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10.xml" ContentType="application/vnd.openxmlformats-officedocument.drawingml.chart+xml"/>
  <Override PartName="/xl/drawings/drawing13.xml" ContentType="application/vnd.openxmlformats-officedocument.drawingml.chartshapes+xml"/>
  <Override PartName="/xl/charts/chart11.xml" ContentType="application/vnd.openxmlformats-officedocument.drawingml.chart+xml"/>
  <Override PartName="/xl/drawings/drawing14.xml" ContentType="application/vnd.openxmlformats-officedocument.drawingml.chartshapes+xml"/>
  <Override PartName="/xl/charts/chart12.xml" ContentType="application/vnd.openxmlformats-officedocument.drawingml.chart+xml"/>
  <Override PartName="/xl/drawings/drawing15.xml" ContentType="application/vnd.openxmlformats-officedocument.drawingml.chartshapes+xml"/>
  <Override PartName="/xl/charts/chart13.xml" ContentType="application/vnd.openxmlformats-officedocument.drawingml.chart+xml"/>
  <Override PartName="/xl/drawings/drawing16.xml" ContentType="application/vnd.openxmlformats-officedocument.drawingml.chartshapes+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8C835694-5870-42DD-B814-946D8B6BC1AD}"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Trade" sheetId="52" r:id="rId2"/>
    <sheet name="ChartsImports" sheetId="51" r:id="rId3"/>
    <sheet name="ChartsExports" sheetId="28" r:id="rId4"/>
    <sheet name="Imports" sheetId="1" r:id="rId5"/>
    <sheet name="Exports" sheetId="50" r:id="rId6"/>
    <sheet name="ImportsCoreVPA" sheetId="17" r:id="rId7"/>
    <sheet name="ImportsTimberSectorMinusCoreVPA" sheetId="18" r:id="rId8"/>
    <sheet name="ImportsPaperSector"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Furniture" sheetId="30" r:id="rId16"/>
    <sheet name="ImportsChipsAndResidues" sheetId="14" r:id="rId17"/>
    <sheet name="ImportsPulp" sheetId="13" r:id="rId18"/>
    <sheet name="ImportsPaper" sheetId="12" r:id="rId19"/>
    <sheet name="ExportsCoreVPA" sheetId="22" r:id="rId20"/>
    <sheet name="ExportsTimberSectorMinusCoreVPA" sheetId="21" r:id="rId21"/>
    <sheet name="ExportsPaperSector" sheetId="26" r:id="rId22"/>
    <sheet name="ExportsLogs" sheetId="38" r:id="rId23"/>
    <sheet name="ExportsSawnWood" sheetId="39" r:id="rId24"/>
    <sheet name="ExportsVeneer" sheetId="37" r:id="rId25"/>
    <sheet name="ExportsPlywood" sheetId="36" r:id="rId26"/>
    <sheet name="ExportsOtherPanels" sheetId="35" r:id="rId27"/>
    <sheet name="ExportsMouldingsAndJoinery" sheetId="43" r:id="rId28"/>
    <sheet name="ExportsFurniture" sheetId="42" r:id="rId29"/>
    <sheet name="ExportsChipsAndResidues" sheetId="49" r:id="rId30"/>
    <sheet name="ExportsPulp" sheetId="16" r:id="rId31"/>
    <sheet name="ExportsPaper" sheetId="15" r:id="rId32"/>
    <sheet name=" " sheetId="3" r:id="rId33"/>
  </sheets>
  <externalReferences>
    <externalReference r:id="rId34"/>
    <externalReference r:id="rId35"/>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0" i="38" l="1"/>
  <c r="A145" i="3" l="1"/>
  <c r="A155" i="3" s="1"/>
  <c r="U9" i="17" l="1"/>
  <c r="U31" i="50"/>
  <c r="U30" i="26"/>
  <c r="U42" i="26"/>
  <c r="U24" i="39"/>
  <c r="AU6" i="16"/>
  <c r="AU10" i="30"/>
  <c r="AT174" i="3" s="1"/>
  <c r="AU10" i="12"/>
  <c r="AT201" i="3" s="1"/>
  <c r="AU6" i="12"/>
  <c r="AU13" i="12"/>
  <c r="AU15" i="20"/>
  <c r="T14" i="20"/>
  <c r="AU15" i="18"/>
  <c r="AU6" i="7"/>
  <c r="AU7" i="7"/>
  <c r="AU16" i="17"/>
  <c r="AT96" i="3" s="1"/>
  <c r="T12" i="31"/>
  <c r="T6" i="9"/>
  <c r="T13" i="18"/>
  <c r="T15" i="18"/>
  <c r="AU7" i="15"/>
  <c r="AU12" i="15"/>
  <c r="AU13" i="15"/>
  <c r="AU36" i="26"/>
  <c r="AT303" i="3" s="1"/>
  <c r="T24" i="26"/>
  <c r="S296" i="3" s="1"/>
  <c r="AU8" i="35"/>
  <c r="AT420" i="3" s="1"/>
  <c r="AU18" i="35"/>
  <c r="AU38" i="22"/>
  <c r="AU25" i="22"/>
  <c r="AU36" i="22"/>
  <c r="AU10" i="37"/>
  <c r="AU6" i="37"/>
  <c r="AU8" i="22"/>
  <c r="AT259" i="3" s="1"/>
  <c r="AU19" i="22"/>
  <c r="AU17" i="22"/>
  <c r="AU26" i="39"/>
  <c r="AT354" i="3" s="1"/>
  <c r="AU13" i="39"/>
  <c r="AU30" i="22"/>
  <c r="AU29" i="22"/>
  <c r="T16" i="43"/>
  <c r="T8" i="22"/>
  <c r="S247" i="3" s="1"/>
  <c r="T19" i="22"/>
  <c r="T17" i="22"/>
  <c r="T28" i="22"/>
  <c r="T13" i="22"/>
  <c r="T24" i="21"/>
  <c r="T25" i="22"/>
  <c r="T36" i="22"/>
  <c r="T8" i="21"/>
  <c r="S271" i="3" s="1"/>
  <c r="AU11" i="37"/>
  <c r="AU12" i="50"/>
  <c r="T12" i="50"/>
  <c r="AU13" i="35"/>
  <c r="AU16" i="35"/>
  <c r="AU24" i="35"/>
  <c r="AT417" i="3" s="1"/>
  <c r="T24" i="35"/>
  <c r="S405" i="3" s="1"/>
  <c r="AU8" i="43"/>
  <c r="AT440" i="3" s="1"/>
  <c r="AU16" i="43"/>
  <c r="AU21" i="26"/>
  <c r="AU25" i="26"/>
  <c r="AU8" i="26"/>
  <c r="T8" i="26"/>
  <c r="T33" i="26"/>
  <c r="AU29" i="26"/>
  <c r="AU40" i="26"/>
  <c r="T38" i="26"/>
  <c r="T29" i="26"/>
  <c r="AU11" i="16"/>
  <c r="AU9" i="49"/>
  <c r="AU6" i="38"/>
  <c r="AU8" i="9"/>
  <c r="AU12" i="1"/>
  <c r="AU8" i="30"/>
  <c r="AU9" i="12"/>
  <c r="AV18" i="26"/>
  <c r="AU305" i="3" s="1"/>
  <c r="AV21" i="26"/>
  <c r="AV26" i="26"/>
  <c r="AV7" i="26"/>
  <c r="AV8" i="26"/>
  <c r="AV29" i="26"/>
  <c r="AV36" i="26"/>
  <c r="AU303" i="3" s="1"/>
  <c r="AV38" i="26"/>
  <c r="AV39" i="26"/>
  <c r="U23" i="26"/>
  <c r="T295" i="3" s="1"/>
  <c r="U20" i="26"/>
  <c r="U25" i="26"/>
  <c r="U36" i="26"/>
  <c r="T291" i="3" s="1"/>
  <c r="U37" i="26"/>
  <c r="U38" i="26"/>
  <c r="U22" i="26"/>
  <c r="AU12" i="22"/>
  <c r="AT255" i="3" s="1"/>
  <c r="AU24" i="21"/>
  <c r="T12" i="22"/>
  <c r="S243" i="3" s="1"/>
  <c r="T12" i="21"/>
  <c r="S268" i="3" s="1"/>
  <c r="T14" i="21"/>
  <c r="S269" i="3" s="1"/>
  <c r="T19" i="21"/>
  <c r="T27" i="21"/>
  <c r="S267" i="3" s="1"/>
  <c r="AV14" i="20"/>
  <c r="AV15" i="20"/>
  <c r="AU14" i="20"/>
  <c r="AU12" i="20"/>
  <c r="AV19" i="20"/>
  <c r="AV20" i="20"/>
  <c r="AV23" i="20"/>
  <c r="AV21" i="20"/>
  <c r="AV22" i="20"/>
  <c r="AU18" i="20"/>
  <c r="AU25" i="20"/>
  <c r="AV39" i="20"/>
  <c r="AV29" i="20"/>
  <c r="AV30" i="20"/>
  <c r="AV34" i="20"/>
  <c r="AU34" i="20"/>
  <c r="AU21" i="20"/>
  <c r="U14" i="20"/>
  <c r="U19" i="20"/>
  <c r="U21" i="20"/>
  <c r="U25" i="20"/>
  <c r="T23" i="20"/>
  <c r="T21" i="20"/>
  <c r="T24" i="20"/>
  <c r="U39" i="20"/>
  <c r="U28" i="20"/>
  <c r="U29" i="20"/>
  <c r="U30" i="20"/>
  <c r="U31" i="20"/>
  <c r="T31" i="20"/>
  <c r="U22" i="20"/>
  <c r="U32" i="20"/>
  <c r="U33" i="20"/>
  <c r="T28" i="20"/>
  <c r="AV9" i="32"/>
  <c r="AV7" i="32"/>
  <c r="AV8" i="32"/>
  <c r="AV8" i="31"/>
  <c r="AV6" i="31"/>
  <c r="AU9" i="17"/>
  <c r="AU17" i="17"/>
  <c r="AU21" i="17"/>
  <c r="AT93" i="3" s="1"/>
  <c r="AU20" i="18"/>
  <c r="U12" i="17"/>
  <c r="T12" i="17"/>
  <c r="U17" i="17"/>
  <c r="T8" i="18"/>
  <c r="T12" i="18"/>
  <c r="AO12" i="35"/>
  <c r="AN418" i="3" s="1"/>
  <c r="AN18" i="26"/>
  <c r="AM305" i="3" s="1"/>
  <c r="AK33" i="22"/>
  <c r="AJ254" i="3" s="1"/>
  <c r="AD10" i="7"/>
  <c r="AD6" i="7"/>
  <c r="AD11" i="7"/>
  <c r="AF17" i="43"/>
  <c r="I25" i="22"/>
  <c r="D7" i="22"/>
  <c r="D36" i="22"/>
  <c r="D16" i="22"/>
  <c r="D24" i="22"/>
  <c r="I20" i="22"/>
  <c r="G12" i="22"/>
  <c r="F243" i="3" s="1"/>
  <c r="E36" i="22"/>
  <c r="E19" i="22"/>
  <c r="H19" i="21"/>
  <c r="E25" i="22"/>
  <c r="I40" i="26"/>
  <c r="I17" i="15"/>
  <c r="E42" i="26"/>
  <c r="D42" i="26"/>
  <c r="C40" i="26"/>
  <c r="AH25" i="35"/>
  <c r="H16" i="35"/>
  <c r="G13" i="35"/>
  <c r="C17" i="35"/>
  <c r="H17" i="26"/>
  <c r="G292" i="3" s="1"/>
  <c r="D40" i="26"/>
  <c r="D24" i="26"/>
  <c r="C296" i="3" s="1"/>
  <c r="C22" i="26"/>
  <c r="F8" i="17"/>
  <c r="E82" i="3" s="1"/>
  <c r="D21" i="17"/>
  <c r="C81" i="3" s="1"/>
  <c r="D7" i="17"/>
  <c r="H7" i="17"/>
  <c r="I7" i="32"/>
  <c r="AL7" i="9"/>
  <c r="AK7" i="9"/>
  <c r="AL6" i="9"/>
  <c r="AI7" i="7"/>
  <c r="AE7" i="7"/>
  <c r="K7" i="7"/>
  <c r="AJ9" i="20"/>
  <c r="K9" i="20"/>
  <c r="J13" i="20"/>
  <c r="I9" i="20"/>
  <c r="AL7" i="17"/>
  <c r="AE10" i="13"/>
  <c r="BC15" i="20"/>
  <c r="BB15" i="20"/>
  <c r="BA15" i="20"/>
  <c r="AZ15" i="20"/>
  <c r="AY15" i="20"/>
  <c r="AX15" i="20"/>
  <c r="AT15" i="20"/>
  <c r="AS15" i="20"/>
  <c r="AR15" i="20"/>
  <c r="AQ15" i="20"/>
  <c r="AP15" i="20"/>
  <c r="AN15" i="20"/>
  <c r="AM15" i="20"/>
  <c r="AL15" i="20"/>
  <c r="AK15" i="20"/>
  <c r="AJ15" i="20"/>
  <c r="AI15" i="20"/>
  <c r="AH15" i="20"/>
  <c r="AG15" i="20"/>
  <c r="AF15" i="20"/>
  <c r="AE15" i="20"/>
  <c r="AD15" i="20"/>
  <c r="AB15" i="20"/>
  <c r="AA15" i="20"/>
  <c r="Z15" i="20"/>
  <c r="Y15" i="20"/>
  <c r="X15" i="20"/>
  <c r="W15" i="20"/>
  <c r="U15" i="20"/>
  <c r="T15" i="20"/>
  <c r="S15" i="20"/>
  <c r="R15" i="20"/>
  <c r="Q15" i="20"/>
  <c r="P15" i="20"/>
  <c r="O15" i="20"/>
  <c r="N15" i="20"/>
  <c r="M15" i="20"/>
  <c r="L15" i="20"/>
  <c r="K15" i="20"/>
  <c r="J15" i="20"/>
  <c r="I15" i="20"/>
  <c r="H15" i="20"/>
  <c r="G15" i="20"/>
  <c r="E15" i="20"/>
  <c r="D15" i="20"/>
  <c r="C15" i="20"/>
  <c r="BC10" i="32"/>
  <c r="BB155" i="3" s="1"/>
  <c r="BB10" i="32"/>
  <c r="BA155" i="3" s="1"/>
  <c r="BA10" i="32"/>
  <c r="AZ155" i="3" s="1"/>
  <c r="AZ10" i="32"/>
  <c r="AY155" i="3" s="1"/>
  <c r="AY10" i="32"/>
  <c r="AX155" i="3" s="1"/>
  <c r="AX10" i="32"/>
  <c r="AW155" i="3" s="1"/>
  <c r="AV10" i="32"/>
  <c r="AU155" i="3" s="1"/>
  <c r="AU10" i="32"/>
  <c r="AT155" i="3" s="1"/>
  <c r="AT10" i="32"/>
  <c r="AS155" i="3" s="1"/>
  <c r="AS10" i="32"/>
  <c r="AR155" i="3" s="1"/>
  <c r="AR10" i="32"/>
  <c r="AQ155" i="3" s="1"/>
  <c r="AQ10" i="32"/>
  <c r="AP155" i="3" s="1"/>
  <c r="AO10" i="32"/>
  <c r="AN155" i="3" s="1"/>
  <c r="AM10" i="32"/>
  <c r="AL155" i="3" s="1"/>
  <c r="AI10" i="32"/>
  <c r="AH155" i="3" s="1"/>
  <c r="AD10" i="32"/>
  <c r="AC155" i="3" s="1"/>
  <c r="AB10" i="32"/>
  <c r="AA145" i="3" s="1"/>
  <c r="AA10" i="32"/>
  <c r="Z145" i="3" s="1"/>
  <c r="Z10" i="32"/>
  <c r="Y145" i="3" s="1"/>
  <c r="Y10" i="32"/>
  <c r="X145" i="3" s="1"/>
  <c r="X10" i="32"/>
  <c r="W145" i="3" s="1"/>
  <c r="W10" i="32"/>
  <c r="V145" i="3" s="1"/>
  <c r="S10" i="32"/>
  <c r="R145" i="3" s="1"/>
  <c r="R10" i="32"/>
  <c r="Q145" i="3" s="1"/>
  <c r="P10" i="32"/>
  <c r="O145" i="3" s="1"/>
  <c r="M10" i="32"/>
  <c r="L145" i="3" s="1"/>
  <c r="H10" i="32"/>
  <c r="G145" i="3" s="1"/>
  <c r="G10" i="32"/>
  <c r="F145" i="3" s="1"/>
  <c r="D10" i="32"/>
  <c r="C145" i="3" s="1"/>
  <c r="BC34" i="39"/>
  <c r="BB34" i="39"/>
  <c r="BA34" i="39"/>
  <c r="AZ34" i="39"/>
  <c r="AY34" i="39"/>
  <c r="AU34" i="39"/>
  <c r="AT34" i="39"/>
  <c r="AS34" i="39"/>
  <c r="AR34" i="39"/>
  <c r="AQ34" i="39"/>
  <c r="AP34" i="39"/>
  <c r="AO34" i="39"/>
  <c r="AN34" i="39"/>
  <c r="AM34" i="39"/>
  <c r="AL34" i="39"/>
  <c r="AK34" i="39"/>
  <c r="AJ34" i="39"/>
  <c r="AI34" i="39"/>
  <c r="AH34" i="39"/>
  <c r="AG34" i="39"/>
  <c r="AF34" i="39"/>
  <c r="AE34" i="39"/>
  <c r="AD34" i="39"/>
  <c r="BC20" i="15"/>
  <c r="BB20" i="15"/>
  <c r="BA20" i="15"/>
  <c r="AZ20" i="15"/>
  <c r="AY20" i="15"/>
  <c r="AX20" i="15"/>
  <c r="AV20" i="15"/>
  <c r="AU20" i="15"/>
  <c r="AT20" i="15"/>
  <c r="AS20" i="15"/>
  <c r="AR20" i="15"/>
  <c r="AQ20" i="15"/>
  <c r="AP20" i="15"/>
  <c r="AO20" i="15"/>
  <c r="AN20" i="15"/>
  <c r="AM20" i="15"/>
  <c r="AL20" i="15"/>
  <c r="AK20" i="15"/>
  <c r="AJ20" i="15"/>
  <c r="AI20" i="15"/>
  <c r="AH20" i="15"/>
  <c r="AG20" i="15"/>
  <c r="AF20" i="15"/>
  <c r="AE20" i="15"/>
  <c r="AD20" i="15"/>
  <c r="H20" i="15"/>
  <c r="BC25" i="16"/>
  <c r="BB25" i="16"/>
  <c r="BA25" i="16"/>
  <c r="AZ25" i="16"/>
  <c r="AY25" i="16"/>
  <c r="AX25" i="16"/>
  <c r="AV25" i="16"/>
  <c r="AU25" i="16"/>
  <c r="AT25" i="16"/>
  <c r="AS25" i="16"/>
  <c r="AR25" i="16"/>
  <c r="AQ25" i="16"/>
  <c r="AP25" i="16"/>
  <c r="AO25" i="16"/>
  <c r="AN25" i="16"/>
  <c r="AM25" i="16"/>
  <c r="AL25" i="16"/>
  <c r="AK25" i="16"/>
  <c r="AJ25" i="16"/>
  <c r="AI25" i="16"/>
  <c r="AH25" i="16"/>
  <c r="AG25" i="16"/>
  <c r="AF25" i="16"/>
  <c r="AE25" i="16"/>
  <c r="AD25" i="16"/>
  <c r="BC11" i="13"/>
  <c r="BB11" i="13"/>
  <c r="BA11" i="13"/>
  <c r="AZ11" i="13"/>
  <c r="AY11" i="13"/>
  <c r="AX11" i="13"/>
  <c r="AX12" i="13" s="1"/>
  <c r="AV11" i="13"/>
  <c r="AU11" i="13"/>
  <c r="AT11" i="13"/>
  <c r="AS11" i="13"/>
  <c r="AR11" i="13"/>
  <c r="AQ11" i="13"/>
  <c r="AP11" i="13"/>
  <c r="AO11" i="13"/>
  <c r="AN11" i="13"/>
  <c r="AM11" i="13"/>
  <c r="AL11" i="13"/>
  <c r="AK11" i="13"/>
  <c r="AJ11" i="13"/>
  <c r="AI11" i="13"/>
  <c r="AH11" i="13"/>
  <c r="AG11" i="13"/>
  <c r="AF11" i="13"/>
  <c r="AE11" i="13"/>
  <c r="AE12" i="13" s="1"/>
  <c r="AD11" i="13"/>
  <c r="BC10" i="13"/>
  <c r="BB10" i="13"/>
  <c r="BA10" i="13"/>
  <c r="BA12" i="13" s="1"/>
  <c r="AZ10" i="13"/>
  <c r="AZ12" i="13" s="1"/>
  <c r="AY10" i="13"/>
  <c r="AX10" i="13"/>
  <c r="AV10" i="13"/>
  <c r="AU10" i="13"/>
  <c r="AT10" i="13"/>
  <c r="AS10" i="13"/>
  <c r="AS12" i="13" s="1"/>
  <c r="AQ10" i="13"/>
  <c r="AN10" i="13"/>
  <c r="AN12" i="13" s="1"/>
  <c r="AM10" i="13"/>
  <c r="AL10" i="13"/>
  <c r="AK10" i="13"/>
  <c r="AK12" i="13" s="1"/>
  <c r="AJ10" i="13"/>
  <c r="AI10" i="13"/>
  <c r="AH10" i="13"/>
  <c r="AG10" i="13"/>
  <c r="AF10" i="13"/>
  <c r="AF12" i="13" s="1"/>
  <c r="AD10" i="13"/>
  <c r="BC12" i="13"/>
  <c r="BB12" i="13"/>
  <c r="AJ12" i="13"/>
  <c r="AT25" i="15"/>
  <c r="AS499" i="3" s="1"/>
  <c r="AT14" i="15"/>
  <c r="AS500" i="3" s="1"/>
  <c r="AT15" i="15"/>
  <c r="AS501" i="3" s="1"/>
  <c r="AT16" i="15"/>
  <c r="AS502" i="3" s="1"/>
  <c r="AT18" i="15"/>
  <c r="AS503" i="3" s="1"/>
  <c r="AT10" i="15"/>
  <c r="AS504" i="3" s="1"/>
  <c r="AS25" i="15"/>
  <c r="AR499" i="3" s="1"/>
  <c r="AS14" i="15"/>
  <c r="AR500" i="3" s="1"/>
  <c r="AS15" i="15"/>
  <c r="AR501" i="3" s="1"/>
  <c r="AS16" i="15"/>
  <c r="AR502" i="3" s="1"/>
  <c r="AS18" i="15"/>
  <c r="AR503" i="3" s="1"/>
  <c r="AS10" i="15"/>
  <c r="AR504" i="3" s="1"/>
  <c r="AR25" i="15"/>
  <c r="AQ499" i="3" s="1"/>
  <c r="AR14" i="15"/>
  <c r="AQ500" i="3" s="1"/>
  <c r="AR15" i="15"/>
  <c r="AQ501" i="3" s="1"/>
  <c r="AR16" i="15"/>
  <c r="AQ502" i="3" s="1"/>
  <c r="AR18" i="15"/>
  <c r="AQ503" i="3" s="1"/>
  <c r="AR10" i="15"/>
  <c r="AQ504" i="3" s="1"/>
  <c r="A1" i="15"/>
  <c r="S14" i="15"/>
  <c r="R488" i="3" s="1"/>
  <c r="R10" i="15"/>
  <c r="Q492" i="3" s="1"/>
  <c r="Q25" i="15"/>
  <c r="P487" i="3" s="1"/>
  <c r="AT24" i="16"/>
  <c r="AS474" i="3" s="1"/>
  <c r="AT12" i="16"/>
  <c r="AS475" i="3" s="1"/>
  <c r="AT13" i="16"/>
  <c r="AS476" i="3" s="1"/>
  <c r="AT14" i="16"/>
  <c r="AS477" i="3" s="1"/>
  <c r="AT17" i="16"/>
  <c r="AS478" i="3" s="1"/>
  <c r="AT18" i="16"/>
  <c r="AS479" i="3" s="1"/>
  <c r="AS24" i="16"/>
  <c r="AR474" i="3"/>
  <c r="AS12" i="16"/>
  <c r="AR475" i="3" s="1"/>
  <c r="AS13" i="16"/>
  <c r="AR476" i="3" s="1"/>
  <c r="AS14" i="16"/>
  <c r="AR477" i="3" s="1"/>
  <c r="AS17" i="16"/>
  <c r="AR478" i="3" s="1"/>
  <c r="AS18" i="16"/>
  <c r="AR479" i="3" s="1"/>
  <c r="AR24" i="16"/>
  <c r="AQ474" i="3" s="1"/>
  <c r="AR12" i="16"/>
  <c r="AQ475" i="3" s="1"/>
  <c r="AR13" i="16"/>
  <c r="AQ476" i="3" s="1"/>
  <c r="AR14" i="16"/>
  <c r="AQ477" i="3" s="1"/>
  <c r="AR17" i="16"/>
  <c r="AQ478" i="3" s="1"/>
  <c r="AR18" i="16"/>
  <c r="AQ479" i="3" s="1"/>
  <c r="A1" i="16"/>
  <c r="R17" i="16" s="1"/>
  <c r="Q466" i="3" s="1"/>
  <c r="S12" i="16"/>
  <c r="R463" i="3" s="1"/>
  <c r="S18" i="16"/>
  <c r="R467" i="3" s="1"/>
  <c r="Q14" i="16"/>
  <c r="P465" i="3" s="1"/>
  <c r="Q17" i="16"/>
  <c r="P466" i="3" s="1"/>
  <c r="Q18" i="16"/>
  <c r="P467" i="3" s="1"/>
  <c r="AT13" i="49"/>
  <c r="AS453" i="3" s="1"/>
  <c r="AT10" i="49"/>
  <c r="AS454" i="3" s="1"/>
  <c r="AS13" i="49"/>
  <c r="AR453" i="3"/>
  <c r="AS10" i="49"/>
  <c r="AR454" i="3" s="1"/>
  <c r="AR13" i="49"/>
  <c r="AQ453" i="3" s="1"/>
  <c r="AR10" i="49"/>
  <c r="AQ454" i="3" s="1"/>
  <c r="A1" i="49"/>
  <c r="S10" i="49" s="1"/>
  <c r="R448" i="3" s="1"/>
  <c r="AT20" i="43"/>
  <c r="AS437" i="3" s="1"/>
  <c r="AT12" i="43"/>
  <c r="AS438" i="3" s="1"/>
  <c r="AT8" i="43"/>
  <c r="AS440" i="3" s="1"/>
  <c r="AS20" i="43"/>
  <c r="AR437" i="3" s="1"/>
  <c r="AS12" i="43"/>
  <c r="AR438" i="3" s="1"/>
  <c r="AS8" i="43"/>
  <c r="AR440" i="3" s="1"/>
  <c r="AR8" i="43"/>
  <c r="AQ440" i="3" s="1"/>
  <c r="S20" i="43"/>
  <c r="R428" i="3" s="1"/>
  <c r="S12" i="43"/>
  <c r="R429" i="3" s="1"/>
  <c r="S8" i="43"/>
  <c r="R431" i="3" s="1"/>
  <c r="R20" i="43"/>
  <c r="Q428" i="3" s="1"/>
  <c r="R12" i="43"/>
  <c r="Q429" i="3" s="1"/>
  <c r="R8" i="43"/>
  <c r="Q431" i="3" s="1"/>
  <c r="Q12" i="43"/>
  <c r="P429" i="3" s="1"/>
  <c r="Q8" i="43"/>
  <c r="P431" i="3" s="1"/>
  <c r="AT24" i="35"/>
  <c r="AS417" i="3" s="1"/>
  <c r="AT12" i="35"/>
  <c r="AS418" i="3" s="1"/>
  <c r="AT14" i="35"/>
  <c r="AS419" i="3" s="1"/>
  <c r="AT8" i="35"/>
  <c r="AS420" i="3" s="1"/>
  <c r="AS24" i="35"/>
  <c r="AR417" i="3" s="1"/>
  <c r="AS12" i="35"/>
  <c r="AR418" i="3" s="1"/>
  <c r="AS14" i="35"/>
  <c r="AR419" i="3" s="1"/>
  <c r="AR24" i="35"/>
  <c r="AQ417" i="3" s="1"/>
  <c r="AR14" i="35"/>
  <c r="AQ419" i="3" s="1"/>
  <c r="AR8" i="35"/>
  <c r="AQ420" i="3" s="1"/>
  <c r="S24" i="35"/>
  <c r="R405" i="3" s="1"/>
  <c r="S12" i="35"/>
  <c r="R406" i="3" s="1"/>
  <c r="S14" i="35"/>
  <c r="R407" i="3" s="1"/>
  <c r="S8" i="35"/>
  <c r="R408" i="3" s="1"/>
  <c r="R24" i="35"/>
  <c r="Q405" i="3" s="1"/>
  <c r="R14" i="35"/>
  <c r="Q407" i="3" s="1"/>
  <c r="R8" i="35"/>
  <c r="Q408" i="3" s="1"/>
  <c r="Q24" i="35"/>
  <c r="P405" i="3" s="1"/>
  <c r="Q12" i="35"/>
  <c r="P406" i="3" s="1"/>
  <c r="Q14" i="35"/>
  <c r="P407" i="3" s="1"/>
  <c r="AT14" i="36"/>
  <c r="AS396" i="3" s="1"/>
  <c r="AT10" i="36"/>
  <c r="AS397" i="3"/>
  <c r="AS14" i="36"/>
  <c r="AR396" i="3" s="1"/>
  <c r="AS10" i="36"/>
  <c r="AR397" i="3" s="1"/>
  <c r="AR14" i="36"/>
  <c r="AQ396" i="3" s="1"/>
  <c r="AR10" i="36"/>
  <c r="AQ397" i="3" s="1"/>
  <c r="A1" i="36"/>
  <c r="T8" i="36" s="1"/>
  <c r="S14" i="36"/>
  <c r="R388" i="3" s="1"/>
  <c r="S10" i="36"/>
  <c r="R389" i="3" s="1"/>
  <c r="R14" i="36"/>
  <c r="Q388" i="3" s="1"/>
  <c r="R10" i="36"/>
  <c r="Q389" i="3" s="1"/>
  <c r="Q14" i="36"/>
  <c r="P388" i="3" s="1"/>
  <c r="Q10" i="36"/>
  <c r="P389" i="3" s="1"/>
  <c r="AT19" i="37"/>
  <c r="AS376" i="3" s="1"/>
  <c r="AT12" i="37"/>
  <c r="AS377" i="3" s="1"/>
  <c r="AT13" i="37"/>
  <c r="AS378" i="3" s="1"/>
  <c r="AT14" i="37"/>
  <c r="AS379" i="3" s="1"/>
  <c r="AT15" i="37"/>
  <c r="AS380" i="3" s="1"/>
  <c r="AS19" i="37"/>
  <c r="AR376" i="3" s="1"/>
  <c r="AS12" i="37"/>
  <c r="AR377" i="3" s="1"/>
  <c r="AS13" i="37"/>
  <c r="AR378" i="3" s="1"/>
  <c r="AS14" i="37"/>
  <c r="AR379" i="3" s="1"/>
  <c r="AS15" i="37"/>
  <c r="AR380" i="3" s="1"/>
  <c r="AR19" i="37"/>
  <c r="AQ376" i="3" s="1"/>
  <c r="AR12" i="37"/>
  <c r="AQ377" i="3" s="1"/>
  <c r="AR13" i="37"/>
  <c r="AQ378" i="3" s="1"/>
  <c r="AR14" i="37"/>
  <c r="AQ379" i="3" s="1"/>
  <c r="AR15" i="37"/>
  <c r="AQ380" i="3" s="1"/>
  <c r="A1" i="37"/>
  <c r="E19" i="37" s="1"/>
  <c r="D364" i="3" s="1"/>
  <c r="S12" i="37"/>
  <c r="R365" i="3" s="1"/>
  <c r="S13" i="37"/>
  <c r="R366" i="3" s="1"/>
  <c r="S14" i="37"/>
  <c r="R367" i="3" s="1"/>
  <c r="R19" i="37"/>
  <c r="Q364" i="3" s="1"/>
  <c r="R12" i="37"/>
  <c r="Q365" i="3" s="1"/>
  <c r="R13" i="37"/>
  <c r="Q366" i="3" s="1"/>
  <c r="R14" i="37"/>
  <c r="Q367" i="3" s="1"/>
  <c r="Q19" i="37"/>
  <c r="P364" i="3" s="1"/>
  <c r="Q12" i="37"/>
  <c r="P365" i="3" s="1"/>
  <c r="Q13" i="37"/>
  <c r="P366" i="3" s="1"/>
  <c r="Q14" i="37"/>
  <c r="P367" i="3"/>
  <c r="S15" i="37"/>
  <c r="R368" i="3" s="1"/>
  <c r="R15" i="37"/>
  <c r="Q368" i="3" s="1"/>
  <c r="Q15" i="37"/>
  <c r="P368" i="3" s="1"/>
  <c r="AT32" i="39"/>
  <c r="AS351" i="3" s="1"/>
  <c r="AT12" i="39"/>
  <c r="AS352" i="3" s="1"/>
  <c r="AT14" i="39"/>
  <c r="AS353" i="3" s="1"/>
  <c r="AT8" i="39"/>
  <c r="AS355" i="3" s="1"/>
  <c r="AT21" i="39"/>
  <c r="AS356" i="3" s="1"/>
  <c r="AS32" i="39"/>
  <c r="AR351" i="3" s="1"/>
  <c r="AS12" i="39"/>
  <c r="AR352" i="3" s="1"/>
  <c r="AS14" i="39"/>
  <c r="AR353" i="3" s="1"/>
  <c r="AS8" i="39"/>
  <c r="AR355" i="3" s="1"/>
  <c r="AS21" i="39"/>
  <c r="AR356" i="3" s="1"/>
  <c r="AR32" i="39"/>
  <c r="AQ351" i="3" s="1"/>
  <c r="AR12" i="39"/>
  <c r="AQ352" i="3" s="1"/>
  <c r="AR14" i="39"/>
  <c r="AQ353" i="3" s="1"/>
  <c r="AR8" i="39"/>
  <c r="AQ355" i="3" s="1"/>
  <c r="AR21" i="39"/>
  <c r="AQ356" i="3" s="1"/>
  <c r="A1" i="39"/>
  <c r="H34" i="39" s="1"/>
  <c r="R32" i="39"/>
  <c r="Q339" i="3" s="1"/>
  <c r="R14" i="39"/>
  <c r="Q341" i="3" s="1"/>
  <c r="Q8" i="39"/>
  <c r="P343" i="3" s="1"/>
  <c r="AT10" i="38"/>
  <c r="AS328" i="3" s="1"/>
  <c r="AT25" i="38"/>
  <c r="AS329" i="3" s="1"/>
  <c r="AT12" i="38"/>
  <c r="AS330" i="3" s="1"/>
  <c r="AT15" i="38"/>
  <c r="AS331" i="3" s="1"/>
  <c r="AS10" i="38"/>
  <c r="AR328" i="3" s="1"/>
  <c r="AS25" i="38"/>
  <c r="AR329" i="3" s="1"/>
  <c r="AS12" i="38"/>
  <c r="AR330" i="3" s="1"/>
  <c r="AS15" i="38"/>
  <c r="AR331" i="3" s="1"/>
  <c r="AR10" i="38"/>
  <c r="AQ328" i="3" s="1"/>
  <c r="AR25" i="38"/>
  <c r="AQ329" i="3" s="1"/>
  <c r="AR12" i="38"/>
  <c r="AQ330" i="3" s="1"/>
  <c r="AR15" i="38"/>
  <c r="AQ331" i="3" s="1"/>
  <c r="A1" i="38"/>
  <c r="S12" i="38" s="1"/>
  <c r="R318" i="3" s="1"/>
  <c r="S10" i="38"/>
  <c r="R316" i="3" s="1"/>
  <c r="R12" i="38"/>
  <c r="Q318" i="3" s="1"/>
  <c r="R15" i="38"/>
  <c r="Q319" i="3" s="1"/>
  <c r="Q25" i="38"/>
  <c r="P317" i="3" s="1"/>
  <c r="AT36" i="26"/>
  <c r="AS303" i="3" s="1"/>
  <c r="AT17" i="26"/>
  <c r="AS304" i="3" s="1"/>
  <c r="AT18" i="26"/>
  <c r="AS305" i="3" s="1"/>
  <c r="AT19" i="26"/>
  <c r="AS306" i="3" s="1"/>
  <c r="AT23" i="26"/>
  <c r="AS307" i="3" s="1"/>
  <c r="AT24" i="26"/>
  <c r="AS308" i="3" s="1"/>
  <c r="AS36" i="26"/>
  <c r="AR303" i="3" s="1"/>
  <c r="AS17" i="26"/>
  <c r="AR304" i="3" s="1"/>
  <c r="AS18" i="26"/>
  <c r="AR305" i="3" s="1"/>
  <c r="AS19" i="26"/>
  <c r="AR306" i="3" s="1"/>
  <c r="AS23" i="26"/>
  <c r="AR307" i="3" s="1"/>
  <c r="AS24" i="26"/>
  <c r="AR308" i="3" s="1"/>
  <c r="AR18" i="26"/>
  <c r="AQ305" i="3" s="1"/>
  <c r="AR19" i="26"/>
  <c r="AQ306" i="3" s="1"/>
  <c r="S36" i="26"/>
  <c r="R291" i="3"/>
  <c r="S17" i="26"/>
  <c r="R292" i="3" s="1"/>
  <c r="S18" i="26"/>
  <c r="R293" i="3"/>
  <c r="S23" i="26"/>
  <c r="R295" i="3" s="1"/>
  <c r="S24" i="26"/>
  <c r="R296" i="3" s="1"/>
  <c r="R36" i="26"/>
  <c r="Q291" i="3" s="1"/>
  <c r="R17" i="26"/>
  <c r="Q292" i="3" s="1"/>
  <c r="R23" i="26"/>
  <c r="Q295" i="3" s="1"/>
  <c r="R24" i="26"/>
  <c r="Q296" i="3" s="1"/>
  <c r="Q36" i="26"/>
  <c r="P291" i="3" s="1"/>
  <c r="Q18" i="26"/>
  <c r="P293" i="3" s="1"/>
  <c r="Q19" i="26"/>
  <c r="P294" i="3" s="1"/>
  <c r="Q23" i="26"/>
  <c r="P295" i="3" s="1"/>
  <c r="Q24" i="26"/>
  <c r="P296" i="3" s="1"/>
  <c r="AT27" i="21"/>
  <c r="AS279" i="3" s="1"/>
  <c r="AT12" i="21"/>
  <c r="AS280" i="3" s="1"/>
  <c r="AT14" i="21"/>
  <c r="AS281" i="3" s="1"/>
  <c r="AT8" i="21"/>
  <c r="AS283" i="3" s="1"/>
  <c r="AS8" i="21"/>
  <c r="AR283" i="3" s="1"/>
  <c r="AR14" i="21"/>
  <c r="AQ281" i="3" s="1"/>
  <c r="S27" i="21"/>
  <c r="R267" i="3" s="1"/>
  <c r="S12" i="21"/>
  <c r="R268" i="3" s="1"/>
  <c r="S14" i="21"/>
  <c r="R269" i="3" s="1"/>
  <c r="S8" i="21"/>
  <c r="R271" i="3" s="1"/>
  <c r="Q12" i="21"/>
  <c r="P268" i="3" s="1"/>
  <c r="AT33" i="22"/>
  <c r="AS254" i="3" s="1"/>
  <c r="AT12" i="22"/>
  <c r="AS255" i="3" s="1"/>
  <c r="AT35" i="22"/>
  <c r="AS256" i="3" s="1"/>
  <c r="AT14" i="22"/>
  <c r="AS257" i="3" s="1"/>
  <c r="AT18" i="22"/>
  <c r="AS258" i="3" s="1"/>
  <c r="AT8" i="22"/>
  <c r="AS259" i="3" s="1"/>
  <c r="AR33" i="22"/>
  <c r="AQ254" i="3" s="1"/>
  <c r="AR14" i="22"/>
  <c r="AQ257" i="3" s="1"/>
  <c r="S33" i="22"/>
  <c r="R242" i="3" s="1"/>
  <c r="S12" i="22"/>
  <c r="R243" i="3" s="1"/>
  <c r="S35" i="22"/>
  <c r="R244" i="3" s="1"/>
  <c r="S14" i="22"/>
  <c r="R245" i="3" s="1"/>
  <c r="S18" i="22"/>
  <c r="R246" i="3" s="1"/>
  <c r="S8" i="22"/>
  <c r="R247" i="3" s="1"/>
  <c r="R8" i="22"/>
  <c r="Q247" i="3" s="1"/>
  <c r="Q35" i="22"/>
  <c r="P244" i="3" s="1"/>
  <c r="Q14" i="22"/>
  <c r="P245" i="3" s="1"/>
  <c r="Q18" i="22"/>
  <c r="P246" i="3" s="1"/>
  <c r="Q8" i="22"/>
  <c r="P247" i="3" s="1"/>
  <c r="AT5" i="12"/>
  <c r="AS181" i="3" s="1"/>
  <c r="AT31" i="12"/>
  <c r="AS196" i="3" s="1"/>
  <c r="BK196" i="3" s="1"/>
  <c r="AT14" i="12"/>
  <c r="AS197" i="3" s="1"/>
  <c r="BK197" i="3" s="1"/>
  <c r="AT15" i="12"/>
  <c r="AS198" i="3" s="1"/>
  <c r="BK198" i="3" s="1"/>
  <c r="AT16" i="12"/>
  <c r="AS199" i="3" s="1"/>
  <c r="BK199" i="3" s="1"/>
  <c r="AT7" i="12"/>
  <c r="AS200" i="3" s="1"/>
  <c r="BK200" i="3" s="1"/>
  <c r="AT10" i="12"/>
  <c r="AS201" i="3"/>
  <c r="BK201" i="3" s="1"/>
  <c r="AS5" i="12"/>
  <c r="AR181" i="3" s="1"/>
  <c r="AS23" i="12"/>
  <c r="AR195" i="3" s="1"/>
  <c r="AS31" i="12"/>
  <c r="AR196" i="3" s="1"/>
  <c r="AS14" i="12"/>
  <c r="AR197" i="3" s="1"/>
  <c r="BJ197" i="3" s="1"/>
  <c r="AS15" i="12"/>
  <c r="AR198" i="3" s="1"/>
  <c r="AS16" i="12"/>
  <c r="AR199" i="3" s="1"/>
  <c r="AS7" i="12"/>
  <c r="AR200" i="3" s="1"/>
  <c r="BJ200" i="3" s="1"/>
  <c r="AS10" i="12"/>
  <c r="AR201" i="3" s="1"/>
  <c r="AR31" i="12"/>
  <c r="AQ196" i="3" s="1"/>
  <c r="AR14" i="12"/>
  <c r="AQ197" i="3" s="1"/>
  <c r="AR15" i="12"/>
  <c r="AQ198" i="3" s="1"/>
  <c r="AR16" i="12"/>
  <c r="AQ199" i="3" s="1"/>
  <c r="AR7" i="12"/>
  <c r="AQ200" i="3" s="1"/>
  <c r="AR10" i="12"/>
  <c r="AQ201" i="3" s="1"/>
  <c r="A1" i="12"/>
  <c r="S15" i="12" s="1"/>
  <c r="R186" i="3" s="1"/>
  <c r="S5" i="12"/>
  <c r="R181" i="3" s="1"/>
  <c r="S14" i="12"/>
  <c r="R185" i="3" s="1"/>
  <c r="S10" i="12"/>
  <c r="R189" i="3" s="1"/>
  <c r="R5" i="12"/>
  <c r="Q181" i="3" s="1"/>
  <c r="R31" i="12"/>
  <c r="Q184" i="3" s="1"/>
  <c r="R7" i="12"/>
  <c r="Q188" i="3" s="1"/>
  <c r="R10" i="12"/>
  <c r="Q189" i="3" s="1"/>
  <c r="Q31" i="12"/>
  <c r="P184" i="3" s="1"/>
  <c r="Q15" i="12"/>
  <c r="P186" i="3" s="1"/>
  <c r="AT5" i="30"/>
  <c r="AS161" i="3" s="1"/>
  <c r="AT10" i="30"/>
  <c r="AS174" i="3" s="1"/>
  <c r="AT11" i="30"/>
  <c r="AS175" i="3" s="1"/>
  <c r="AT12" i="30"/>
  <c r="AS176" i="3" s="1"/>
  <c r="AS14" i="30"/>
  <c r="AR173" i="3" s="1"/>
  <c r="AS10" i="30"/>
  <c r="AR174" i="3" s="1"/>
  <c r="AS11" i="30"/>
  <c r="AR175" i="3" s="1"/>
  <c r="AS12" i="30"/>
  <c r="AR176" i="3" s="1"/>
  <c r="AR10" i="30"/>
  <c r="AQ174" i="3" s="1"/>
  <c r="AR11" i="30"/>
  <c r="AQ175" i="3" s="1"/>
  <c r="AR12" i="30"/>
  <c r="AQ176" i="3" s="1"/>
  <c r="A1" i="30"/>
  <c r="I7" i="30" s="1"/>
  <c r="AT5" i="32"/>
  <c r="AS141" i="3" s="1"/>
  <c r="AT13" i="32"/>
  <c r="AS153" i="3" s="1"/>
  <c r="AT15" i="32"/>
  <c r="AS154" i="3" s="1"/>
  <c r="AT11" i="32"/>
  <c r="AS156" i="3"/>
  <c r="AS15" i="32"/>
  <c r="AR154" i="3" s="1"/>
  <c r="AS11" i="32"/>
  <c r="AR156" i="3" s="1"/>
  <c r="AR15" i="32"/>
  <c r="AQ154" i="3" s="1"/>
  <c r="AR11" i="32"/>
  <c r="AQ156" i="3" s="1"/>
  <c r="S15" i="32"/>
  <c r="R144" i="3" s="1"/>
  <c r="S11" i="32"/>
  <c r="R146" i="3" s="1"/>
  <c r="R15" i="32"/>
  <c r="Q144" i="3" s="1"/>
  <c r="Q15" i="32"/>
  <c r="P144" i="3" s="1"/>
  <c r="Q11" i="32"/>
  <c r="P146" i="3" s="1"/>
  <c r="AT5" i="9"/>
  <c r="AS121" i="3"/>
  <c r="AT14" i="9"/>
  <c r="AS133" i="3" s="1"/>
  <c r="AT16" i="9"/>
  <c r="AS134" i="3" s="1"/>
  <c r="AT9" i="9"/>
  <c r="AS135" i="3" s="1"/>
  <c r="AT12" i="9"/>
  <c r="AS136" i="3" s="1"/>
  <c r="AS16" i="9"/>
  <c r="AR134" i="3" s="1"/>
  <c r="AS9" i="9"/>
  <c r="AR135" i="3" s="1"/>
  <c r="AS12" i="9"/>
  <c r="AR136" i="3" s="1"/>
  <c r="AR16" i="9"/>
  <c r="AQ134" i="3" s="1"/>
  <c r="AR9" i="9"/>
  <c r="AQ135" i="3" s="1"/>
  <c r="AR12" i="9"/>
  <c r="AQ136" i="3" s="1"/>
  <c r="A1" i="9"/>
  <c r="I7" i="9" s="1"/>
  <c r="S5" i="9"/>
  <c r="R121" i="3" s="1"/>
  <c r="S16" i="9"/>
  <c r="R124" i="3" s="1"/>
  <c r="S9" i="9"/>
  <c r="R125" i="3" s="1"/>
  <c r="S12" i="9"/>
  <c r="R126" i="3" s="1"/>
  <c r="R16" i="9"/>
  <c r="Q124" i="3" s="1"/>
  <c r="R9" i="9"/>
  <c r="Q125" i="3" s="1"/>
  <c r="R12" i="9"/>
  <c r="Q126" i="3" s="1"/>
  <c r="Q16" i="9"/>
  <c r="P124" i="3" s="1"/>
  <c r="Q9" i="9"/>
  <c r="P125" i="3" s="1"/>
  <c r="Q12" i="9"/>
  <c r="P126" i="3" s="1"/>
  <c r="AT16" i="7"/>
  <c r="AS114" i="3"/>
  <c r="AT8" i="7"/>
  <c r="AS115" i="3" s="1"/>
  <c r="AT12" i="7"/>
  <c r="AS116" i="3" s="1"/>
  <c r="AS16" i="7"/>
  <c r="AR114" i="3" s="1"/>
  <c r="AS8" i="7"/>
  <c r="AR115" i="3" s="1"/>
  <c r="AS12" i="7"/>
  <c r="AR116" i="3"/>
  <c r="AR5" i="7"/>
  <c r="AQ101" i="3" s="1"/>
  <c r="AR16" i="7"/>
  <c r="AQ114" i="3" s="1"/>
  <c r="AR8" i="7"/>
  <c r="AQ115" i="3" s="1"/>
  <c r="AR12" i="7"/>
  <c r="AQ116" i="3" s="1"/>
  <c r="A1" i="7"/>
  <c r="H7" i="7" s="1"/>
  <c r="AT21" i="17"/>
  <c r="AS93" i="3" s="1"/>
  <c r="AT8" i="17"/>
  <c r="AS94" i="3" s="1"/>
  <c r="AT15" i="17"/>
  <c r="AS95" i="3" s="1"/>
  <c r="AT16" i="17"/>
  <c r="AS96" i="3" s="1"/>
  <c r="S21" i="17"/>
  <c r="R81" i="3" s="1"/>
  <c r="S8" i="17"/>
  <c r="R82" i="3" s="1"/>
  <c r="S15" i="17"/>
  <c r="R83" i="3" s="1"/>
  <c r="S16" i="17"/>
  <c r="R84" i="3" s="1"/>
  <c r="R21" i="17"/>
  <c r="Q81" i="3" s="1"/>
  <c r="R16" i="17"/>
  <c r="Q84" i="3" s="1"/>
  <c r="Q16" i="17"/>
  <c r="P84" i="3" s="1"/>
  <c r="AT9" i="1"/>
  <c r="AT11" i="1"/>
  <c r="AT12" i="1"/>
  <c r="AT15" i="1"/>
  <c r="AS72" i="3" s="1"/>
  <c r="AT20" i="1"/>
  <c r="AS73" i="3" s="1"/>
  <c r="AS20" i="1"/>
  <c r="AR73" i="3" s="1"/>
  <c r="AR10" i="1"/>
  <c r="AQ71" i="3" s="1"/>
  <c r="S9" i="1"/>
  <c r="S11" i="1"/>
  <c r="S12" i="1"/>
  <c r="S20" i="1"/>
  <c r="R65" i="3" s="1"/>
  <c r="R20" i="1"/>
  <c r="Q65" i="3" s="1"/>
  <c r="C11" i="1"/>
  <c r="D9" i="1"/>
  <c r="D10" i="1"/>
  <c r="C63" i="3" s="1"/>
  <c r="D12" i="1"/>
  <c r="E10" i="1"/>
  <c r="W9" i="1"/>
  <c r="W10" i="1"/>
  <c r="V63" i="3" s="1"/>
  <c r="W11" i="1"/>
  <c r="W12" i="1"/>
  <c r="X9" i="1"/>
  <c r="X10" i="1"/>
  <c r="W63" i="3" s="1"/>
  <c r="X11" i="1"/>
  <c r="X12" i="1"/>
  <c r="Y9" i="1"/>
  <c r="Y10" i="1"/>
  <c r="X63" i="3" s="1"/>
  <c r="Y11" i="1"/>
  <c r="Y12" i="1"/>
  <c r="Z9" i="1"/>
  <c r="Z10" i="1"/>
  <c r="Y63" i="3" s="1"/>
  <c r="Z11" i="1"/>
  <c r="Z12" i="1"/>
  <c r="AA9" i="1"/>
  <c r="AA10" i="1"/>
  <c r="Z63" i="3" s="1"/>
  <c r="AA11" i="1"/>
  <c r="AA12" i="1"/>
  <c r="AB9" i="1"/>
  <c r="AB10" i="1"/>
  <c r="AA63" i="3" s="1"/>
  <c r="AB11" i="1"/>
  <c r="AB12" i="1"/>
  <c r="AQ12" i="1"/>
  <c r="AV9" i="1"/>
  <c r="AV10" i="1"/>
  <c r="AV11" i="1"/>
  <c r="AV12" i="1"/>
  <c r="AX9" i="1"/>
  <c r="AX10" i="1"/>
  <c r="AX11" i="1"/>
  <c r="AX12" i="1"/>
  <c r="AY9" i="1"/>
  <c r="AY10" i="1"/>
  <c r="AY11" i="1"/>
  <c r="AY12" i="1"/>
  <c r="AZ9" i="1"/>
  <c r="AZ10" i="1"/>
  <c r="AZ11" i="1"/>
  <c r="AZ12" i="1"/>
  <c r="BA9" i="1"/>
  <c r="BA10" i="1"/>
  <c r="AZ71" i="3" s="1"/>
  <c r="BA11" i="1"/>
  <c r="BA12" i="1"/>
  <c r="BB9" i="1"/>
  <c r="BB10" i="1"/>
  <c r="BB11" i="1"/>
  <c r="BB12" i="1"/>
  <c r="BC9" i="1"/>
  <c r="BC10" i="1"/>
  <c r="BC11" i="1"/>
  <c r="BC12" i="1"/>
  <c r="C7" i="15"/>
  <c r="D7" i="15"/>
  <c r="E7" i="15"/>
  <c r="F7" i="15"/>
  <c r="H7" i="15"/>
  <c r="I7" i="15"/>
  <c r="J7" i="15"/>
  <c r="K7" i="15"/>
  <c r="L7" i="15"/>
  <c r="M7" i="15"/>
  <c r="N7" i="15"/>
  <c r="O7" i="15"/>
  <c r="P7" i="15"/>
  <c r="Q7" i="15"/>
  <c r="R7" i="15"/>
  <c r="S7" i="15"/>
  <c r="T6" i="15"/>
  <c r="T7" i="15"/>
  <c r="U6" i="15"/>
  <c r="U7" i="15"/>
  <c r="W6" i="15"/>
  <c r="W7" i="15"/>
  <c r="W8" i="15" s="1"/>
  <c r="X6" i="15"/>
  <c r="X7" i="15"/>
  <c r="Y6" i="15"/>
  <c r="Y7" i="15"/>
  <c r="Z6" i="15"/>
  <c r="Z7" i="15"/>
  <c r="AA6" i="15"/>
  <c r="AA7" i="15"/>
  <c r="AB6" i="15"/>
  <c r="AB7" i="15"/>
  <c r="AD7" i="15"/>
  <c r="AE7" i="15"/>
  <c r="AF7" i="15"/>
  <c r="AG7" i="15"/>
  <c r="AH7" i="15"/>
  <c r="AI7" i="15"/>
  <c r="AJ7" i="15"/>
  <c r="AK7" i="15"/>
  <c r="AL7" i="15"/>
  <c r="AM7" i="15"/>
  <c r="AN7" i="15"/>
  <c r="AO7" i="15"/>
  <c r="AP7" i="15"/>
  <c r="AQ7" i="15"/>
  <c r="AR7" i="15"/>
  <c r="AS7" i="15"/>
  <c r="AT7" i="15"/>
  <c r="AV6" i="15"/>
  <c r="AV7" i="15"/>
  <c r="AV8" i="15" s="1"/>
  <c r="AX6" i="15"/>
  <c r="AX7" i="15"/>
  <c r="AY6" i="15"/>
  <c r="AY7" i="15"/>
  <c r="AZ6" i="15"/>
  <c r="AZ7" i="15"/>
  <c r="BA6" i="15"/>
  <c r="BA7" i="15"/>
  <c r="BB6" i="15"/>
  <c r="BB7" i="15"/>
  <c r="BC6" i="15"/>
  <c r="BC7" i="15"/>
  <c r="C8" i="16"/>
  <c r="E8" i="16"/>
  <c r="F8" i="16"/>
  <c r="G8" i="16"/>
  <c r="H8" i="16"/>
  <c r="I8" i="16"/>
  <c r="J8" i="16"/>
  <c r="K8" i="16"/>
  <c r="L8" i="16"/>
  <c r="M8" i="16"/>
  <c r="N8" i="16"/>
  <c r="O8" i="16"/>
  <c r="P8" i="16"/>
  <c r="Q8" i="16"/>
  <c r="R8" i="16"/>
  <c r="S8" i="16"/>
  <c r="T8" i="16"/>
  <c r="U8" i="16"/>
  <c r="W8" i="16"/>
  <c r="X8" i="16"/>
  <c r="Y8" i="16"/>
  <c r="Z8" i="16"/>
  <c r="AA8" i="16"/>
  <c r="AB8" i="16"/>
  <c r="AD8" i="16"/>
  <c r="AE8" i="16"/>
  <c r="AF8" i="16"/>
  <c r="AG8" i="16"/>
  <c r="AH8" i="16"/>
  <c r="AI8" i="16"/>
  <c r="AJ8" i="16"/>
  <c r="AK8" i="16"/>
  <c r="AL8" i="16"/>
  <c r="AM8" i="16"/>
  <c r="AN8" i="16"/>
  <c r="AO8" i="16"/>
  <c r="AP8" i="16"/>
  <c r="AQ8" i="16"/>
  <c r="AR8" i="16"/>
  <c r="AS8" i="16"/>
  <c r="AT8" i="16"/>
  <c r="AU8" i="16"/>
  <c r="AV8" i="16"/>
  <c r="AX8" i="16"/>
  <c r="AY8" i="16"/>
  <c r="AZ8" i="16"/>
  <c r="BA8" i="16"/>
  <c r="BB8" i="16"/>
  <c r="BC8" i="16"/>
  <c r="C8" i="49"/>
  <c r="D8" i="49"/>
  <c r="E8" i="49"/>
  <c r="F8" i="49"/>
  <c r="G8" i="49"/>
  <c r="H8" i="49"/>
  <c r="I8" i="49"/>
  <c r="J8" i="49"/>
  <c r="K8" i="49"/>
  <c r="L8" i="49"/>
  <c r="M8" i="49"/>
  <c r="N8" i="49"/>
  <c r="O8" i="49"/>
  <c r="P8" i="49"/>
  <c r="Q8" i="49"/>
  <c r="R8" i="49"/>
  <c r="S8" i="49"/>
  <c r="T8" i="49"/>
  <c r="U8" i="49"/>
  <c r="V8" i="49"/>
  <c r="W8" i="49"/>
  <c r="X8" i="49"/>
  <c r="Y8" i="49"/>
  <c r="Z8" i="49"/>
  <c r="AA8" i="49"/>
  <c r="AB8" i="49"/>
  <c r="AD8" i="49"/>
  <c r="AE8" i="49"/>
  <c r="AF8" i="49"/>
  <c r="AG8" i="49"/>
  <c r="AH8" i="49"/>
  <c r="AI8" i="49"/>
  <c r="AJ8" i="49"/>
  <c r="AK8" i="49"/>
  <c r="AL8" i="49"/>
  <c r="AM8" i="49"/>
  <c r="AN8" i="49"/>
  <c r="AO8" i="49"/>
  <c r="AP8" i="49"/>
  <c r="AQ8" i="49"/>
  <c r="AR8" i="49"/>
  <c r="AS8" i="49"/>
  <c r="AT8" i="49"/>
  <c r="AU8" i="49"/>
  <c r="AV8" i="49"/>
  <c r="AW8" i="49"/>
  <c r="AX8" i="49"/>
  <c r="AY8" i="49"/>
  <c r="AZ8" i="49"/>
  <c r="BA8" i="49"/>
  <c r="BB8" i="49"/>
  <c r="BC8" i="49"/>
  <c r="C8" i="43"/>
  <c r="F8" i="43"/>
  <c r="G8" i="43"/>
  <c r="H8" i="43"/>
  <c r="L8" i="43"/>
  <c r="K431" i="3" s="1"/>
  <c r="M8" i="43"/>
  <c r="L431" i="3" s="1"/>
  <c r="O8" i="43"/>
  <c r="N431" i="3" s="1"/>
  <c r="P8" i="43"/>
  <c r="X8" i="43"/>
  <c r="W431" i="3" s="1"/>
  <c r="Y8" i="43"/>
  <c r="Z8" i="43"/>
  <c r="Y431" i="3" s="1"/>
  <c r="AA8" i="43"/>
  <c r="AB8" i="43"/>
  <c r="AE8" i="43"/>
  <c r="AD440" i="3" s="1"/>
  <c r="AF8" i="43"/>
  <c r="AE440" i="3" s="1"/>
  <c r="AG8" i="43"/>
  <c r="AL8" i="43"/>
  <c r="AK440" i="3" s="1"/>
  <c r="AN8" i="43"/>
  <c r="AP8" i="43"/>
  <c r="AO440" i="3" s="1"/>
  <c r="AQ8" i="43"/>
  <c r="AY8" i="43"/>
  <c r="AZ8" i="43"/>
  <c r="AY440" i="3" s="1"/>
  <c r="BA8" i="43"/>
  <c r="AZ440" i="3" s="1"/>
  <c r="BB8" i="43"/>
  <c r="BC8" i="43"/>
  <c r="F8" i="35"/>
  <c r="G8" i="35"/>
  <c r="H8" i="35"/>
  <c r="I8" i="35"/>
  <c r="H408" i="3" s="1"/>
  <c r="L8" i="35"/>
  <c r="O8" i="35"/>
  <c r="N408" i="3" s="1"/>
  <c r="P8" i="35"/>
  <c r="T8" i="35"/>
  <c r="X8" i="35"/>
  <c r="Y8" i="35"/>
  <c r="Z8" i="35"/>
  <c r="Y408" i="3" s="1"/>
  <c r="AA8" i="35"/>
  <c r="Z408" i="3" s="1"/>
  <c r="AB8" i="35"/>
  <c r="AE8" i="35"/>
  <c r="AD420" i="3" s="1"/>
  <c r="AF8" i="35"/>
  <c r="AH8" i="35"/>
  <c r="AI8" i="35"/>
  <c r="AH420" i="3" s="1"/>
  <c r="AJ8" i="35"/>
  <c r="AI420" i="3" s="1"/>
  <c r="AK8" i="35"/>
  <c r="AL8" i="35"/>
  <c r="AM8" i="35"/>
  <c r="AL420" i="3" s="1"/>
  <c r="AP8" i="35"/>
  <c r="AO420" i="3" s="1"/>
  <c r="AQ8" i="35"/>
  <c r="AY8" i="35"/>
  <c r="AZ8" i="35"/>
  <c r="BA8" i="35"/>
  <c r="AZ420" i="3" s="1"/>
  <c r="BB8" i="35"/>
  <c r="BC8" i="35"/>
  <c r="C8" i="36"/>
  <c r="X8" i="36"/>
  <c r="Y8" i="36"/>
  <c r="Z8" i="36"/>
  <c r="AA8" i="36"/>
  <c r="AB8" i="36"/>
  <c r="AD8" i="36"/>
  <c r="AE8" i="36"/>
  <c r="AH8" i="36"/>
  <c r="AT8" i="36"/>
  <c r="AU8" i="36"/>
  <c r="AY8" i="36"/>
  <c r="AZ8" i="36"/>
  <c r="BA8" i="36"/>
  <c r="BB8" i="36"/>
  <c r="BC8" i="36"/>
  <c r="D8" i="37"/>
  <c r="E8" i="37"/>
  <c r="F8" i="37"/>
  <c r="G8" i="37"/>
  <c r="H8" i="37"/>
  <c r="I8" i="37"/>
  <c r="J8" i="37"/>
  <c r="K8" i="37"/>
  <c r="M8" i="37"/>
  <c r="N8" i="37"/>
  <c r="O8" i="37"/>
  <c r="P8" i="37"/>
  <c r="Q8" i="37"/>
  <c r="R8" i="37"/>
  <c r="S8" i="37"/>
  <c r="T8" i="37"/>
  <c r="X8" i="37"/>
  <c r="Y8" i="37"/>
  <c r="Z8" i="37"/>
  <c r="AA8" i="37"/>
  <c r="AB8" i="37"/>
  <c r="AD8" i="37"/>
  <c r="AE8" i="37"/>
  <c r="AF8" i="37"/>
  <c r="AG8" i="37"/>
  <c r="AH8" i="37"/>
  <c r="AI8" i="37"/>
  <c r="AJ8" i="37"/>
  <c r="AK8" i="37"/>
  <c r="AL8" i="37"/>
  <c r="AM8" i="37"/>
  <c r="AN8" i="37"/>
  <c r="AO8" i="37"/>
  <c r="AP8" i="37"/>
  <c r="AQ8" i="37"/>
  <c r="AR8" i="37"/>
  <c r="AS8" i="37"/>
  <c r="AT8" i="37"/>
  <c r="AU8" i="37"/>
  <c r="AV8" i="37"/>
  <c r="AY8" i="37"/>
  <c r="AZ8" i="37"/>
  <c r="BA8" i="37"/>
  <c r="BB8" i="37"/>
  <c r="BC8" i="37"/>
  <c r="G8" i="39"/>
  <c r="F343" i="3" s="1"/>
  <c r="I8" i="39"/>
  <c r="O8" i="39"/>
  <c r="N343" i="3" s="1"/>
  <c r="T8" i="39"/>
  <c r="AA8" i="39"/>
  <c r="Z343" i="3" s="1"/>
  <c r="AD8" i="39"/>
  <c r="AE8" i="39"/>
  <c r="AD355" i="3" s="1"/>
  <c r="AF8" i="39"/>
  <c r="AG8" i="39"/>
  <c r="AF355" i="3" s="1"/>
  <c r="AH8" i="39"/>
  <c r="AG355" i="3" s="1"/>
  <c r="AI8" i="39"/>
  <c r="AJ8" i="39"/>
  <c r="AI355" i="3" s="1"/>
  <c r="AK8" i="39"/>
  <c r="AL8" i="39"/>
  <c r="AK355" i="3" s="1"/>
  <c r="AM8" i="39"/>
  <c r="AL355" i="3" s="1"/>
  <c r="AN8" i="39"/>
  <c r="AO8" i="39"/>
  <c r="AN355" i="3" s="1"/>
  <c r="AP8" i="39"/>
  <c r="AO355" i="3" s="1"/>
  <c r="AQ8" i="39"/>
  <c r="AY8" i="39"/>
  <c r="AZ8" i="39"/>
  <c r="AY355" i="3" s="1"/>
  <c r="BA8" i="39"/>
  <c r="BB8" i="39"/>
  <c r="BA355" i="3" s="1"/>
  <c r="BC8" i="39"/>
  <c r="S8" i="38"/>
  <c r="X8" i="38"/>
  <c r="Y8" i="38"/>
  <c r="Z8" i="38"/>
  <c r="AA8" i="38"/>
  <c r="AB8" i="38"/>
  <c r="AY8" i="38"/>
  <c r="AZ8" i="38"/>
  <c r="BA8" i="38"/>
  <c r="BB8" i="38"/>
  <c r="BC8" i="38"/>
  <c r="I8" i="26"/>
  <c r="J8" i="26"/>
  <c r="K8" i="26"/>
  <c r="L8" i="26"/>
  <c r="M8" i="26"/>
  <c r="O8" i="26"/>
  <c r="Q8" i="26"/>
  <c r="S8" i="26"/>
  <c r="W8" i="26"/>
  <c r="X8" i="26"/>
  <c r="Y8" i="26"/>
  <c r="Z8" i="26"/>
  <c r="AA8" i="26"/>
  <c r="AB8" i="26"/>
  <c r="AF8" i="26"/>
  <c r="AK8" i="26"/>
  <c r="AL8" i="26"/>
  <c r="AM8" i="26"/>
  <c r="AN8" i="26"/>
  <c r="AP8" i="26"/>
  <c r="AQ8" i="26"/>
  <c r="AR8" i="26"/>
  <c r="AS8" i="26"/>
  <c r="AT8" i="26"/>
  <c r="AX8" i="26"/>
  <c r="AY8" i="26"/>
  <c r="AZ8" i="26"/>
  <c r="BA8" i="26"/>
  <c r="BB8" i="26"/>
  <c r="BC8" i="26"/>
  <c r="X8" i="21"/>
  <c r="W271" i="3" s="1"/>
  <c r="Y8" i="21"/>
  <c r="Z8" i="21"/>
  <c r="AA8" i="21"/>
  <c r="Z271" i="3" s="1"/>
  <c r="AB8" i="21"/>
  <c r="AE8" i="21"/>
  <c r="AD283" i="3" s="1"/>
  <c r="AU8" i="21"/>
  <c r="AT283" i="3" s="1"/>
  <c r="AY8" i="21"/>
  <c r="AZ8" i="21"/>
  <c r="AY283" i="3" s="1"/>
  <c r="BA8" i="21"/>
  <c r="BB8" i="21"/>
  <c r="BA283" i="3" s="1"/>
  <c r="BC8" i="21"/>
  <c r="BB283" i="3" s="1"/>
  <c r="D8" i="22"/>
  <c r="C247" i="3" s="1"/>
  <c r="G8" i="22"/>
  <c r="F247" i="3" s="1"/>
  <c r="X8" i="22"/>
  <c r="W247" i="3" s="1"/>
  <c r="Y8" i="22"/>
  <c r="Z8" i="22"/>
  <c r="AA8" i="22"/>
  <c r="Z247" i="3" s="1"/>
  <c r="AB8" i="22"/>
  <c r="AE8" i="22"/>
  <c r="AD259" i="3" s="1"/>
  <c r="AF8" i="22"/>
  <c r="AG8" i="22"/>
  <c r="AF259" i="3" s="1"/>
  <c r="AH8" i="22"/>
  <c r="AI8" i="22"/>
  <c r="AH259" i="3" s="1"/>
  <c r="AL8" i="22"/>
  <c r="AK259" i="3" s="1"/>
  <c r="AN8" i="22"/>
  <c r="AM259" i="3" s="1"/>
  <c r="AP8" i="22"/>
  <c r="AY8" i="22"/>
  <c r="AZ8" i="22"/>
  <c r="AY259" i="3" s="1"/>
  <c r="BA8" i="22"/>
  <c r="BB8" i="22"/>
  <c r="BC8" i="22"/>
  <c r="BB259" i="3" s="1"/>
  <c r="C7" i="12"/>
  <c r="D7" i="12"/>
  <c r="E7" i="12"/>
  <c r="F7" i="12"/>
  <c r="G7" i="12"/>
  <c r="H7" i="12"/>
  <c r="G188" i="3" s="1"/>
  <c r="I7" i="12"/>
  <c r="J7" i="12"/>
  <c r="K7" i="12"/>
  <c r="L7" i="12"/>
  <c r="K188" i="3" s="1"/>
  <c r="M7" i="12"/>
  <c r="L188" i="3" s="1"/>
  <c r="N7" i="12"/>
  <c r="O7" i="12"/>
  <c r="P7" i="12"/>
  <c r="O188" i="3" s="1"/>
  <c r="T7" i="12"/>
  <c r="S188" i="3" s="1"/>
  <c r="U7" i="12"/>
  <c r="T188" i="3" s="1"/>
  <c r="W7" i="12"/>
  <c r="V188" i="3" s="1"/>
  <c r="X7" i="12"/>
  <c r="Y7" i="12"/>
  <c r="Z7" i="12"/>
  <c r="Y188" i="3" s="1"/>
  <c r="AA7" i="12"/>
  <c r="AB7" i="12"/>
  <c r="AD7" i="12"/>
  <c r="AC200" i="3" s="1"/>
  <c r="AE7" i="12"/>
  <c r="AF7" i="12"/>
  <c r="AE200" i="3" s="1"/>
  <c r="AG7" i="12"/>
  <c r="AH7" i="12"/>
  <c r="AI7" i="12"/>
  <c r="AJ7" i="12"/>
  <c r="AK7" i="12"/>
  <c r="AL7" i="12"/>
  <c r="AK200" i="3" s="1"/>
  <c r="AM7" i="12"/>
  <c r="AN7" i="12"/>
  <c r="AM200" i="3" s="1"/>
  <c r="AO7" i="12"/>
  <c r="AP7" i="12"/>
  <c r="AQ7" i="12"/>
  <c r="AP200" i="3" s="1"/>
  <c r="AV7" i="12"/>
  <c r="AX7" i="12"/>
  <c r="AW200" i="3" s="1"/>
  <c r="AY7" i="12"/>
  <c r="AX200" i="3" s="1"/>
  <c r="AZ7" i="12"/>
  <c r="BA7" i="12"/>
  <c r="BB7" i="12"/>
  <c r="BC7" i="12"/>
  <c r="A1" i="13"/>
  <c r="F7" i="13" s="1"/>
  <c r="G7" i="13"/>
  <c r="I7" i="13"/>
  <c r="K7" i="13"/>
  <c r="L7" i="13"/>
  <c r="Q7" i="13"/>
  <c r="R7" i="13"/>
  <c r="S7" i="13"/>
  <c r="U7" i="13"/>
  <c r="Y7" i="13"/>
  <c r="Z7" i="13"/>
  <c r="AA7" i="13"/>
  <c r="AD7" i="13"/>
  <c r="AE7" i="13"/>
  <c r="AF7" i="13"/>
  <c r="AG7" i="13"/>
  <c r="AI7" i="13"/>
  <c r="AJ7" i="13"/>
  <c r="AJ9" i="13" s="1"/>
  <c r="AK7" i="13"/>
  <c r="AL7" i="13"/>
  <c r="AM7" i="13"/>
  <c r="AN7" i="13"/>
  <c r="AQ7" i="13"/>
  <c r="AR7" i="13"/>
  <c r="AS7" i="13"/>
  <c r="AT7" i="13"/>
  <c r="AU7" i="13"/>
  <c r="AV7" i="13"/>
  <c r="AX7" i="13"/>
  <c r="AY7" i="13"/>
  <c r="AZ7" i="13"/>
  <c r="BA7" i="13"/>
  <c r="BB7" i="13"/>
  <c r="BC7" i="13"/>
  <c r="E7" i="30"/>
  <c r="Q7" i="30"/>
  <c r="S7" i="30"/>
  <c r="Z7" i="30"/>
  <c r="AB7" i="30"/>
  <c r="AE7" i="30"/>
  <c r="AF7" i="30"/>
  <c r="AG7" i="30"/>
  <c r="AH7" i="30"/>
  <c r="AI7" i="30"/>
  <c r="AJ7" i="30"/>
  <c r="AK7" i="30"/>
  <c r="AL7" i="30"/>
  <c r="AM7" i="30"/>
  <c r="AN7" i="30"/>
  <c r="AQ7" i="30"/>
  <c r="AR7" i="30"/>
  <c r="AS7" i="30"/>
  <c r="AT7" i="30"/>
  <c r="AU7" i="30"/>
  <c r="AV7" i="30"/>
  <c r="AX7" i="30"/>
  <c r="AY7" i="30"/>
  <c r="AZ7" i="30"/>
  <c r="BA7" i="30"/>
  <c r="BB7" i="30"/>
  <c r="BC7" i="30"/>
  <c r="P7" i="32"/>
  <c r="W7" i="32"/>
  <c r="X7" i="32"/>
  <c r="Y7" i="32"/>
  <c r="Z7" i="32"/>
  <c r="AA7" i="32"/>
  <c r="AB7" i="32"/>
  <c r="AM7" i="32"/>
  <c r="AT7" i="32"/>
  <c r="AX7" i="32"/>
  <c r="AY7" i="32"/>
  <c r="AZ7" i="32"/>
  <c r="BA7" i="32"/>
  <c r="BB7" i="32"/>
  <c r="BC7" i="32"/>
  <c r="S7" i="31"/>
  <c r="W7" i="31"/>
  <c r="X7" i="31"/>
  <c r="Y7" i="31"/>
  <c r="Z7" i="31"/>
  <c r="AA7" i="31"/>
  <c r="AB7" i="31"/>
  <c r="AT7" i="31"/>
  <c r="AV7" i="31"/>
  <c r="AX7" i="31"/>
  <c r="AY7" i="31"/>
  <c r="AZ7" i="31"/>
  <c r="BA7" i="31"/>
  <c r="BB7" i="31"/>
  <c r="BC7" i="31"/>
  <c r="F7" i="9"/>
  <c r="G7" i="9"/>
  <c r="K7" i="9"/>
  <c r="L7" i="9"/>
  <c r="P7" i="9"/>
  <c r="Q7" i="9"/>
  <c r="R7" i="9"/>
  <c r="S7" i="9"/>
  <c r="W7" i="9"/>
  <c r="X7" i="9"/>
  <c r="Y7" i="9"/>
  <c r="Z7" i="9"/>
  <c r="AA7" i="9"/>
  <c r="AB7" i="9"/>
  <c r="AF7" i="9"/>
  <c r="AG7" i="9"/>
  <c r="AH7" i="9"/>
  <c r="AI7" i="9"/>
  <c r="AJ7" i="9"/>
  <c r="AN7" i="9"/>
  <c r="AQ7" i="9"/>
  <c r="AR7" i="9"/>
  <c r="AT7" i="9"/>
  <c r="AU7" i="9"/>
  <c r="AV7" i="9"/>
  <c r="AX7" i="9"/>
  <c r="AY7" i="9"/>
  <c r="AZ7" i="9"/>
  <c r="BA7" i="9"/>
  <c r="BB7" i="9"/>
  <c r="BC7" i="9"/>
  <c r="E7" i="7"/>
  <c r="I7" i="7"/>
  <c r="L7" i="7"/>
  <c r="M7" i="7"/>
  <c r="N7" i="7"/>
  <c r="S7" i="7"/>
  <c r="W7" i="7"/>
  <c r="W9" i="7" s="1"/>
  <c r="X7" i="7"/>
  <c r="Y7" i="7"/>
  <c r="Z7" i="7"/>
  <c r="AA7" i="7"/>
  <c r="AB7" i="7"/>
  <c r="AD7" i="7"/>
  <c r="AF7" i="7"/>
  <c r="AG7" i="7"/>
  <c r="AH7" i="7"/>
  <c r="AJ7" i="7"/>
  <c r="AK7" i="7"/>
  <c r="AL7" i="7"/>
  <c r="AM7" i="7"/>
  <c r="AO7" i="7"/>
  <c r="AQ7" i="7"/>
  <c r="AT7" i="7"/>
  <c r="AT9" i="7" s="1"/>
  <c r="AV7" i="7"/>
  <c r="AX7" i="7"/>
  <c r="AY7" i="7"/>
  <c r="AZ7" i="7"/>
  <c r="BA7" i="7"/>
  <c r="BB7" i="7"/>
  <c r="BC7" i="7"/>
  <c r="BC9" i="7" s="1"/>
  <c r="C7" i="20"/>
  <c r="D7" i="20"/>
  <c r="E7" i="20"/>
  <c r="G7" i="20"/>
  <c r="H7" i="20"/>
  <c r="I7" i="20"/>
  <c r="J7" i="20"/>
  <c r="K7" i="20"/>
  <c r="L7" i="20"/>
  <c r="M7" i="20"/>
  <c r="O7" i="20"/>
  <c r="P7" i="20"/>
  <c r="Q7" i="20"/>
  <c r="R7" i="20"/>
  <c r="S7" i="20"/>
  <c r="T7" i="20"/>
  <c r="U7" i="20"/>
  <c r="W7" i="20"/>
  <c r="X7" i="20"/>
  <c r="Y7" i="20"/>
  <c r="Z7" i="20"/>
  <c r="AA7" i="20"/>
  <c r="AB7" i="20"/>
  <c r="AD7" i="20"/>
  <c r="AE7" i="20"/>
  <c r="AG7" i="20"/>
  <c r="AH7" i="20"/>
  <c r="AI7" i="20"/>
  <c r="AJ7" i="20"/>
  <c r="AK7" i="20"/>
  <c r="AL7" i="20"/>
  <c r="AM7" i="20"/>
  <c r="AO7" i="20"/>
  <c r="AP7" i="20"/>
  <c r="AQ7" i="20"/>
  <c r="AR7" i="20"/>
  <c r="AS7" i="20"/>
  <c r="AT7" i="20"/>
  <c r="AV7" i="20"/>
  <c r="AX7" i="20"/>
  <c r="AY7" i="20"/>
  <c r="AZ7" i="20"/>
  <c r="BA7" i="20"/>
  <c r="BB7" i="20"/>
  <c r="BC7" i="20"/>
  <c r="S7" i="18"/>
  <c r="W7" i="18"/>
  <c r="X7" i="18"/>
  <c r="Y7" i="18"/>
  <c r="Z7" i="18"/>
  <c r="AA7" i="18"/>
  <c r="AB7" i="18"/>
  <c r="AT7" i="18"/>
  <c r="AX7" i="18"/>
  <c r="AY7" i="18"/>
  <c r="AZ7" i="18"/>
  <c r="BA7" i="18"/>
  <c r="BB7" i="18"/>
  <c r="BC7" i="18"/>
  <c r="J7" i="17"/>
  <c r="P7" i="17"/>
  <c r="S7" i="17"/>
  <c r="W7" i="17"/>
  <c r="X7" i="17"/>
  <c r="Y7" i="17"/>
  <c r="Z7" i="17"/>
  <c r="AA7" i="17"/>
  <c r="AB7" i="17"/>
  <c r="AH7" i="17"/>
  <c r="AK7" i="17"/>
  <c r="AX7" i="17"/>
  <c r="AY7" i="17"/>
  <c r="AZ7" i="17"/>
  <c r="BA7" i="17"/>
  <c r="BB7" i="17"/>
  <c r="BC7" i="17"/>
  <c r="X9" i="50"/>
  <c r="X10" i="50"/>
  <c r="W222" i="3" s="1"/>
  <c r="X11" i="50"/>
  <c r="X12" i="50"/>
  <c r="Y9" i="50"/>
  <c r="Y10" i="50"/>
  <c r="X222" i="3" s="1"/>
  <c r="Y11" i="50"/>
  <c r="Y12" i="50"/>
  <c r="Z9" i="50"/>
  <c r="Y221" i="3" s="1"/>
  <c r="Z10" i="50"/>
  <c r="Z11" i="50"/>
  <c r="Z12" i="50"/>
  <c r="AA9" i="50"/>
  <c r="AA10" i="50"/>
  <c r="Z222" i="3" s="1"/>
  <c r="AA11" i="50"/>
  <c r="AA12" i="50"/>
  <c r="AB9" i="50"/>
  <c r="AB10" i="50"/>
  <c r="AA222" i="3" s="1"/>
  <c r="AB11" i="50"/>
  <c r="AB12" i="50"/>
  <c r="AY9" i="50"/>
  <c r="AX230" i="3" s="1"/>
  <c r="AY10" i="50"/>
  <c r="AX231" i="3" s="1"/>
  <c r="AY11" i="50"/>
  <c r="AY12" i="50"/>
  <c r="AZ9" i="50"/>
  <c r="AZ10" i="50"/>
  <c r="AZ11" i="50"/>
  <c r="AZ12" i="50"/>
  <c r="BA9" i="50"/>
  <c r="AZ230" i="3" s="1"/>
  <c r="BA10" i="50"/>
  <c r="BA11" i="50"/>
  <c r="BA12" i="50"/>
  <c r="BB9" i="50"/>
  <c r="BB10" i="50"/>
  <c r="BB11" i="50"/>
  <c r="BB12" i="50"/>
  <c r="BC9" i="50"/>
  <c r="BC10" i="50"/>
  <c r="BB231" i="3" s="1"/>
  <c r="BC11" i="50"/>
  <c r="BC12" i="50"/>
  <c r="C13" i="39"/>
  <c r="C14" i="39"/>
  <c r="B341" i="3" s="1"/>
  <c r="C15" i="39"/>
  <c r="C21" i="39"/>
  <c r="C22" i="38"/>
  <c r="C13" i="22"/>
  <c r="C15" i="22"/>
  <c r="C16" i="22"/>
  <c r="C17" i="22"/>
  <c r="C20" i="22"/>
  <c r="C21" i="22"/>
  <c r="C21" i="12"/>
  <c r="C22" i="20"/>
  <c r="C21" i="17"/>
  <c r="B81" i="3" s="1"/>
  <c r="A1" i="42"/>
  <c r="A1" i="14"/>
  <c r="A1" i="10"/>
  <c r="A1" i="6"/>
  <c r="BC15" i="37"/>
  <c r="BB380" i="3" s="1"/>
  <c r="BB15" i="37"/>
  <c r="BA380" i="3" s="1"/>
  <c r="BA15" i="37"/>
  <c r="AZ380" i="3" s="1"/>
  <c r="AZ15" i="37"/>
  <c r="AY380" i="3" s="1"/>
  <c r="AY15" i="37"/>
  <c r="AX380" i="3" s="1"/>
  <c r="AU15" i="37"/>
  <c r="AT380" i="3" s="1"/>
  <c r="AQ15" i="37"/>
  <c r="AP380" i="3" s="1"/>
  <c r="AP15" i="37"/>
  <c r="AO380" i="3" s="1"/>
  <c r="AO15" i="37"/>
  <c r="AN380" i="3" s="1"/>
  <c r="AN15" i="37"/>
  <c r="AM380" i="3" s="1"/>
  <c r="AM15" i="37"/>
  <c r="AL380" i="3" s="1"/>
  <c r="AL15" i="37"/>
  <c r="AK380" i="3" s="1"/>
  <c r="AK15" i="37"/>
  <c r="AJ380" i="3" s="1"/>
  <c r="AJ15" i="37"/>
  <c r="AI380" i="3" s="1"/>
  <c r="AI15" i="37"/>
  <c r="AH380" i="3" s="1"/>
  <c r="AH15" i="37"/>
  <c r="AG380" i="3" s="1"/>
  <c r="AG15" i="37"/>
  <c r="AF380" i="3" s="1"/>
  <c r="AF15" i="37"/>
  <c r="AE380" i="3" s="1"/>
  <c r="AE15" i="37"/>
  <c r="AD380" i="3"/>
  <c r="AD15" i="37"/>
  <c r="AC380" i="3" s="1"/>
  <c r="A368" i="3"/>
  <c r="A380" i="3" s="1"/>
  <c r="AQ14" i="37"/>
  <c r="AP379" i="3" s="1"/>
  <c r="AP14" i="37"/>
  <c r="AO379" i="3" s="1"/>
  <c r="AO14" i="37"/>
  <c r="AN379" i="3" s="1"/>
  <c r="AN14" i="37"/>
  <c r="AM379" i="3" s="1"/>
  <c r="AM14" i="37"/>
  <c r="AL379" i="3" s="1"/>
  <c r="AL14" i="37"/>
  <c r="AK379" i="3" s="1"/>
  <c r="BC14" i="37"/>
  <c r="BB379" i="3" s="1"/>
  <c r="BB14" i="37"/>
  <c r="BA379" i="3"/>
  <c r="BA14" i="37"/>
  <c r="AZ379" i="3" s="1"/>
  <c r="AZ14" i="37"/>
  <c r="AY379" i="3"/>
  <c r="AY14" i="37"/>
  <c r="AX379" i="3" s="1"/>
  <c r="AU14" i="37"/>
  <c r="AT379" i="3" s="1"/>
  <c r="AK14" i="37"/>
  <c r="AJ379" i="3" s="1"/>
  <c r="AJ14" i="37"/>
  <c r="AI379" i="3" s="1"/>
  <c r="AI14" i="37"/>
  <c r="AH379" i="3" s="1"/>
  <c r="AH14" i="37"/>
  <c r="AG379" i="3" s="1"/>
  <c r="AG14" i="37"/>
  <c r="AF379" i="3"/>
  <c r="AF14" i="37"/>
  <c r="AE379" i="3" s="1"/>
  <c r="AE14" i="37"/>
  <c r="AD379" i="3" s="1"/>
  <c r="AD14" i="37"/>
  <c r="AC379" i="3" s="1"/>
  <c r="A366" i="3"/>
  <c r="A378" i="3" s="1"/>
  <c r="AQ13" i="37"/>
  <c r="AP13" i="37"/>
  <c r="AO378" i="3" s="1"/>
  <c r="AO13" i="37"/>
  <c r="AN378" i="3" s="1"/>
  <c r="AN13" i="37"/>
  <c r="AM378" i="3" s="1"/>
  <c r="AM13" i="37"/>
  <c r="AL378" i="3" s="1"/>
  <c r="AL13" i="37"/>
  <c r="AK378" i="3" s="1"/>
  <c r="BC13" i="37"/>
  <c r="BB378" i="3" s="1"/>
  <c r="BB13" i="37"/>
  <c r="BA378" i="3" s="1"/>
  <c r="BA13" i="37"/>
  <c r="AZ378" i="3" s="1"/>
  <c r="AZ13" i="37"/>
  <c r="AY378" i="3" s="1"/>
  <c r="AY13" i="37"/>
  <c r="AX378" i="3"/>
  <c r="AV13" i="37"/>
  <c r="AU378" i="3" s="1"/>
  <c r="AU13" i="37"/>
  <c r="AT378" i="3" s="1"/>
  <c r="AK13" i="37"/>
  <c r="AJ378" i="3" s="1"/>
  <c r="AI13" i="37"/>
  <c r="AH378" i="3"/>
  <c r="AH13" i="37"/>
  <c r="AG378" i="3" s="1"/>
  <c r="AG13" i="37"/>
  <c r="AF378" i="3" s="1"/>
  <c r="AF13" i="37"/>
  <c r="AE378" i="3" s="1"/>
  <c r="AE13" i="37"/>
  <c r="AD378" i="3" s="1"/>
  <c r="AD13" i="37"/>
  <c r="AC378" i="3" s="1"/>
  <c r="A365" i="3"/>
  <c r="A377" i="3" s="1"/>
  <c r="AQ12" i="37"/>
  <c r="AP377" i="3" s="1"/>
  <c r="AP12" i="37"/>
  <c r="AO377" i="3" s="1"/>
  <c r="AO12" i="37"/>
  <c r="AN377" i="3" s="1"/>
  <c r="AN12" i="37"/>
  <c r="AM377" i="3" s="1"/>
  <c r="AM12" i="37"/>
  <c r="AL377" i="3" s="1"/>
  <c r="AL12" i="37"/>
  <c r="AK377" i="3" s="1"/>
  <c r="BC12" i="37"/>
  <c r="BB377" i="3" s="1"/>
  <c r="BB12" i="37"/>
  <c r="BA377" i="3" s="1"/>
  <c r="BA12" i="37"/>
  <c r="AZ377" i="3" s="1"/>
  <c r="AZ12" i="37"/>
  <c r="AY377" i="3" s="1"/>
  <c r="AY12" i="37"/>
  <c r="AX377" i="3" s="1"/>
  <c r="AU12" i="37"/>
  <c r="AT377" i="3" s="1"/>
  <c r="AK12" i="37"/>
  <c r="AJ377" i="3" s="1"/>
  <c r="AJ12" i="37"/>
  <c r="AI377" i="3" s="1"/>
  <c r="AI12" i="37"/>
  <c r="AH377" i="3" s="1"/>
  <c r="AH12" i="37"/>
  <c r="AG377" i="3" s="1"/>
  <c r="AG12" i="37"/>
  <c r="AF377" i="3" s="1"/>
  <c r="AF12" i="37"/>
  <c r="AE377" i="3" s="1"/>
  <c r="AE12" i="37"/>
  <c r="AD377" i="3" s="1"/>
  <c r="AD12" i="37"/>
  <c r="AC377" i="3"/>
  <c r="A364" i="3"/>
  <c r="A376" i="3" s="1"/>
  <c r="AQ19" i="37"/>
  <c r="AP376" i="3" s="1"/>
  <c r="AP19" i="37"/>
  <c r="AO376" i="3" s="1"/>
  <c r="AO19" i="37"/>
  <c r="AN376" i="3" s="1"/>
  <c r="AN19" i="37"/>
  <c r="AM376" i="3" s="1"/>
  <c r="AM19" i="37"/>
  <c r="AL376" i="3"/>
  <c r="AL19" i="37"/>
  <c r="AK376" i="3" s="1"/>
  <c r="BC19" i="37"/>
  <c r="BB376" i="3" s="1"/>
  <c r="BB19" i="37"/>
  <c r="BA376" i="3" s="1"/>
  <c r="BA19" i="37"/>
  <c r="AZ376" i="3" s="1"/>
  <c r="AZ19" i="37"/>
  <c r="AY376" i="3" s="1"/>
  <c r="AY19" i="37"/>
  <c r="AX376" i="3" s="1"/>
  <c r="AU19" i="37"/>
  <c r="AT376" i="3" s="1"/>
  <c r="AK19" i="37"/>
  <c r="AJ376" i="3" s="1"/>
  <c r="AJ19" i="37"/>
  <c r="AI376" i="3" s="1"/>
  <c r="AI19" i="37"/>
  <c r="AH376" i="3" s="1"/>
  <c r="AH19" i="37"/>
  <c r="AG376" i="3" s="1"/>
  <c r="AG19" i="37"/>
  <c r="AF376" i="3" s="1"/>
  <c r="AF19" i="37"/>
  <c r="AE376" i="3" s="1"/>
  <c r="AE19" i="37"/>
  <c r="AD376" i="3" s="1"/>
  <c r="AD19" i="37"/>
  <c r="AC376" i="3" s="1"/>
  <c r="A375" i="3"/>
  <c r="BC17" i="37"/>
  <c r="BB375" i="3" s="1"/>
  <c r="BB17" i="37"/>
  <c r="BA375" i="3" s="1"/>
  <c r="BA17" i="37"/>
  <c r="AZ375" i="3" s="1"/>
  <c r="AZ17" i="37"/>
  <c r="AY375" i="3" s="1"/>
  <c r="AY17" i="37"/>
  <c r="AX375" i="3" s="1"/>
  <c r="AB15" i="37"/>
  <c r="AA368" i="3" s="1"/>
  <c r="AA15" i="37"/>
  <c r="Z368" i="3" s="1"/>
  <c r="Z15" i="37"/>
  <c r="Y368" i="3" s="1"/>
  <c r="Y15" i="37"/>
  <c r="X368" i="3" s="1"/>
  <c r="X15" i="37"/>
  <c r="W368" i="3" s="1"/>
  <c r="T15" i="37"/>
  <c r="S368" i="3" s="1"/>
  <c r="P15" i="37"/>
  <c r="O368" i="3" s="1"/>
  <c r="O15" i="37"/>
  <c r="N368" i="3" s="1"/>
  <c r="N15" i="37"/>
  <c r="M368" i="3" s="1"/>
  <c r="M15" i="37"/>
  <c r="L368" i="3" s="1"/>
  <c r="L15" i="37"/>
  <c r="K368" i="3" s="1"/>
  <c r="K15" i="37"/>
  <c r="J368" i="3" s="1"/>
  <c r="J15" i="37"/>
  <c r="I368" i="3" s="1"/>
  <c r="I15" i="37"/>
  <c r="H368" i="3" s="1"/>
  <c r="H15" i="37"/>
  <c r="G368" i="3" s="1"/>
  <c r="G15" i="37"/>
  <c r="F368" i="3" s="1"/>
  <c r="F15" i="37"/>
  <c r="E368" i="3" s="1"/>
  <c r="D15" i="37"/>
  <c r="C15" i="37"/>
  <c r="B368" i="3" s="1"/>
  <c r="BC11" i="37"/>
  <c r="BB11" i="37"/>
  <c r="BA11" i="37"/>
  <c r="AZ11" i="37"/>
  <c r="AY11" i="37"/>
  <c r="AY16" i="37" s="1"/>
  <c r="AB11" i="37"/>
  <c r="AB12" i="37"/>
  <c r="AB13" i="37"/>
  <c r="AB14" i="37"/>
  <c r="AA367" i="3" s="1"/>
  <c r="AA11" i="37"/>
  <c r="AA12" i="37"/>
  <c r="AA13" i="37"/>
  <c r="AA14" i="37"/>
  <c r="Z367" i="3" s="1"/>
  <c r="Z11" i="37"/>
  <c r="Z12" i="37"/>
  <c r="Y365" i="3" s="1"/>
  <c r="Z13" i="37"/>
  <c r="Z14" i="37"/>
  <c r="Y367" i="3" s="1"/>
  <c r="Y11" i="37"/>
  <c r="Y12" i="37"/>
  <c r="Y13" i="37"/>
  <c r="Y14" i="37"/>
  <c r="X367" i="3" s="1"/>
  <c r="X11" i="37"/>
  <c r="X12" i="37"/>
  <c r="W365" i="3" s="1"/>
  <c r="X13" i="37"/>
  <c r="X14" i="37"/>
  <c r="W367" i="3" s="1"/>
  <c r="T12" i="37"/>
  <c r="T13" i="37"/>
  <c r="S366" i="3" s="1"/>
  <c r="T14" i="37"/>
  <c r="P12" i="37"/>
  <c r="O365" i="3" s="1"/>
  <c r="P13" i="37"/>
  <c r="P14" i="37"/>
  <c r="O367" i="3" s="1"/>
  <c r="O12" i="37"/>
  <c r="O13" i="37"/>
  <c r="N366" i="3" s="1"/>
  <c r="O14" i="37"/>
  <c r="N12" i="37"/>
  <c r="M365" i="3" s="1"/>
  <c r="N13" i="37"/>
  <c r="N14" i="37"/>
  <c r="M367" i="3" s="1"/>
  <c r="M12" i="37"/>
  <c r="M13" i="37"/>
  <c r="L366" i="3" s="1"/>
  <c r="M14" i="37"/>
  <c r="L12" i="37"/>
  <c r="K365" i="3" s="1"/>
  <c r="L14" i="37"/>
  <c r="K367" i="3" s="1"/>
  <c r="K12" i="37"/>
  <c r="K13" i="37"/>
  <c r="K14" i="37"/>
  <c r="J367" i="3" s="1"/>
  <c r="J12" i="37"/>
  <c r="J13" i="37"/>
  <c r="I366" i="3" s="1"/>
  <c r="J14" i="37"/>
  <c r="I12" i="37"/>
  <c r="H365" i="3" s="1"/>
  <c r="I13" i="37"/>
  <c r="I14" i="37"/>
  <c r="H367" i="3" s="1"/>
  <c r="H13" i="37"/>
  <c r="G366" i="3" s="1"/>
  <c r="H14" i="37"/>
  <c r="G367" i="3" s="1"/>
  <c r="G12" i="37"/>
  <c r="G13" i="37"/>
  <c r="F366" i="3" s="1"/>
  <c r="G14" i="37"/>
  <c r="F367" i="3" s="1"/>
  <c r="F12" i="37"/>
  <c r="E365" i="3" s="1"/>
  <c r="F13" i="37"/>
  <c r="E366" i="3" s="1"/>
  <c r="F14" i="37"/>
  <c r="E367" i="3" s="1"/>
  <c r="E12" i="37"/>
  <c r="E13" i="37"/>
  <c r="E14" i="37"/>
  <c r="D367" i="3" s="1"/>
  <c r="D12" i="37"/>
  <c r="D13" i="37"/>
  <c r="D14" i="37"/>
  <c r="C367" i="3" s="1"/>
  <c r="C12" i="37"/>
  <c r="C13" i="37"/>
  <c r="AD485" i="3"/>
  <c r="AE485" i="3"/>
  <c r="AF485" i="3" s="1"/>
  <c r="AG485" i="3" s="1"/>
  <c r="AH485" i="3" s="1"/>
  <c r="AI485" i="3" s="1"/>
  <c r="AJ485" i="3" s="1"/>
  <c r="AK485" i="3" s="1"/>
  <c r="AL485" i="3" s="1"/>
  <c r="AM485" i="3" s="1"/>
  <c r="AN485" i="3" s="1"/>
  <c r="AO485" i="3" s="1"/>
  <c r="AP485" i="3" s="1"/>
  <c r="AQ485" i="3" s="1"/>
  <c r="AR485" i="3" s="1"/>
  <c r="AS485" i="3" s="1"/>
  <c r="AT485" i="3" s="1"/>
  <c r="AU485" i="3" s="1"/>
  <c r="AV485" i="3" s="1"/>
  <c r="AW485" i="3" s="1"/>
  <c r="AX485" i="3" s="1"/>
  <c r="AY485" i="3" s="1"/>
  <c r="AZ485" i="3" s="1"/>
  <c r="BA485" i="3" s="1"/>
  <c r="BB485" i="3" s="1"/>
  <c r="C485" i="3"/>
  <c r="D485" i="3" s="1"/>
  <c r="E485" i="3" s="1"/>
  <c r="F485" i="3" s="1"/>
  <c r="G485" i="3" s="1"/>
  <c r="H485" i="3" s="1"/>
  <c r="I485" i="3" s="1"/>
  <c r="J485" i="3" s="1"/>
  <c r="K485" i="3" s="1"/>
  <c r="L485" i="3" s="1"/>
  <c r="M485" i="3" s="1"/>
  <c r="N485" i="3" s="1"/>
  <c r="O485" i="3" s="1"/>
  <c r="P485" i="3" s="1"/>
  <c r="Q485" i="3" s="1"/>
  <c r="R485" i="3" s="1"/>
  <c r="S485" i="3" s="1"/>
  <c r="T485" i="3" s="1"/>
  <c r="U485" i="3" s="1"/>
  <c r="V485" i="3" s="1"/>
  <c r="W485" i="3" s="1"/>
  <c r="X485" i="3" s="1"/>
  <c r="Y485" i="3" s="1"/>
  <c r="Z485" i="3" s="1"/>
  <c r="AA485" i="3" s="1"/>
  <c r="AD460" i="3"/>
  <c r="AE460" i="3" s="1"/>
  <c r="AF460" i="3" s="1"/>
  <c r="AG460" i="3" s="1"/>
  <c r="AH460" i="3" s="1"/>
  <c r="AI460" i="3" s="1"/>
  <c r="AJ460" i="3" s="1"/>
  <c r="AK460" i="3" s="1"/>
  <c r="AL460" i="3" s="1"/>
  <c r="AM460" i="3" s="1"/>
  <c r="AN460" i="3" s="1"/>
  <c r="AO460" i="3" s="1"/>
  <c r="AP460" i="3" s="1"/>
  <c r="AQ460" i="3" s="1"/>
  <c r="AR460" i="3" s="1"/>
  <c r="AS460" i="3" s="1"/>
  <c r="AT460" i="3" s="1"/>
  <c r="AU460" i="3" s="1"/>
  <c r="AV460" i="3" s="1"/>
  <c r="AW460" i="3" s="1"/>
  <c r="AX460" i="3" s="1"/>
  <c r="AY460" i="3" s="1"/>
  <c r="AZ460" i="3" s="1"/>
  <c r="BA460" i="3" s="1"/>
  <c r="BB460" i="3" s="1"/>
  <c r="C460" i="3"/>
  <c r="D460" i="3" s="1"/>
  <c r="E460" i="3" s="1"/>
  <c r="F460" i="3" s="1"/>
  <c r="G460" i="3" s="1"/>
  <c r="H460" i="3" s="1"/>
  <c r="I460" i="3"/>
  <c r="J460" i="3" s="1"/>
  <c r="K460" i="3" s="1"/>
  <c r="L460" i="3" s="1"/>
  <c r="M460" i="3" s="1"/>
  <c r="N460" i="3" s="1"/>
  <c r="O460" i="3" s="1"/>
  <c r="P460" i="3" s="1"/>
  <c r="Q460" i="3" s="1"/>
  <c r="R460" i="3" s="1"/>
  <c r="S460" i="3" s="1"/>
  <c r="T460" i="3" s="1"/>
  <c r="U460" i="3" s="1"/>
  <c r="V460" i="3" s="1"/>
  <c r="W460" i="3" s="1"/>
  <c r="X460" i="3" s="1"/>
  <c r="Y460" i="3" s="1"/>
  <c r="Z460" i="3" s="1"/>
  <c r="AA460" i="3" s="1"/>
  <c r="AD446" i="3"/>
  <c r="AE446" i="3"/>
  <c r="AF446" i="3" s="1"/>
  <c r="AG446" i="3" s="1"/>
  <c r="AH446" i="3" s="1"/>
  <c r="AI446" i="3" s="1"/>
  <c r="AJ446" i="3" s="1"/>
  <c r="AK446" i="3" s="1"/>
  <c r="AL446" i="3" s="1"/>
  <c r="AM446" i="3" s="1"/>
  <c r="AN446" i="3" s="1"/>
  <c r="AO446" i="3" s="1"/>
  <c r="AP446" i="3" s="1"/>
  <c r="AQ446" i="3" s="1"/>
  <c r="AR446" i="3" s="1"/>
  <c r="AS446" i="3" s="1"/>
  <c r="AT446" i="3" s="1"/>
  <c r="AU446" i="3" s="1"/>
  <c r="AV446" i="3" s="1"/>
  <c r="AW446" i="3" s="1"/>
  <c r="AX446" i="3" s="1"/>
  <c r="AY446" i="3" s="1"/>
  <c r="AZ446" i="3" s="1"/>
  <c r="BA446" i="3" s="1"/>
  <c r="BB446" i="3" s="1"/>
  <c r="C446" i="3"/>
  <c r="D446" i="3" s="1"/>
  <c r="E446" i="3" s="1"/>
  <c r="F446" i="3" s="1"/>
  <c r="G446" i="3" s="1"/>
  <c r="H446" i="3" s="1"/>
  <c r="I446" i="3" s="1"/>
  <c r="J446" i="3" s="1"/>
  <c r="K446" i="3" s="1"/>
  <c r="L446" i="3" s="1"/>
  <c r="M446" i="3" s="1"/>
  <c r="N446" i="3" s="1"/>
  <c r="O446" i="3" s="1"/>
  <c r="P446" i="3" s="1"/>
  <c r="Q446" i="3" s="1"/>
  <c r="R446" i="3" s="1"/>
  <c r="S446" i="3" s="1"/>
  <c r="T446" i="3" s="1"/>
  <c r="U446" i="3" s="1"/>
  <c r="V446" i="3" s="1"/>
  <c r="W446" i="3" s="1"/>
  <c r="X446" i="3" s="1"/>
  <c r="Y446" i="3" s="1"/>
  <c r="Z446" i="3" s="1"/>
  <c r="AA446" i="3" s="1"/>
  <c r="AD426" i="3"/>
  <c r="AE426" i="3" s="1"/>
  <c r="AF426" i="3" s="1"/>
  <c r="AG426" i="3" s="1"/>
  <c r="AH426" i="3" s="1"/>
  <c r="AI426" i="3" s="1"/>
  <c r="AJ426" i="3" s="1"/>
  <c r="AK426" i="3" s="1"/>
  <c r="AL426" i="3" s="1"/>
  <c r="AM426" i="3" s="1"/>
  <c r="AN426" i="3" s="1"/>
  <c r="AO426" i="3" s="1"/>
  <c r="AP426" i="3" s="1"/>
  <c r="AQ426" i="3" s="1"/>
  <c r="AR426" i="3" s="1"/>
  <c r="AS426" i="3" s="1"/>
  <c r="AT426" i="3" s="1"/>
  <c r="AU426" i="3" s="1"/>
  <c r="AV426" i="3" s="1"/>
  <c r="AW426" i="3" s="1"/>
  <c r="AX426" i="3" s="1"/>
  <c r="AY426" i="3" s="1"/>
  <c r="AZ426" i="3" s="1"/>
  <c r="BA426" i="3" s="1"/>
  <c r="BB426" i="3" s="1"/>
  <c r="C426" i="3"/>
  <c r="D426" i="3" s="1"/>
  <c r="E426" i="3" s="1"/>
  <c r="F426" i="3" s="1"/>
  <c r="G426" i="3" s="1"/>
  <c r="H426" i="3" s="1"/>
  <c r="I426" i="3" s="1"/>
  <c r="J426" i="3" s="1"/>
  <c r="K426" i="3" s="1"/>
  <c r="L426" i="3" s="1"/>
  <c r="M426" i="3" s="1"/>
  <c r="N426" i="3" s="1"/>
  <c r="O426" i="3" s="1"/>
  <c r="P426" i="3" s="1"/>
  <c r="Q426" i="3" s="1"/>
  <c r="R426" i="3" s="1"/>
  <c r="S426" i="3" s="1"/>
  <c r="T426" i="3" s="1"/>
  <c r="U426" i="3" s="1"/>
  <c r="V426" i="3" s="1"/>
  <c r="W426" i="3" s="1"/>
  <c r="X426" i="3" s="1"/>
  <c r="Y426" i="3" s="1"/>
  <c r="Z426" i="3" s="1"/>
  <c r="AA426" i="3" s="1"/>
  <c r="AD403" i="3"/>
  <c r="AE403" i="3" s="1"/>
  <c r="AF403" i="3" s="1"/>
  <c r="AG403" i="3" s="1"/>
  <c r="AH403" i="3" s="1"/>
  <c r="AI403" i="3" s="1"/>
  <c r="AJ403" i="3" s="1"/>
  <c r="AK403" i="3" s="1"/>
  <c r="AL403" i="3" s="1"/>
  <c r="AM403" i="3"/>
  <c r="AN403" i="3" s="1"/>
  <c r="AO403" i="3" s="1"/>
  <c r="AP403" i="3" s="1"/>
  <c r="AQ403" i="3" s="1"/>
  <c r="AR403" i="3" s="1"/>
  <c r="AS403" i="3" s="1"/>
  <c r="AT403" i="3" s="1"/>
  <c r="AU403" i="3" s="1"/>
  <c r="AV403" i="3" s="1"/>
  <c r="AW403" i="3" s="1"/>
  <c r="AX403" i="3" s="1"/>
  <c r="AY403" i="3" s="1"/>
  <c r="AZ403" i="3" s="1"/>
  <c r="BA403" i="3" s="1"/>
  <c r="BB403" i="3" s="1"/>
  <c r="C403" i="3"/>
  <c r="D403" i="3" s="1"/>
  <c r="E403" i="3" s="1"/>
  <c r="F403" i="3" s="1"/>
  <c r="G403" i="3" s="1"/>
  <c r="H403" i="3" s="1"/>
  <c r="I403" i="3" s="1"/>
  <c r="J403" i="3" s="1"/>
  <c r="K403" i="3" s="1"/>
  <c r="L403" i="3" s="1"/>
  <c r="M403" i="3" s="1"/>
  <c r="N403" i="3" s="1"/>
  <c r="O403" i="3" s="1"/>
  <c r="P403" i="3" s="1"/>
  <c r="Q403" i="3" s="1"/>
  <c r="R403" i="3" s="1"/>
  <c r="S403" i="3" s="1"/>
  <c r="T403" i="3" s="1"/>
  <c r="U403" i="3" s="1"/>
  <c r="V403" i="3" s="1"/>
  <c r="W403" i="3" s="1"/>
  <c r="X403" i="3" s="1"/>
  <c r="Y403" i="3" s="1"/>
  <c r="Z403" i="3" s="1"/>
  <c r="AA403" i="3" s="1"/>
  <c r="AD386" i="3"/>
  <c r="AE386" i="3" s="1"/>
  <c r="AF386" i="3" s="1"/>
  <c r="AG386" i="3" s="1"/>
  <c r="AH386" i="3" s="1"/>
  <c r="AI386" i="3" s="1"/>
  <c r="AJ386" i="3" s="1"/>
  <c r="AK386" i="3" s="1"/>
  <c r="AL386" i="3" s="1"/>
  <c r="AM386" i="3" s="1"/>
  <c r="AN386" i="3" s="1"/>
  <c r="AO386" i="3" s="1"/>
  <c r="AP386" i="3" s="1"/>
  <c r="AQ386" i="3" s="1"/>
  <c r="AR386" i="3" s="1"/>
  <c r="AS386" i="3" s="1"/>
  <c r="AT386" i="3" s="1"/>
  <c r="AU386" i="3" s="1"/>
  <c r="AV386" i="3" s="1"/>
  <c r="AW386" i="3" s="1"/>
  <c r="AX386" i="3" s="1"/>
  <c r="AY386" i="3" s="1"/>
  <c r="AZ386" i="3" s="1"/>
  <c r="BA386" i="3" s="1"/>
  <c r="BB386" i="3" s="1"/>
  <c r="C386" i="3"/>
  <c r="D386" i="3" s="1"/>
  <c r="E386" i="3" s="1"/>
  <c r="F386" i="3" s="1"/>
  <c r="G386" i="3" s="1"/>
  <c r="H386" i="3" s="1"/>
  <c r="I386" i="3" s="1"/>
  <c r="J386" i="3" s="1"/>
  <c r="K386" i="3" s="1"/>
  <c r="L386" i="3" s="1"/>
  <c r="M386" i="3" s="1"/>
  <c r="N386" i="3" s="1"/>
  <c r="O386" i="3" s="1"/>
  <c r="P386" i="3" s="1"/>
  <c r="Q386" i="3" s="1"/>
  <c r="R386" i="3" s="1"/>
  <c r="S386" i="3" s="1"/>
  <c r="T386" i="3" s="1"/>
  <c r="U386" i="3" s="1"/>
  <c r="V386" i="3" s="1"/>
  <c r="W386" i="3" s="1"/>
  <c r="X386" i="3" s="1"/>
  <c r="Y386" i="3"/>
  <c r="Z386" i="3" s="1"/>
  <c r="AA386" i="3" s="1"/>
  <c r="AD362" i="3"/>
  <c r="AE362" i="3"/>
  <c r="AF362" i="3" s="1"/>
  <c r="AG362" i="3" s="1"/>
  <c r="AH362" i="3" s="1"/>
  <c r="AI362" i="3" s="1"/>
  <c r="AJ362" i="3" s="1"/>
  <c r="AK362" i="3" s="1"/>
  <c r="AL362" i="3" s="1"/>
  <c r="AM362" i="3" s="1"/>
  <c r="AN362" i="3" s="1"/>
  <c r="AO362" i="3" s="1"/>
  <c r="AP362" i="3" s="1"/>
  <c r="AQ362" i="3" s="1"/>
  <c r="AR362" i="3" s="1"/>
  <c r="AS362" i="3" s="1"/>
  <c r="AT362" i="3" s="1"/>
  <c r="AU362" i="3" s="1"/>
  <c r="AV362" i="3" s="1"/>
  <c r="AW362" i="3" s="1"/>
  <c r="AX362" i="3" s="1"/>
  <c r="AY362" i="3" s="1"/>
  <c r="AZ362" i="3" s="1"/>
  <c r="BA362" i="3" s="1"/>
  <c r="BB362" i="3" s="1"/>
  <c r="C362" i="3"/>
  <c r="D362" i="3" s="1"/>
  <c r="E362" i="3" s="1"/>
  <c r="F362" i="3" s="1"/>
  <c r="G362" i="3" s="1"/>
  <c r="H362" i="3" s="1"/>
  <c r="I362" i="3" s="1"/>
  <c r="J362" i="3" s="1"/>
  <c r="K362" i="3" s="1"/>
  <c r="L362" i="3" s="1"/>
  <c r="M362" i="3" s="1"/>
  <c r="N362" i="3" s="1"/>
  <c r="O362" i="3" s="1"/>
  <c r="P362" i="3" s="1"/>
  <c r="Q362" i="3" s="1"/>
  <c r="R362" i="3" s="1"/>
  <c r="S362" i="3" s="1"/>
  <c r="T362" i="3" s="1"/>
  <c r="U362" i="3" s="1"/>
  <c r="V362" i="3" s="1"/>
  <c r="W362" i="3" s="1"/>
  <c r="X362" i="3" s="1"/>
  <c r="Y362" i="3" s="1"/>
  <c r="Z362" i="3" s="1"/>
  <c r="AA362" i="3" s="1"/>
  <c r="AD337" i="3"/>
  <c r="AE337" i="3" s="1"/>
  <c r="AF337" i="3" s="1"/>
  <c r="AG337" i="3" s="1"/>
  <c r="AH337" i="3" s="1"/>
  <c r="AI337" i="3" s="1"/>
  <c r="AJ337" i="3" s="1"/>
  <c r="AK337" i="3" s="1"/>
  <c r="AL337" i="3" s="1"/>
  <c r="AM337" i="3" s="1"/>
  <c r="AN337" i="3" s="1"/>
  <c r="AO337" i="3" s="1"/>
  <c r="AP337" i="3" s="1"/>
  <c r="AQ337" i="3" s="1"/>
  <c r="AR337" i="3" s="1"/>
  <c r="AS337" i="3" s="1"/>
  <c r="AT337" i="3" s="1"/>
  <c r="AU337" i="3" s="1"/>
  <c r="AV337" i="3" s="1"/>
  <c r="AW337" i="3" s="1"/>
  <c r="AX337" i="3" s="1"/>
  <c r="AY337" i="3" s="1"/>
  <c r="AZ337" i="3" s="1"/>
  <c r="BA337" i="3" s="1"/>
  <c r="BB337" i="3" s="1"/>
  <c r="C337" i="3"/>
  <c r="D337" i="3" s="1"/>
  <c r="E337" i="3"/>
  <c r="F337" i="3" s="1"/>
  <c r="G337" i="3" s="1"/>
  <c r="H337" i="3" s="1"/>
  <c r="I337" i="3" s="1"/>
  <c r="J337" i="3" s="1"/>
  <c r="K337" i="3" s="1"/>
  <c r="L337" i="3" s="1"/>
  <c r="M337" i="3" s="1"/>
  <c r="N337" i="3" s="1"/>
  <c r="O337" i="3" s="1"/>
  <c r="P337" i="3" s="1"/>
  <c r="Q337" i="3" s="1"/>
  <c r="R337" i="3" s="1"/>
  <c r="S337" i="3" s="1"/>
  <c r="T337" i="3" s="1"/>
  <c r="U337" i="3" s="1"/>
  <c r="V337" i="3" s="1"/>
  <c r="W337" i="3" s="1"/>
  <c r="X337" i="3" s="1"/>
  <c r="Y337" i="3" s="1"/>
  <c r="Z337" i="3" s="1"/>
  <c r="AA337" i="3" s="1"/>
  <c r="AD314" i="3"/>
  <c r="AE314" i="3" s="1"/>
  <c r="AF314" i="3" s="1"/>
  <c r="AG314" i="3" s="1"/>
  <c r="AH314" i="3" s="1"/>
  <c r="AI314" i="3" s="1"/>
  <c r="AJ314" i="3" s="1"/>
  <c r="AK314" i="3" s="1"/>
  <c r="AL314" i="3" s="1"/>
  <c r="AM314" i="3" s="1"/>
  <c r="AN314" i="3" s="1"/>
  <c r="AO314" i="3" s="1"/>
  <c r="AP314" i="3" s="1"/>
  <c r="AQ314" i="3" s="1"/>
  <c r="AR314" i="3" s="1"/>
  <c r="AS314" i="3" s="1"/>
  <c r="AT314" i="3" s="1"/>
  <c r="AU314" i="3" s="1"/>
  <c r="AV314" i="3" s="1"/>
  <c r="AW314" i="3" s="1"/>
  <c r="AX314" i="3" s="1"/>
  <c r="AY314" i="3" s="1"/>
  <c r="AZ314" i="3" s="1"/>
  <c r="BA314" i="3" s="1"/>
  <c r="BB314" i="3" s="1"/>
  <c r="C314" i="3"/>
  <c r="D314" i="3" s="1"/>
  <c r="E314" i="3" s="1"/>
  <c r="F314" i="3" s="1"/>
  <c r="G314" i="3" s="1"/>
  <c r="H314" i="3" s="1"/>
  <c r="I314" i="3" s="1"/>
  <c r="J314" i="3" s="1"/>
  <c r="K314" i="3" s="1"/>
  <c r="L314" i="3" s="1"/>
  <c r="M314" i="3" s="1"/>
  <c r="N314" i="3" s="1"/>
  <c r="O314" i="3" s="1"/>
  <c r="P314" i="3" s="1"/>
  <c r="Q314" i="3" s="1"/>
  <c r="R314" i="3" s="1"/>
  <c r="S314" i="3" s="1"/>
  <c r="T314" i="3" s="1"/>
  <c r="U314" i="3" s="1"/>
  <c r="V314" i="3" s="1"/>
  <c r="W314" i="3" s="1"/>
  <c r="X314" i="3" s="1"/>
  <c r="Y314" i="3" s="1"/>
  <c r="Z314" i="3" s="1"/>
  <c r="AA314" i="3" s="1"/>
  <c r="AD289" i="3"/>
  <c r="AE289" i="3" s="1"/>
  <c r="AF289" i="3" s="1"/>
  <c r="AG289" i="3" s="1"/>
  <c r="AH289" i="3" s="1"/>
  <c r="AI289" i="3" s="1"/>
  <c r="AJ289" i="3" s="1"/>
  <c r="AK289" i="3" s="1"/>
  <c r="AL289" i="3" s="1"/>
  <c r="AM289" i="3" s="1"/>
  <c r="AN289" i="3" s="1"/>
  <c r="AO289" i="3" s="1"/>
  <c r="AP289" i="3" s="1"/>
  <c r="AQ289" i="3" s="1"/>
  <c r="AR289" i="3" s="1"/>
  <c r="AS289" i="3" s="1"/>
  <c r="AT289" i="3" s="1"/>
  <c r="AU289" i="3" s="1"/>
  <c r="AV289" i="3" s="1"/>
  <c r="AW289" i="3" s="1"/>
  <c r="AX289" i="3" s="1"/>
  <c r="AY289" i="3" s="1"/>
  <c r="AZ289" i="3" s="1"/>
  <c r="BA289" i="3" s="1"/>
  <c r="BB289" i="3" s="1"/>
  <c r="C289" i="3"/>
  <c r="D289" i="3" s="1"/>
  <c r="E289" i="3" s="1"/>
  <c r="F289" i="3" s="1"/>
  <c r="G289" i="3" s="1"/>
  <c r="H289" i="3" s="1"/>
  <c r="I289" i="3" s="1"/>
  <c r="J289" i="3" s="1"/>
  <c r="K289" i="3" s="1"/>
  <c r="L289" i="3" s="1"/>
  <c r="M289" i="3" s="1"/>
  <c r="N289" i="3" s="1"/>
  <c r="O289" i="3" s="1"/>
  <c r="P289" i="3" s="1"/>
  <c r="Q289" i="3" s="1"/>
  <c r="R289" i="3" s="1"/>
  <c r="S289" i="3" s="1"/>
  <c r="T289" i="3" s="1"/>
  <c r="U289" i="3" s="1"/>
  <c r="V289" i="3" s="1"/>
  <c r="W289" i="3" s="1"/>
  <c r="X289" i="3" s="1"/>
  <c r="Y289" i="3" s="1"/>
  <c r="Z289" i="3" s="1"/>
  <c r="AA289" i="3" s="1"/>
  <c r="AD265" i="3"/>
  <c r="AE265" i="3" s="1"/>
  <c r="AF265" i="3" s="1"/>
  <c r="AG265" i="3" s="1"/>
  <c r="AH265" i="3" s="1"/>
  <c r="AI265" i="3" s="1"/>
  <c r="AJ265" i="3" s="1"/>
  <c r="AK265" i="3" s="1"/>
  <c r="AL265" i="3" s="1"/>
  <c r="AM265" i="3" s="1"/>
  <c r="AN265" i="3" s="1"/>
  <c r="AO265" i="3" s="1"/>
  <c r="AP265" i="3" s="1"/>
  <c r="AQ265" i="3" s="1"/>
  <c r="AR265" i="3" s="1"/>
  <c r="AS265" i="3" s="1"/>
  <c r="AT265" i="3" s="1"/>
  <c r="AU265" i="3" s="1"/>
  <c r="AV265" i="3" s="1"/>
  <c r="AW265" i="3" s="1"/>
  <c r="AX265" i="3" s="1"/>
  <c r="AY265" i="3" s="1"/>
  <c r="AZ265" i="3" s="1"/>
  <c r="BA265" i="3" s="1"/>
  <c r="BB265" i="3" s="1"/>
  <c r="C265" i="3"/>
  <c r="D265" i="3" s="1"/>
  <c r="E265" i="3" s="1"/>
  <c r="F265" i="3" s="1"/>
  <c r="G265" i="3" s="1"/>
  <c r="H265" i="3" s="1"/>
  <c r="I265" i="3" s="1"/>
  <c r="J265" i="3" s="1"/>
  <c r="K265" i="3" s="1"/>
  <c r="L265" i="3" s="1"/>
  <c r="M265" i="3" s="1"/>
  <c r="N265" i="3" s="1"/>
  <c r="O265" i="3" s="1"/>
  <c r="P265" i="3" s="1"/>
  <c r="Q265" i="3" s="1"/>
  <c r="R265" i="3" s="1"/>
  <c r="S265" i="3" s="1"/>
  <c r="T265" i="3" s="1"/>
  <c r="U265" i="3" s="1"/>
  <c r="V265" i="3" s="1"/>
  <c r="W265" i="3" s="1"/>
  <c r="X265" i="3" s="1"/>
  <c r="Y265" i="3" s="1"/>
  <c r="Z265" i="3" s="1"/>
  <c r="AA265" i="3" s="1"/>
  <c r="AD240" i="3"/>
  <c r="AE240" i="3" s="1"/>
  <c r="AF240" i="3" s="1"/>
  <c r="AG240" i="3" s="1"/>
  <c r="AH240" i="3" s="1"/>
  <c r="AI240" i="3" s="1"/>
  <c r="AJ240" i="3" s="1"/>
  <c r="AK240" i="3" s="1"/>
  <c r="AL240" i="3" s="1"/>
  <c r="AM240" i="3" s="1"/>
  <c r="AN240" i="3" s="1"/>
  <c r="AO240" i="3" s="1"/>
  <c r="AP240" i="3" s="1"/>
  <c r="AQ240" i="3" s="1"/>
  <c r="AR240" i="3" s="1"/>
  <c r="AS240" i="3" s="1"/>
  <c r="AT240" i="3" s="1"/>
  <c r="AU240" i="3" s="1"/>
  <c r="AV240" i="3" s="1"/>
  <c r="AW240" i="3" s="1"/>
  <c r="AX240" i="3" s="1"/>
  <c r="AY240" i="3" s="1"/>
  <c r="AZ240" i="3" s="1"/>
  <c r="BA240" i="3" s="1"/>
  <c r="BB240" i="3" s="1"/>
  <c r="C240" i="3"/>
  <c r="D240" i="3" s="1"/>
  <c r="E240" i="3"/>
  <c r="F240" i="3" s="1"/>
  <c r="G240" i="3" s="1"/>
  <c r="H240" i="3" s="1"/>
  <c r="I240" i="3" s="1"/>
  <c r="J240" i="3" s="1"/>
  <c r="K240" i="3" s="1"/>
  <c r="L240" i="3" s="1"/>
  <c r="M240" i="3" s="1"/>
  <c r="N240" i="3" s="1"/>
  <c r="O240" i="3" s="1"/>
  <c r="P240" i="3" s="1"/>
  <c r="Q240" i="3" s="1"/>
  <c r="R240" i="3" s="1"/>
  <c r="S240" i="3" s="1"/>
  <c r="T240" i="3" s="1"/>
  <c r="U240" i="3" s="1"/>
  <c r="V240" i="3" s="1"/>
  <c r="W240" i="3" s="1"/>
  <c r="X240" i="3" s="1"/>
  <c r="Y240" i="3" s="1"/>
  <c r="Z240" i="3" s="1"/>
  <c r="AA240" i="3" s="1"/>
  <c r="AD220" i="3"/>
  <c r="AE220" i="3" s="1"/>
  <c r="AF220" i="3" s="1"/>
  <c r="AG220" i="3" s="1"/>
  <c r="AH220" i="3" s="1"/>
  <c r="AI220" i="3" s="1"/>
  <c r="AJ220" i="3" s="1"/>
  <c r="AK220" i="3" s="1"/>
  <c r="AL220" i="3" s="1"/>
  <c r="AM220" i="3" s="1"/>
  <c r="AN220" i="3" s="1"/>
  <c r="AO220" i="3" s="1"/>
  <c r="AP220" i="3" s="1"/>
  <c r="AQ220" i="3" s="1"/>
  <c r="AR220" i="3" s="1"/>
  <c r="AS220" i="3" s="1"/>
  <c r="AT220" i="3" s="1"/>
  <c r="AU220" i="3" s="1"/>
  <c r="AV220" i="3" s="1"/>
  <c r="AW220" i="3" s="1"/>
  <c r="AX220" i="3" s="1"/>
  <c r="AY220" i="3" s="1"/>
  <c r="AZ220" i="3" s="1"/>
  <c r="BA220" i="3" s="1"/>
  <c r="BB220" i="3" s="1"/>
  <c r="C220" i="3"/>
  <c r="D220" i="3" s="1"/>
  <c r="E220" i="3" s="1"/>
  <c r="F220" i="3" s="1"/>
  <c r="G220" i="3" s="1"/>
  <c r="H220" i="3" s="1"/>
  <c r="I220" i="3" s="1"/>
  <c r="J220" i="3" s="1"/>
  <c r="K220" i="3" s="1"/>
  <c r="L220" i="3" s="1"/>
  <c r="M220" i="3" s="1"/>
  <c r="N220" i="3" s="1"/>
  <c r="O220" i="3" s="1"/>
  <c r="P220" i="3" s="1"/>
  <c r="Q220" i="3" s="1"/>
  <c r="R220" i="3" s="1"/>
  <c r="S220" i="3" s="1"/>
  <c r="T220" i="3" s="1"/>
  <c r="U220" i="3" s="1"/>
  <c r="V220" i="3" s="1"/>
  <c r="W220" i="3" s="1"/>
  <c r="X220" i="3" s="1"/>
  <c r="Y220" i="3" s="1"/>
  <c r="Z220" i="3" s="1"/>
  <c r="AA220" i="3" s="1"/>
  <c r="AD206" i="3"/>
  <c r="AE206" i="3" s="1"/>
  <c r="AF206" i="3" s="1"/>
  <c r="AG206" i="3" s="1"/>
  <c r="AH206" i="3" s="1"/>
  <c r="AI206" i="3" s="1"/>
  <c r="AJ206" i="3" s="1"/>
  <c r="AK206" i="3" s="1"/>
  <c r="AL206" i="3" s="1"/>
  <c r="AM206" i="3" s="1"/>
  <c r="AN206" i="3" s="1"/>
  <c r="AO206" i="3" s="1"/>
  <c r="AP206" i="3" s="1"/>
  <c r="AQ206" i="3" s="1"/>
  <c r="AR206" i="3" s="1"/>
  <c r="AS206" i="3" s="1"/>
  <c r="AT206" i="3" s="1"/>
  <c r="AU206" i="3" s="1"/>
  <c r="AV206" i="3" s="1"/>
  <c r="AW206" i="3" s="1"/>
  <c r="AX206" i="3" s="1"/>
  <c r="AY206" i="3" s="1"/>
  <c r="AZ206" i="3" s="1"/>
  <c r="BA206" i="3" s="1"/>
  <c r="BB206" i="3" s="1"/>
  <c r="C206" i="3"/>
  <c r="D206" i="3" s="1"/>
  <c r="E206" i="3" s="1"/>
  <c r="F206" i="3" s="1"/>
  <c r="G206" i="3" s="1"/>
  <c r="H206" i="3" s="1"/>
  <c r="I206" i="3" s="1"/>
  <c r="J206" i="3" s="1"/>
  <c r="K206" i="3" s="1"/>
  <c r="L206" i="3" s="1"/>
  <c r="M206" i="3" s="1"/>
  <c r="N206" i="3" s="1"/>
  <c r="O206" i="3" s="1"/>
  <c r="P206" i="3" s="1"/>
  <c r="Q206" i="3" s="1"/>
  <c r="R206" i="3" s="1"/>
  <c r="S206" i="3" s="1"/>
  <c r="T206" i="3" s="1"/>
  <c r="U206" i="3" s="1"/>
  <c r="V206" i="3" s="1"/>
  <c r="W206" i="3" s="1"/>
  <c r="X206" i="3" s="1"/>
  <c r="Y206" i="3" s="1"/>
  <c r="Z206" i="3" s="1"/>
  <c r="AA206" i="3" s="1"/>
  <c r="AD182" i="3"/>
  <c r="AE182" i="3" s="1"/>
  <c r="AF182" i="3" s="1"/>
  <c r="AG182" i="3" s="1"/>
  <c r="AH182" i="3" s="1"/>
  <c r="AI182" i="3" s="1"/>
  <c r="AJ182" i="3" s="1"/>
  <c r="AK182" i="3" s="1"/>
  <c r="AL182" i="3" s="1"/>
  <c r="AM182" i="3" s="1"/>
  <c r="AN182" i="3" s="1"/>
  <c r="AO182" i="3" s="1"/>
  <c r="AP182" i="3" s="1"/>
  <c r="AQ182" i="3" s="1"/>
  <c r="AR182" i="3" s="1"/>
  <c r="AS182" i="3" s="1"/>
  <c r="AT182" i="3" s="1"/>
  <c r="AU182" i="3" s="1"/>
  <c r="AV182" i="3" s="1"/>
  <c r="AW182" i="3" s="1"/>
  <c r="AX182" i="3" s="1"/>
  <c r="AY182" i="3" s="1"/>
  <c r="AZ182" i="3" s="1"/>
  <c r="BA182" i="3" s="1"/>
  <c r="BB182" i="3" s="1"/>
  <c r="C182" i="3"/>
  <c r="D182" i="3" s="1"/>
  <c r="E182" i="3" s="1"/>
  <c r="F182" i="3" s="1"/>
  <c r="G182" i="3" s="1"/>
  <c r="H182" i="3" s="1"/>
  <c r="I182" i="3" s="1"/>
  <c r="J182" i="3" s="1"/>
  <c r="K182" i="3" s="1"/>
  <c r="L182" i="3" s="1"/>
  <c r="M182" i="3" s="1"/>
  <c r="N182" i="3" s="1"/>
  <c r="O182" i="3" s="1"/>
  <c r="P182" i="3" s="1"/>
  <c r="Q182" i="3" s="1"/>
  <c r="R182" i="3" s="1"/>
  <c r="S182" i="3" s="1"/>
  <c r="T182" i="3" s="1"/>
  <c r="U182" i="3" s="1"/>
  <c r="V182" i="3" s="1"/>
  <c r="W182" i="3" s="1"/>
  <c r="X182" i="3" s="1"/>
  <c r="Y182" i="3" s="1"/>
  <c r="Z182" i="3" s="1"/>
  <c r="AA182" i="3" s="1"/>
  <c r="AD162" i="3"/>
  <c r="AE162" i="3" s="1"/>
  <c r="AF162" i="3" s="1"/>
  <c r="AG162" i="3" s="1"/>
  <c r="AH162" i="3" s="1"/>
  <c r="AI162" i="3" s="1"/>
  <c r="AJ162" i="3" s="1"/>
  <c r="AK162" i="3" s="1"/>
  <c r="AL162" i="3" s="1"/>
  <c r="AM162" i="3" s="1"/>
  <c r="AN162" i="3" s="1"/>
  <c r="AO162" i="3" s="1"/>
  <c r="AP162" i="3" s="1"/>
  <c r="AQ162" i="3"/>
  <c r="AR162" i="3" s="1"/>
  <c r="AS162" i="3" s="1"/>
  <c r="AT162" i="3" s="1"/>
  <c r="AU162" i="3" s="1"/>
  <c r="AV162" i="3" s="1"/>
  <c r="AW162" i="3" s="1"/>
  <c r="AX162" i="3" s="1"/>
  <c r="AY162" i="3" s="1"/>
  <c r="AZ162" i="3" s="1"/>
  <c r="BA162" i="3" s="1"/>
  <c r="BB162" i="3" s="1"/>
  <c r="C162" i="3"/>
  <c r="D162" i="3"/>
  <c r="E162" i="3"/>
  <c r="F162" i="3" s="1"/>
  <c r="G162" i="3" s="1"/>
  <c r="H162" i="3" s="1"/>
  <c r="I162" i="3" s="1"/>
  <c r="J162" i="3" s="1"/>
  <c r="K162" i="3" s="1"/>
  <c r="L162" i="3" s="1"/>
  <c r="M162" i="3" s="1"/>
  <c r="N162" i="3" s="1"/>
  <c r="O162" i="3" s="1"/>
  <c r="P162" i="3" s="1"/>
  <c r="Q162" i="3" s="1"/>
  <c r="R162" i="3" s="1"/>
  <c r="S162" i="3" s="1"/>
  <c r="T162" i="3" s="1"/>
  <c r="U162" i="3" s="1"/>
  <c r="V162" i="3" s="1"/>
  <c r="W162" i="3" s="1"/>
  <c r="X162" i="3" s="1"/>
  <c r="Y162" i="3" s="1"/>
  <c r="Z162" i="3" s="1"/>
  <c r="AA162" i="3" s="1"/>
  <c r="AD142" i="3"/>
  <c r="AE142" i="3"/>
  <c r="AF142" i="3" s="1"/>
  <c r="AG142" i="3" s="1"/>
  <c r="AH142" i="3" s="1"/>
  <c r="AI142" i="3" s="1"/>
  <c r="AJ142" i="3" s="1"/>
  <c r="AK142" i="3" s="1"/>
  <c r="AL142" i="3" s="1"/>
  <c r="AM142" i="3" s="1"/>
  <c r="AN142" i="3" s="1"/>
  <c r="AO142" i="3" s="1"/>
  <c r="AP142" i="3" s="1"/>
  <c r="AQ142" i="3" s="1"/>
  <c r="AR142" i="3" s="1"/>
  <c r="AS142" i="3" s="1"/>
  <c r="AT142" i="3" s="1"/>
  <c r="AU142" i="3" s="1"/>
  <c r="AV142" i="3" s="1"/>
  <c r="AW142" i="3" s="1"/>
  <c r="AX142" i="3" s="1"/>
  <c r="AY142" i="3" s="1"/>
  <c r="AZ142" i="3" s="1"/>
  <c r="BA142" i="3" s="1"/>
  <c r="BB142" i="3" s="1"/>
  <c r="C142" i="3"/>
  <c r="D142" i="3" s="1"/>
  <c r="E142" i="3" s="1"/>
  <c r="F142" i="3" s="1"/>
  <c r="G142" i="3" s="1"/>
  <c r="H142" i="3" s="1"/>
  <c r="I142" i="3" s="1"/>
  <c r="J142" i="3" s="1"/>
  <c r="K142" i="3" s="1"/>
  <c r="L142" i="3" s="1"/>
  <c r="M142" i="3" s="1"/>
  <c r="N142" i="3" s="1"/>
  <c r="O142" i="3" s="1"/>
  <c r="P142" i="3" s="1"/>
  <c r="Q142" i="3" s="1"/>
  <c r="R142" i="3" s="1"/>
  <c r="S142" i="3" s="1"/>
  <c r="T142" i="3" s="1"/>
  <c r="U142" i="3" s="1"/>
  <c r="V142" i="3" s="1"/>
  <c r="W142" i="3" s="1"/>
  <c r="X142" i="3" s="1"/>
  <c r="Y142" i="3" s="1"/>
  <c r="Z142" i="3" s="1"/>
  <c r="AA142" i="3" s="1"/>
  <c r="AD122" i="3"/>
  <c r="AE122" i="3" s="1"/>
  <c r="AF122" i="3" s="1"/>
  <c r="AG122" i="3" s="1"/>
  <c r="AH122" i="3" s="1"/>
  <c r="AI122" i="3" s="1"/>
  <c r="AJ122" i="3" s="1"/>
  <c r="AK122" i="3" s="1"/>
  <c r="AL122" i="3" s="1"/>
  <c r="AM122" i="3" s="1"/>
  <c r="AN122" i="3" s="1"/>
  <c r="AO122" i="3" s="1"/>
  <c r="AP122" i="3" s="1"/>
  <c r="AQ122" i="3" s="1"/>
  <c r="AR122" i="3" s="1"/>
  <c r="AS122" i="3" s="1"/>
  <c r="AT122" i="3" s="1"/>
  <c r="AU122" i="3" s="1"/>
  <c r="AV122" i="3" s="1"/>
  <c r="AW122" i="3" s="1"/>
  <c r="AX122" i="3" s="1"/>
  <c r="AY122" i="3" s="1"/>
  <c r="AZ122" i="3" s="1"/>
  <c r="BA122" i="3" s="1"/>
  <c r="BB122" i="3" s="1"/>
  <c r="C122" i="3"/>
  <c r="D122" i="3" s="1"/>
  <c r="E122" i="3" s="1"/>
  <c r="F122" i="3" s="1"/>
  <c r="G122" i="3" s="1"/>
  <c r="H122" i="3" s="1"/>
  <c r="I122" i="3" s="1"/>
  <c r="J122" i="3" s="1"/>
  <c r="K122" i="3"/>
  <c r="L122" i="3" s="1"/>
  <c r="M122" i="3" s="1"/>
  <c r="N122" i="3" s="1"/>
  <c r="O122" i="3" s="1"/>
  <c r="P122" i="3" s="1"/>
  <c r="Q122" i="3" s="1"/>
  <c r="R122" i="3" s="1"/>
  <c r="S122" i="3" s="1"/>
  <c r="T122" i="3" s="1"/>
  <c r="U122" i="3" s="1"/>
  <c r="V122" i="3" s="1"/>
  <c r="W122" i="3" s="1"/>
  <c r="X122" i="3" s="1"/>
  <c r="Y122" i="3" s="1"/>
  <c r="Z122" i="3" s="1"/>
  <c r="AA122" i="3" s="1"/>
  <c r="AD102" i="3"/>
  <c r="AE102" i="3"/>
  <c r="AF102" i="3" s="1"/>
  <c r="AG102" i="3" s="1"/>
  <c r="AH102" i="3" s="1"/>
  <c r="AI102" i="3" s="1"/>
  <c r="AJ102" i="3" s="1"/>
  <c r="AK102" i="3" s="1"/>
  <c r="AL102" i="3" s="1"/>
  <c r="AM102" i="3" s="1"/>
  <c r="AN102" i="3" s="1"/>
  <c r="AO102" i="3" s="1"/>
  <c r="AP102" i="3" s="1"/>
  <c r="AQ102" i="3" s="1"/>
  <c r="AR102" i="3" s="1"/>
  <c r="AS102" i="3" s="1"/>
  <c r="AT102" i="3" s="1"/>
  <c r="AU102" i="3" s="1"/>
  <c r="AV102" i="3" s="1"/>
  <c r="AW102" i="3" s="1"/>
  <c r="AX102" i="3" s="1"/>
  <c r="AY102" i="3" s="1"/>
  <c r="AZ102" i="3" s="1"/>
  <c r="BA102" i="3" s="1"/>
  <c r="BB102" i="3" s="1"/>
  <c r="C102" i="3"/>
  <c r="D102" i="3" s="1"/>
  <c r="E102" i="3" s="1"/>
  <c r="F102" i="3" s="1"/>
  <c r="G102" i="3" s="1"/>
  <c r="H102" i="3" s="1"/>
  <c r="I102" i="3" s="1"/>
  <c r="J102" i="3" s="1"/>
  <c r="K102" i="3" s="1"/>
  <c r="L102" i="3" s="1"/>
  <c r="M102" i="3" s="1"/>
  <c r="N102" i="3" s="1"/>
  <c r="O102" i="3" s="1"/>
  <c r="P102" i="3" s="1"/>
  <c r="Q102" i="3" s="1"/>
  <c r="R102" i="3" s="1"/>
  <c r="S102" i="3" s="1"/>
  <c r="T102" i="3" s="1"/>
  <c r="U102" i="3" s="1"/>
  <c r="V102" i="3" s="1"/>
  <c r="W102" i="3" s="1"/>
  <c r="X102" i="3" s="1"/>
  <c r="Y102" i="3" s="1"/>
  <c r="Z102" i="3" s="1"/>
  <c r="AA102" i="3" s="1"/>
  <c r="AD79" i="3"/>
  <c r="AE79" i="3" s="1"/>
  <c r="AF79" i="3" s="1"/>
  <c r="AG79" i="3" s="1"/>
  <c r="AH79" i="3" s="1"/>
  <c r="AI79" i="3" s="1"/>
  <c r="AJ79" i="3" s="1"/>
  <c r="AK79" i="3" s="1"/>
  <c r="AL79" i="3" s="1"/>
  <c r="AM79" i="3" s="1"/>
  <c r="AN79" i="3" s="1"/>
  <c r="AO79" i="3" s="1"/>
  <c r="AP79" i="3" s="1"/>
  <c r="AQ79" i="3" s="1"/>
  <c r="AR79" i="3" s="1"/>
  <c r="AS79" i="3" s="1"/>
  <c r="AT79" i="3" s="1"/>
  <c r="AU79" i="3" s="1"/>
  <c r="AV79" i="3" s="1"/>
  <c r="AW79" i="3" s="1"/>
  <c r="AX79" i="3" s="1"/>
  <c r="AY79" i="3" s="1"/>
  <c r="AZ79" i="3" s="1"/>
  <c r="BA79" i="3" s="1"/>
  <c r="BB79" i="3" s="1"/>
  <c r="C79" i="3"/>
  <c r="D79" i="3" s="1"/>
  <c r="E79" i="3" s="1"/>
  <c r="F79" i="3" s="1"/>
  <c r="G79" i="3" s="1"/>
  <c r="H79" i="3" s="1"/>
  <c r="I79" i="3" s="1"/>
  <c r="J79" i="3" s="1"/>
  <c r="K79" i="3" s="1"/>
  <c r="L79" i="3" s="1"/>
  <c r="M79" i="3" s="1"/>
  <c r="N79" i="3" s="1"/>
  <c r="O79" i="3" s="1"/>
  <c r="P79" i="3" s="1"/>
  <c r="Q79" i="3" s="1"/>
  <c r="R79" i="3"/>
  <c r="S79" i="3" s="1"/>
  <c r="T79" i="3" s="1"/>
  <c r="U79" i="3" s="1"/>
  <c r="V79" i="3" s="1"/>
  <c r="W79" i="3" s="1"/>
  <c r="X79" i="3" s="1"/>
  <c r="Y79" i="3" s="1"/>
  <c r="Z79" i="3" s="1"/>
  <c r="AA79" i="3" s="1"/>
  <c r="AD62" i="3"/>
  <c r="AE62" i="3" s="1"/>
  <c r="AF62" i="3" s="1"/>
  <c r="AG62" i="3" s="1"/>
  <c r="AH62" i="3" s="1"/>
  <c r="AI62" i="3" s="1"/>
  <c r="AJ62" i="3" s="1"/>
  <c r="AK62" i="3" s="1"/>
  <c r="AL62" i="3" s="1"/>
  <c r="AM62" i="3" s="1"/>
  <c r="AN62" i="3" s="1"/>
  <c r="AO62" i="3" s="1"/>
  <c r="AP62" i="3" s="1"/>
  <c r="AQ62" i="3" s="1"/>
  <c r="AR62" i="3" s="1"/>
  <c r="AS62" i="3" s="1"/>
  <c r="AT62" i="3" s="1"/>
  <c r="AU62" i="3" s="1"/>
  <c r="AV62" i="3" s="1"/>
  <c r="AW62" i="3" s="1"/>
  <c r="AX62" i="3" s="1"/>
  <c r="AY62" i="3" s="1"/>
  <c r="AZ62" i="3" s="1"/>
  <c r="BA62" i="3" s="1"/>
  <c r="BB62" i="3" s="1"/>
  <c r="C62" i="3"/>
  <c r="D62" i="3" s="1"/>
  <c r="E62" i="3" s="1"/>
  <c r="F62" i="3" s="1"/>
  <c r="G62" i="3" s="1"/>
  <c r="H62" i="3" s="1"/>
  <c r="I62" i="3" s="1"/>
  <c r="J62" i="3" s="1"/>
  <c r="K62" i="3" s="1"/>
  <c r="L62" i="3" s="1"/>
  <c r="M62" i="3" s="1"/>
  <c r="N62" i="3" s="1"/>
  <c r="O62" i="3" s="1"/>
  <c r="P62" i="3" s="1"/>
  <c r="Q62" i="3" s="1"/>
  <c r="R62" i="3" s="1"/>
  <c r="S62" i="3" s="1"/>
  <c r="T62" i="3" s="1"/>
  <c r="U62" i="3" s="1"/>
  <c r="V62" i="3" s="1"/>
  <c r="W62" i="3" s="1"/>
  <c r="X62" i="3" s="1"/>
  <c r="Y62" i="3" s="1"/>
  <c r="Z62" i="3" s="1"/>
  <c r="AA62" i="3" s="1"/>
  <c r="AD48" i="3"/>
  <c r="AE48" i="3" s="1"/>
  <c r="AF48" i="3" s="1"/>
  <c r="AG48" i="3" s="1"/>
  <c r="AH48" i="3" s="1"/>
  <c r="AI48" i="3" s="1"/>
  <c r="AJ48" i="3" s="1"/>
  <c r="AK48" i="3" s="1"/>
  <c r="AL48" i="3" s="1"/>
  <c r="AM48" i="3" s="1"/>
  <c r="AN48" i="3" s="1"/>
  <c r="AO48" i="3" s="1"/>
  <c r="AP48" i="3" s="1"/>
  <c r="AQ48" i="3" s="1"/>
  <c r="AR48" i="3" s="1"/>
  <c r="AS48" i="3" s="1"/>
  <c r="AT48" i="3" s="1"/>
  <c r="AU48" i="3" s="1"/>
  <c r="AV48" i="3" s="1"/>
  <c r="AW48" i="3" s="1"/>
  <c r="AX48" i="3" s="1"/>
  <c r="AY48" i="3" s="1"/>
  <c r="AZ48" i="3" s="1"/>
  <c r="BA48" i="3" s="1"/>
  <c r="BB48" i="3" s="1"/>
  <c r="C48" i="3"/>
  <c r="D48" i="3" s="1"/>
  <c r="E48" i="3" s="1"/>
  <c r="F48" i="3" s="1"/>
  <c r="G48" i="3" s="1"/>
  <c r="H48" i="3" s="1"/>
  <c r="I48" i="3" s="1"/>
  <c r="J48" i="3" s="1"/>
  <c r="K48" i="3" s="1"/>
  <c r="L48" i="3" s="1"/>
  <c r="M48" i="3" s="1"/>
  <c r="N48" i="3" s="1"/>
  <c r="O48" i="3" s="1"/>
  <c r="P48" i="3" s="1"/>
  <c r="Q48" i="3" s="1"/>
  <c r="R48" i="3" s="1"/>
  <c r="S48" i="3" s="1"/>
  <c r="T48" i="3" s="1"/>
  <c r="U48" i="3" s="1"/>
  <c r="V48" i="3" s="1"/>
  <c r="W48" i="3" s="1"/>
  <c r="X48" i="3" s="1"/>
  <c r="Y48" i="3" s="1"/>
  <c r="Z48" i="3" s="1"/>
  <c r="AA48" i="3" s="1"/>
  <c r="AB5" i="15"/>
  <c r="AA484" i="3" s="1"/>
  <c r="AB22" i="15"/>
  <c r="AA486" i="3" s="1"/>
  <c r="AB25" i="15"/>
  <c r="AA487" i="3" s="1"/>
  <c r="AB14" i="15"/>
  <c r="AA488" i="3" s="1"/>
  <c r="AB15" i="15"/>
  <c r="AA489" i="3" s="1"/>
  <c r="AB16" i="15"/>
  <c r="AA490" i="3" s="1"/>
  <c r="AB18" i="15"/>
  <c r="AA491" i="3" s="1"/>
  <c r="AB10" i="15"/>
  <c r="AA492" i="3" s="1"/>
  <c r="AA5" i="15"/>
  <c r="Z484" i="3" s="1"/>
  <c r="AA22" i="15"/>
  <c r="Z486" i="3" s="1"/>
  <c r="AA25" i="15"/>
  <c r="Z487" i="3" s="1"/>
  <c r="AA14" i="15"/>
  <c r="Z488" i="3" s="1"/>
  <c r="AA15" i="15"/>
  <c r="Z489" i="3" s="1"/>
  <c r="AA16" i="15"/>
  <c r="Z490" i="3" s="1"/>
  <c r="AA18" i="15"/>
  <c r="Z491" i="3" s="1"/>
  <c r="AA10" i="15"/>
  <c r="Z492" i="3" s="1"/>
  <c r="Z5" i="15"/>
  <c r="Y484" i="3" s="1"/>
  <c r="Z22" i="15"/>
  <c r="Y486" i="3" s="1"/>
  <c r="Z25" i="15"/>
  <c r="Y487" i="3" s="1"/>
  <c r="Z14" i="15"/>
  <c r="Y488" i="3" s="1"/>
  <c r="Z15" i="15"/>
  <c r="Y489" i="3" s="1"/>
  <c r="Z16" i="15"/>
  <c r="Y490" i="3"/>
  <c r="Z18" i="15"/>
  <c r="Y491" i="3" s="1"/>
  <c r="Z10" i="15"/>
  <c r="Y492" i="3" s="1"/>
  <c r="Y5" i="15"/>
  <c r="X484" i="3" s="1"/>
  <c r="Y22" i="15"/>
  <c r="X486" i="3" s="1"/>
  <c r="Y25" i="15"/>
  <c r="X487" i="3" s="1"/>
  <c r="Y14" i="15"/>
  <c r="X488" i="3" s="1"/>
  <c r="Y15" i="15"/>
  <c r="X489" i="3" s="1"/>
  <c r="Y16" i="15"/>
  <c r="X490" i="3" s="1"/>
  <c r="Y18" i="15"/>
  <c r="X491" i="3" s="1"/>
  <c r="Y10" i="15"/>
  <c r="X492" i="3"/>
  <c r="X5" i="15"/>
  <c r="W484" i="3" s="1"/>
  <c r="X22" i="15"/>
  <c r="W486" i="3" s="1"/>
  <c r="X25" i="15"/>
  <c r="W487" i="3" s="1"/>
  <c r="X14" i="15"/>
  <c r="W488" i="3" s="1"/>
  <c r="X15" i="15"/>
  <c r="W489" i="3" s="1"/>
  <c r="X16" i="15"/>
  <c r="W490" i="3" s="1"/>
  <c r="X18" i="15"/>
  <c r="W491" i="3" s="1"/>
  <c r="X10" i="15"/>
  <c r="W492" i="3" s="1"/>
  <c r="W5" i="15"/>
  <c r="V484" i="3" s="1"/>
  <c r="W22" i="15"/>
  <c r="V486" i="3" s="1"/>
  <c r="W25" i="15"/>
  <c r="V487" i="3" s="1"/>
  <c r="W14" i="15"/>
  <c r="V488" i="3" s="1"/>
  <c r="W15" i="15"/>
  <c r="V489" i="3" s="1"/>
  <c r="W16" i="15"/>
  <c r="V490" i="3" s="1"/>
  <c r="W18" i="15"/>
  <c r="V491" i="3"/>
  <c r="W10" i="15"/>
  <c r="V492" i="3" s="1"/>
  <c r="U25" i="15"/>
  <c r="T487" i="3" s="1"/>
  <c r="U15" i="15"/>
  <c r="T489" i="3" s="1"/>
  <c r="U16" i="15"/>
  <c r="T490" i="3" s="1"/>
  <c r="U18" i="15"/>
  <c r="T491" i="3" s="1"/>
  <c r="U10" i="15"/>
  <c r="T492" i="3" s="1"/>
  <c r="T25" i="15"/>
  <c r="S487" i="3" s="1"/>
  <c r="T14" i="15"/>
  <c r="S488" i="3" s="1"/>
  <c r="T16" i="15"/>
  <c r="S490" i="3" s="1"/>
  <c r="T18" i="15"/>
  <c r="S491" i="3" s="1"/>
  <c r="T10" i="15"/>
  <c r="S492" i="3" s="1"/>
  <c r="P25" i="15"/>
  <c r="O487" i="3" s="1"/>
  <c r="P14" i="15"/>
  <c r="O488" i="3" s="1"/>
  <c r="P15" i="15"/>
  <c r="O489" i="3" s="1"/>
  <c r="P16" i="15"/>
  <c r="O490" i="3"/>
  <c r="P18" i="15"/>
  <c r="O491" i="3" s="1"/>
  <c r="P10" i="15"/>
  <c r="O492" i="3" s="1"/>
  <c r="O25" i="15"/>
  <c r="N487" i="3" s="1"/>
  <c r="O14" i="15"/>
  <c r="N488" i="3" s="1"/>
  <c r="O15" i="15"/>
  <c r="N489" i="3" s="1"/>
  <c r="O16" i="15"/>
  <c r="N490" i="3" s="1"/>
  <c r="O18" i="15"/>
  <c r="N491" i="3" s="1"/>
  <c r="O10" i="15"/>
  <c r="N492" i="3" s="1"/>
  <c r="N25" i="15"/>
  <c r="M487" i="3" s="1"/>
  <c r="N14" i="15"/>
  <c r="M488" i="3" s="1"/>
  <c r="N15" i="15"/>
  <c r="M489" i="3" s="1"/>
  <c r="N16" i="15"/>
  <c r="M490" i="3" s="1"/>
  <c r="N18" i="15"/>
  <c r="M491" i="3" s="1"/>
  <c r="N10" i="15"/>
  <c r="M492" i="3" s="1"/>
  <c r="M25" i="15"/>
  <c r="L487" i="3" s="1"/>
  <c r="M14" i="15"/>
  <c r="L488" i="3"/>
  <c r="M15" i="15"/>
  <c r="L489" i="3" s="1"/>
  <c r="M16" i="15"/>
  <c r="L490" i="3" s="1"/>
  <c r="M18" i="15"/>
  <c r="L491" i="3"/>
  <c r="M10" i="15"/>
  <c r="L492" i="3" s="1"/>
  <c r="L25" i="15"/>
  <c r="K487" i="3" s="1"/>
  <c r="L14" i="15"/>
  <c r="K488" i="3" s="1"/>
  <c r="L15" i="15"/>
  <c r="K489" i="3" s="1"/>
  <c r="L16" i="15"/>
  <c r="K490" i="3" s="1"/>
  <c r="L18" i="15"/>
  <c r="K491" i="3" s="1"/>
  <c r="L10" i="15"/>
  <c r="K492" i="3" s="1"/>
  <c r="K25" i="15"/>
  <c r="J487" i="3" s="1"/>
  <c r="K14" i="15"/>
  <c r="J488" i="3" s="1"/>
  <c r="K15" i="15"/>
  <c r="J489" i="3" s="1"/>
  <c r="K16" i="15"/>
  <c r="J490" i="3"/>
  <c r="K18" i="15"/>
  <c r="J491" i="3" s="1"/>
  <c r="K10" i="15"/>
  <c r="J492" i="3" s="1"/>
  <c r="J25" i="15"/>
  <c r="I487" i="3"/>
  <c r="J14" i="15"/>
  <c r="I488" i="3" s="1"/>
  <c r="J15" i="15"/>
  <c r="I489" i="3" s="1"/>
  <c r="J16" i="15"/>
  <c r="I490" i="3" s="1"/>
  <c r="J18" i="15"/>
  <c r="I491" i="3"/>
  <c r="J10" i="15"/>
  <c r="I492" i="3" s="1"/>
  <c r="I25" i="15"/>
  <c r="H487" i="3" s="1"/>
  <c r="I14" i="15"/>
  <c r="H488" i="3" s="1"/>
  <c r="I15" i="15"/>
  <c r="H489" i="3" s="1"/>
  <c r="I16" i="15"/>
  <c r="H490" i="3" s="1"/>
  <c r="I18" i="15"/>
  <c r="H491" i="3" s="1"/>
  <c r="I10" i="15"/>
  <c r="H492" i="3" s="1"/>
  <c r="H25" i="15"/>
  <c r="G487" i="3" s="1"/>
  <c r="H14" i="15"/>
  <c r="G488" i="3" s="1"/>
  <c r="H15" i="15"/>
  <c r="G489" i="3" s="1"/>
  <c r="H16" i="15"/>
  <c r="G490" i="3" s="1"/>
  <c r="H18" i="15"/>
  <c r="G491" i="3" s="1"/>
  <c r="H10" i="15"/>
  <c r="G492" i="3" s="1"/>
  <c r="G25" i="15"/>
  <c r="F487" i="3" s="1"/>
  <c r="G14" i="15"/>
  <c r="F488" i="3" s="1"/>
  <c r="G15" i="15"/>
  <c r="F489" i="3" s="1"/>
  <c r="G16" i="15"/>
  <c r="F490" i="3"/>
  <c r="G18" i="15"/>
  <c r="F491" i="3" s="1"/>
  <c r="G10" i="15"/>
  <c r="F492" i="3" s="1"/>
  <c r="F25" i="15"/>
  <c r="E487" i="3" s="1"/>
  <c r="F14" i="15"/>
  <c r="E488" i="3" s="1"/>
  <c r="F15" i="15"/>
  <c r="E489" i="3" s="1"/>
  <c r="F16" i="15"/>
  <c r="E490" i="3" s="1"/>
  <c r="F18" i="15"/>
  <c r="E491" i="3" s="1"/>
  <c r="F10" i="15"/>
  <c r="E492" i="3" s="1"/>
  <c r="AB5" i="16"/>
  <c r="AA459" i="3" s="1"/>
  <c r="AB22" i="16"/>
  <c r="AA461" i="3" s="1"/>
  <c r="AB24" i="16"/>
  <c r="AA462" i="3" s="1"/>
  <c r="AB12" i="16"/>
  <c r="AA463" i="3" s="1"/>
  <c r="AB13" i="16"/>
  <c r="AA464" i="3" s="1"/>
  <c r="AB14" i="16"/>
  <c r="AA465" i="3" s="1"/>
  <c r="AB17" i="16"/>
  <c r="AA466" i="3" s="1"/>
  <c r="AB18" i="16"/>
  <c r="AA467" i="3" s="1"/>
  <c r="AA5" i="16"/>
  <c r="Z459" i="3" s="1"/>
  <c r="AA22" i="16"/>
  <c r="Z461" i="3" s="1"/>
  <c r="AA24" i="16"/>
  <c r="Z462" i="3" s="1"/>
  <c r="AA12" i="16"/>
  <c r="Z463" i="3" s="1"/>
  <c r="AA13" i="16"/>
  <c r="Z464" i="3" s="1"/>
  <c r="AA14" i="16"/>
  <c r="Z465" i="3" s="1"/>
  <c r="AA17" i="16"/>
  <c r="Z466" i="3" s="1"/>
  <c r="AA18" i="16"/>
  <c r="Z467" i="3" s="1"/>
  <c r="Z5" i="16"/>
  <c r="Y459" i="3" s="1"/>
  <c r="Z22" i="16"/>
  <c r="Y461" i="3" s="1"/>
  <c r="Z24" i="16"/>
  <c r="Y462" i="3" s="1"/>
  <c r="Z12" i="16"/>
  <c r="Y463" i="3" s="1"/>
  <c r="Z13" i="16"/>
  <c r="Y464" i="3" s="1"/>
  <c r="Z14" i="16"/>
  <c r="Y465" i="3" s="1"/>
  <c r="Z17" i="16"/>
  <c r="Y466" i="3" s="1"/>
  <c r="Z18" i="16"/>
  <c r="Y467" i="3" s="1"/>
  <c r="Y5" i="16"/>
  <c r="X459" i="3" s="1"/>
  <c r="Y22" i="16"/>
  <c r="X461" i="3" s="1"/>
  <c r="Y24" i="16"/>
  <c r="X462" i="3"/>
  <c r="Y12" i="16"/>
  <c r="X463" i="3" s="1"/>
  <c r="Y13" i="16"/>
  <c r="X464" i="3" s="1"/>
  <c r="Y14" i="16"/>
  <c r="X465" i="3" s="1"/>
  <c r="Y17" i="16"/>
  <c r="X466" i="3"/>
  <c r="Y18" i="16"/>
  <c r="X467" i="3" s="1"/>
  <c r="X5" i="16"/>
  <c r="W459" i="3" s="1"/>
  <c r="X22" i="16"/>
  <c r="W461" i="3" s="1"/>
  <c r="X24" i="16"/>
  <c r="W462" i="3" s="1"/>
  <c r="X12" i="16"/>
  <c r="W463" i="3" s="1"/>
  <c r="X13" i="16"/>
  <c r="W464" i="3"/>
  <c r="X14" i="16"/>
  <c r="W465" i="3" s="1"/>
  <c r="X17" i="16"/>
  <c r="W466" i="3" s="1"/>
  <c r="X18" i="16"/>
  <c r="W467" i="3" s="1"/>
  <c r="W5" i="16"/>
  <c r="V459" i="3" s="1"/>
  <c r="W22" i="16"/>
  <c r="V461" i="3" s="1"/>
  <c r="W24" i="16"/>
  <c r="V462" i="3" s="1"/>
  <c r="W12" i="16"/>
  <c r="V463" i="3" s="1"/>
  <c r="W13" i="16"/>
  <c r="V464" i="3" s="1"/>
  <c r="W14" i="16"/>
  <c r="V465" i="3" s="1"/>
  <c r="W17" i="16"/>
  <c r="V466" i="3" s="1"/>
  <c r="W18" i="16"/>
  <c r="V467" i="3" s="1"/>
  <c r="U24" i="16"/>
  <c r="T462" i="3" s="1"/>
  <c r="U12" i="16"/>
  <c r="T463" i="3" s="1"/>
  <c r="U13" i="16"/>
  <c r="T464" i="3" s="1"/>
  <c r="U14" i="16"/>
  <c r="T465" i="3" s="1"/>
  <c r="U17" i="16"/>
  <c r="T466" i="3" s="1"/>
  <c r="U18" i="16"/>
  <c r="T467" i="3" s="1"/>
  <c r="T22" i="16"/>
  <c r="S461" i="3" s="1"/>
  <c r="T24" i="16"/>
  <c r="S462" i="3" s="1"/>
  <c r="T13" i="16"/>
  <c r="S464" i="3" s="1"/>
  <c r="T14" i="16"/>
  <c r="S465" i="3" s="1"/>
  <c r="T17" i="16"/>
  <c r="S466" i="3" s="1"/>
  <c r="T18" i="16"/>
  <c r="S467" i="3" s="1"/>
  <c r="P24" i="16"/>
  <c r="O462" i="3" s="1"/>
  <c r="P12" i="16"/>
  <c r="O463" i="3" s="1"/>
  <c r="P13" i="16"/>
  <c r="O464" i="3" s="1"/>
  <c r="P14" i="16"/>
  <c r="O465" i="3" s="1"/>
  <c r="P17" i="16"/>
  <c r="O466" i="3" s="1"/>
  <c r="P18" i="16"/>
  <c r="O467" i="3" s="1"/>
  <c r="O24" i="16"/>
  <c r="N462" i="3" s="1"/>
  <c r="O12" i="16"/>
  <c r="N463" i="3" s="1"/>
  <c r="O13" i="16"/>
  <c r="N464" i="3" s="1"/>
  <c r="O14" i="16"/>
  <c r="N465" i="3" s="1"/>
  <c r="O17" i="16"/>
  <c r="N466" i="3" s="1"/>
  <c r="O18" i="16"/>
  <c r="N467" i="3" s="1"/>
  <c r="N24" i="16"/>
  <c r="M462" i="3" s="1"/>
  <c r="N12" i="16"/>
  <c r="M463" i="3" s="1"/>
  <c r="N13" i="16"/>
  <c r="M464" i="3" s="1"/>
  <c r="N14" i="16"/>
  <c r="M465" i="3" s="1"/>
  <c r="N17" i="16"/>
  <c r="M466" i="3" s="1"/>
  <c r="N18" i="16"/>
  <c r="M467" i="3" s="1"/>
  <c r="M24" i="16"/>
  <c r="L462" i="3" s="1"/>
  <c r="M12" i="16"/>
  <c r="L463" i="3" s="1"/>
  <c r="M13" i="16"/>
  <c r="L464" i="3" s="1"/>
  <c r="M14" i="16"/>
  <c r="L465" i="3" s="1"/>
  <c r="M17" i="16"/>
  <c r="L466" i="3" s="1"/>
  <c r="M18" i="16"/>
  <c r="L467" i="3" s="1"/>
  <c r="L24" i="16"/>
  <c r="K462" i="3" s="1"/>
  <c r="L12" i="16"/>
  <c r="K463" i="3" s="1"/>
  <c r="L13" i="16"/>
  <c r="K464" i="3" s="1"/>
  <c r="L14" i="16"/>
  <c r="K465" i="3" s="1"/>
  <c r="L17" i="16"/>
  <c r="K466" i="3" s="1"/>
  <c r="L18" i="16"/>
  <c r="K467" i="3" s="1"/>
  <c r="K22" i="16"/>
  <c r="J461" i="3" s="1"/>
  <c r="K24" i="16"/>
  <c r="J462" i="3" s="1"/>
  <c r="K12" i="16"/>
  <c r="J463" i="3" s="1"/>
  <c r="K13" i="16"/>
  <c r="J464" i="3" s="1"/>
  <c r="K14" i="16"/>
  <c r="J465" i="3" s="1"/>
  <c r="K17" i="16"/>
  <c r="J466" i="3" s="1"/>
  <c r="K18" i="16"/>
  <c r="J467" i="3" s="1"/>
  <c r="J24" i="16"/>
  <c r="I462" i="3" s="1"/>
  <c r="J12" i="16"/>
  <c r="I463" i="3" s="1"/>
  <c r="J13" i="16"/>
  <c r="I464" i="3" s="1"/>
  <c r="J14" i="16"/>
  <c r="I465" i="3" s="1"/>
  <c r="J17" i="16"/>
  <c r="I466" i="3" s="1"/>
  <c r="J18" i="16"/>
  <c r="I467" i="3" s="1"/>
  <c r="I22" i="16"/>
  <c r="H461" i="3" s="1"/>
  <c r="I24" i="16"/>
  <c r="H462" i="3"/>
  <c r="I12" i="16"/>
  <c r="H463" i="3" s="1"/>
  <c r="I13" i="16"/>
  <c r="H464" i="3" s="1"/>
  <c r="I14" i="16"/>
  <c r="H465" i="3" s="1"/>
  <c r="I17" i="16"/>
  <c r="H466" i="3" s="1"/>
  <c r="I18" i="16"/>
  <c r="H467" i="3" s="1"/>
  <c r="H24" i="16"/>
  <c r="G462" i="3" s="1"/>
  <c r="H12" i="16"/>
  <c r="G463" i="3" s="1"/>
  <c r="H13" i="16"/>
  <c r="G464" i="3" s="1"/>
  <c r="H14" i="16"/>
  <c r="G465" i="3" s="1"/>
  <c r="H17" i="16"/>
  <c r="G466" i="3" s="1"/>
  <c r="H18" i="16"/>
  <c r="G467" i="3" s="1"/>
  <c r="G22" i="16"/>
  <c r="F461" i="3"/>
  <c r="G24" i="16"/>
  <c r="F462" i="3" s="1"/>
  <c r="G12" i="16"/>
  <c r="F463" i="3" s="1"/>
  <c r="G13" i="16"/>
  <c r="F464" i="3" s="1"/>
  <c r="G14" i="16"/>
  <c r="F465" i="3" s="1"/>
  <c r="G17" i="16"/>
  <c r="F466" i="3" s="1"/>
  <c r="G18" i="16"/>
  <c r="F467" i="3" s="1"/>
  <c r="F22" i="16"/>
  <c r="E461" i="3" s="1"/>
  <c r="F24" i="16"/>
  <c r="E462" i="3" s="1"/>
  <c r="F12" i="16"/>
  <c r="E463" i="3" s="1"/>
  <c r="F13" i="16"/>
  <c r="E464" i="3" s="1"/>
  <c r="F14" i="16"/>
  <c r="E465" i="3" s="1"/>
  <c r="F17" i="16"/>
  <c r="E466" i="3" s="1"/>
  <c r="F18" i="16"/>
  <c r="E467" i="3" s="1"/>
  <c r="AB5" i="49"/>
  <c r="AA445" i="3" s="1"/>
  <c r="AB13" i="49"/>
  <c r="AA447" i="3" s="1"/>
  <c r="AB10" i="49"/>
  <c r="AA448" i="3" s="1"/>
  <c r="AA5" i="49"/>
  <c r="Z445" i="3" s="1"/>
  <c r="AA13" i="49"/>
  <c r="Z447" i="3" s="1"/>
  <c r="AA10" i="49"/>
  <c r="Z448" i="3" s="1"/>
  <c r="Z5" i="49"/>
  <c r="Y445" i="3" s="1"/>
  <c r="Z13" i="49"/>
  <c r="Y447" i="3" s="1"/>
  <c r="Z10" i="49"/>
  <c r="Y448" i="3" s="1"/>
  <c r="Y5" i="49"/>
  <c r="X445" i="3" s="1"/>
  <c r="Y13" i="49"/>
  <c r="X447" i="3" s="1"/>
  <c r="Y10" i="49"/>
  <c r="X448" i="3" s="1"/>
  <c r="X5" i="49"/>
  <c r="W445" i="3" s="1"/>
  <c r="X13" i="49"/>
  <c r="W447" i="3" s="1"/>
  <c r="X10" i="49"/>
  <c r="W448" i="3" s="1"/>
  <c r="W5" i="49"/>
  <c r="V445" i="3" s="1"/>
  <c r="W13" i="49"/>
  <c r="V447" i="3" s="1"/>
  <c r="W10" i="49"/>
  <c r="V448" i="3" s="1"/>
  <c r="U13" i="49"/>
  <c r="T447" i="3" s="1"/>
  <c r="U10" i="49"/>
  <c r="T448" i="3" s="1"/>
  <c r="T13" i="49"/>
  <c r="S447" i="3" s="1"/>
  <c r="T10" i="49"/>
  <c r="S448" i="3" s="1"/>
  <c r="P10" i="49"/>
  <c r="O448" i="3" s="1"/>
  <c r="O13" i="49"/>
  <c r="N447" i="3" s="1"/>
  <c r="O10" i="49"/>
  <c r="N448" i="3" s="1"/>
  <c r="N13" i="49"/>
  <c r="M447" i="3" s="1"/>
  <c r="N10" i="49"/>
  <c r="M448" i="3" s="1"/>
  <c r="M10" i="49"/>
  <c r="L448" i="3" s="1"/>
  <c r="L10" i="49"/>
  <c r="K448" i="3" s="1"/>
  <c r="K13" i="49"/>
  <c r="J447" i="3" s="1"/>
  <c r="K10" i="49"/>
  <c r="J448" i="3"/>
  <c r="J13" i="49"/>
  <c r="I447" i="3" s="1"/>
  <c r="J10" i="49"/>
  <c r="I448" i="3" s="1"/>
  <c r="I13" i="49"/>
  <c r="H447" i="3" s="1"/>
  <c r="I10" i="49"/>
  <c r="H448" i="3" s="1"/>
  <c r="H13" i="49"/>
  <c r="G447" i="3" s="1"/>
  <c r="H10" i="49"/>
  <c r="G448" i="3" s="1"/>
  <c r="G13" i="49"/>
  <c r="F447" i="3" s="1"/>
  <c r="G10" i="49"/>
  <c r="F448" i="3" s="1"/>
  <c r="F13" i="49"/>
  <c r="E447" i="3" s="1"/>
  <c r="F10" i="49"/>
  <c r="E448" i="3" s="1"/>
  <c r="AB20" i="43"/>
  <c r="AA428" i="3" s="1"/>
  <c r="AB12" i="43"/>
  <c r="AA429" i="3"/>
  <c r="AA431" i="3"/>
  <c r="AA20" i="43"/>
  <c r="Z428" i="3"/>
  <c r="AA12" i="43"/>
  <c r="Z429" i="3" s="1"/>
  <c r="Z431" i="3"/>
  <c r="Z20" i="43"/>
  <c r="Y428" i="3"/>
  <c r="Z12" i="43"/>
  <c r="Y429" i="3" s="1"/>
  <c r="Y20" i="43"/>
  <c r="X428" i="3" s="1"/>
  <c r="Y12" i="43"/>
  <c r="X429" i="3" s="1"/>
  <c r="X431" i="3"/>
  <c r="X20" i="43"/>
  <c r="W428" i="3" s="1"/>
  <c r="X12" i="43"/>
  <c r="W429" i="3" s="1"/>
  <c r="T20" i="43"/>
  <c r="S428" i="3" s="1"/>
  <c r="P12" i="43"/>
  <c r="O429" i="3" s="1"/>
  <c r="O431" i="3"/>
  <c r="O20" i="43"/>
  <c r="N428" i="3"/>
  <c r="O12" i="43"/>
  <c r="N429" i="3" s="1"/>
  <c r="N20" i="43"/>
  <c r="M428" i="3" s="1"/>
  <c r="N12" i="43"/>
  <c r="M429" i="3" s="1"/>
  <c r="M20" i="43"/>
  <c r="L428" i="3" s="1"/>
  <c r="M12" i="43"/>
  <c r="L429" i="3" s="1"/>
  <c r="L20" i="43"/>
  <c r="K428" i="3" s="1"/>
  <c r="J12" i="43"/>
  <c r="I429" i="3" s="1"/>
  <c r="I20" i="43"/>
  <c r="H428" i="3" s="1"/>
  <c r="I12" i="43"/>
  <c r="H429" i="3" s="1"/>
  <c r="G431" i="3"/>
  <c r="G20" i="43"/>
  <c r="F428" i="3" s="1"/>
  <c r="F20" i="43"/>
  <c r="E428" i="3" s="1"/>
  <c r="F12" i="43"/>
  <c r="E429" i="3" s="1"/>
  <c r="E431" i="3"/>
  <c r="AB24" i="35"/>
  <c r="AA405" i="3" s="1"/>
  <c r="AB12" i="35"/>
  <c r="AA406" i="3" s="1"/>
  <c r="AB14" i="35"/>
  <c r="AA407" i="3" s="1"/>
  <c r="AA408" i="3"/>
  <c r="AA24" i="35"/>
  <c r="Z405" i="3" s="1"/>
  <c r="AA12" i="35"/>
  <c r="Z406" i="3" s="1"/>
  <c r="AA14" i="35"/>
  <c r="Z407" i="3"/>
  <c r="Z24" i="35"/>
  <c r="Y405" i="3"/>
  <c r="Z12" i="35"/>
  <c r="Y406" i="3" s="1"/>
  <c r="Z14" i="35"/>
  <c r="Y407" i="3" s="1"/>
  <c r="Y24" i="35"/>
  <c r="X405" i="3" s="1"/>
  <c r="Y12" i="35"/>
  <c r="X406" i="3" s="1"/>
  <c r="Y14" i="35"/>
  <c r="X407" i="3" s="1"/>
  <c r="X408" i="3"/>
  <c r="X24" i="35"/>
  <c r="W405" i="3"/>
  <c r="X12" i="35"/>
  <c r="W406" i="3" s="1"/>
  <c r="X14" i="35"/>
  <c r="W407" i="3" s="1"/>
  <c r="W408" i="3"/>
  <c r="T14" i="35"/>
  <c r="S407" i="3" s="1"/>
  <c r="S408" i="3"/>
  <c r="P24" i="35"/>
  <c r="O405" i="3"/>
  <c r="P12" i="35"/>
  <c r="O406" i="3" s="1"/>
  <c r="P14" i="35"/>
  <c r="O407" i="3" s="1"/>
  <c r="O408" i="3"/>
  <c r="O24" i="35"/>
  <c r="N405" i="3" s="1"/>
  <c r="O14" i="35"/>
  <c r="N407" i="3" s="1"/>
  <c r="N24" i="35"/>
  <c r="M405" i="3" s="1"/>
  <c r="N12" i="35"/>
  <c r="M406" i="3"/>
  <c r="N14" i="35"/>
  <c r="M407" i="3" s="1"/>
  <c r="M24" i="35"/>
  <c r="L405" i="3" s="1"/>
  <c r="M12" i="35"/>
  <c r="L406" i="3" s="1"/>
  <c r="M14" i="35"/>
  <c r="L407" i="3"/>
  <c r="L24" i="35"/>
  <c r="K405" i="3" s="1"/>
  <c r="L14" i="35"/>
  <c r="K407" i="3" s="1"/>
  <c r="K408" i="3"/>
  <c r="K24" i="35"/>
  <c r="J405" i="3" s="1"/>
  <c r="J14" i="35"/>
  <c r="I407" i="3" s="1"/>
  <c r="I24" i="35"/>
  <c r="H405" i="3" s="1"/>
  <c r="I14" i="35"/>
  <c r="H407" i="3" s="1"/>
  <c r="H24" i="35"/>
  <c r="G405" i="3" s="1"/>
  <c r="H14" i="35"/>
  <c r="G407" i="3" s="1"/>
  <c r="G408" i="3"/>
  <c r="G24" i="35"/>
  <c r="F405" i="3" s="1"/>
  <c r="F408" i="3"/>
  <c r="F12" i="35"/>
  <c r="E406" i="3" s="1"/>
  <c r="E408" i="3"/>
  <c r="AB5" i="36"/>
  <c r="AA385" i="3" s="1"/>
  <c r="AB12" i="36"/>
  <c r="AA387" i="3" s="1"/>
  <c r="AB14" i="36"/>
  <c r="AA388" i="3" s="1"/>
  <c r="AB10" i="36"/>
  <c r="AA389" i="3" s="1"/>
  <c r="AA5" i="36"/>
  <c r="Z385" i="3" s="1"/>
  <c r="AA12" i="36"/>
  <c r="Z387" i="3" s="1"/>
  <c r="AA14" i="36"/>
  <c r="Z388" i="3" s="1"/>
  <c r="AA10" i="36"/>
  <c r="Z389" i="3" s="1"/>
  <c r="Z5" i="36"/>
  <c r="Y385" i="3" s="1"/>
  <c r="Z12" i="36"/>
  <c r="Y387" i="3" s="1"/>
  <c r="Z14" i="36"/>
  <c r="Y388" i="3" s="1"/>
  <c r="Z10" i="36"/>
  <c r="Y389" i="3" s="1"/>
  <c r="Y5" i="36"/>
  <c r="X385" i="3" s="1"/>
  <c r="Y12" i="36"/>
  <c r="X387" i="3" s="1"/>
  <c r="Y14" i="36"/>
  <c r="X388" i="3" s="1"/>
  <c r="Y10" i="36"/>
  <c r="X389" i="3" s="1"/>
  <c r="X5" i="36"/>
  <c r="W385" i="3" s="1"/>
  <c r="X12" i="36"/>
  <c r="W387" i="3" s="1"/>
  <c r="X14" i="36"/>
  <c r="W388" i="3" s="1"/>
  <c r="X10" i="36"/>
  <c r="W389" i="3" s="1"/>
  <c r="T14" i="36"/>
  <c r="S388" i="3" s="1"/>
  <c r="T10" i="36"/>
  <c r="S389" i="3" s="1"/>
  <c r="P14" i="36"/>
  <c r="O388" i="3" s="1"/>
  <c r="P10" i="36"/>
  <c r="O389" i="3" s="1"/>
  <c r="O14" i="36"/>
  <c r="N388" i="3" s="1"/>
  <c r="O10" i="36"/>
  <c r="N389" i="3" s="1"/>
  <c r="N14" i="36"/>
  <c r="M388" i="3" s="1"/>
  <c r="N10" i="36"/>
  <c r="M389" i="3" s="1"/>
  <c r="M14" i="36"/>
  <c r="L388" i="3" s="1"/>
  <c r="M10" i="36"/>
  <c r="L389" i="3" s="1"/>
  <c r="L14" i="36"/>
  <c r="K388" i="3"/>
  <c r="L10" i="36"/>
  <c r="K389" i="3" s="1"/>
  <c r="K14" i="36"/>
  <c r="J388" i="3" s="1"/>
  <c r="K10" i="36"/>
  <c r="J389" i="3" s="1"/>
  <c r="J14" i="36"/>
  <c r="I388" i="3" s="1"/>
  <c r="J10" i="36"/>
  <c r="I389" i="3" s="1"/>
  <c r="I14" i="36"/>
  <c r="H388" i="3" s="1"/>
  <c r="H14" i="36"/>
  <c r="G388" i="3"/>
  <c r="H10" i="36"/>
  <c r="G389" i="3" s="1"/>
  <c r="G10" i="36"/>
  <c r="F389" i="3" s="1"/>
  <c r="F14" i="36"/>
  <c r="E388" i="3" s="1"/>
  <c r="F10" i="36"/>
  <c r="E389" i="3" s="1"/>
  <c r="AB5" i="37"/>
  <c r="AA361" i="3" s="1"/>
  <c r="AB17" i="37"/>
  <c r="AA363" i="3" s="1"/>
  <c r="AB19" i="37"/>
  <c r="AA364" i="3" s="1"/>
  <c r="AA365" i="3"/>
  <c r="AA366" i="3"/>
  <c r="AA5" i="37"/>
  <c r="Z361" i="3" s="1"/>
  <c r="AA17" i="37"/>
  <c r="Z363" i="3" s="1"/>
  <c r="AA19" i="37"/>
  <c r="Z364" i="3" s="1"/>
  <c r="Z365" i="3"/>
  <c r="Z366" i="3"/>
  <c r="Z5" i="37"/>
  <c r="Y361" i="3" s="1"/>
  <c r="Z17" i="37"/>
  <c r="Y363" i="3" s="1"/>
  <c r="Z19" i="37"/>
  <c r="Y364" i="3" s="1"/>
  <c r="Y366" i="3"/>
  <c r="Y5" i="37"/>
  <c r="X361" i="3" s="1"/>
  <c r="Y17" i="37"/>
  <c r="X363" i="3" s="1"/>
  <c r="Y19" i="37"/>
  <c r="X364" i="3" s="1"/>
  <c r="X365" i="3"/>
  <c r="X366" i="3"/>
  <c r="X5" i="37"/>
  <c r="W361" i="3" s="1"/>
  <c r="X17" i="37"/>
  <c r="W363" i="3" s="1"/>
  <c r="X19" i="37"/>
  <c r="W364" i="3" s="1"/>
  <c r="W366" i="3"/>
  <c r="T19" i="37"/>
  <c r="S364" i="3" s="1"/>
  <c r="S365" i="3"/>
  <c r="S367" i="3"/>
  <c r="P19" i="37"/>
  <c r="O364" i="3" s="1"/>
  <c r="O366" i="3"/>
  <c r="O19" i="37"/>
  <c r="N364" i="3" s="1"/>
  <c r="N365" i="3"/>
  <c r="N367" i="3"/>
  <c r="N19" i="37"/>
  <c r="M364" i="3" s="1"/>
  <c r="M366" i="3"/>
  <c r="M19" i="37"/>
  <c r="L364" i="3" s="1"/>
  <c r="L365" i="3"/>
  <c r="L367" i="3"/>
  <c r="L19" i="37"/>
  <c r="K364" i="3" s="1"/>
  <c r="K19" i="37"/>
  <c r="J364" i="3" s="1"/>
  <c r="J365" i="3"/>
  <c r="J366" i="3"/>
  <c r="J19" i="37"/>
  <c r="I364" i="3" s="1"/>
  <c r="I365" i="3"/>
  <c r="I367" i="3"/>
  <c r="I19" i="37"/>
  <c r="H364" i="3" s="1"/>
  <c r="H366" i="3"/>
  <c r="H19" i="37"/>
  <c r="G364" i="3" s="1"/>
  <c r="G19" i="37"/>
  <c r="F364" i="3" s="1"/>
  <c r="F365" i="3"/>
  <c r="F19" i="37"/>
  <c r="E364" i="3" s="1"/>
  <c r="AB5" i="39"/>
  <c r="AA336" i="3" s="1"/>
  <c r="AB23" i="39"/>
  <c r="AA338" i="3" s="1"/>
  <c r="AB32" i="39"/>
  <c r="AA339" i="3" s="1"/>
  <c r="AB12" i="39"/>
  <c r="AA340" i="3" s="1"/>
  <c r="AB14" i="39"/>
  <c r="AA341" i="3" s="1"/>
  <c r="AB26" i="39"/>
  <c r="AA342" i="3" s="1"/>
  <c r="AB21" i="39"/>
  <c r="AA344" i="3" s="1"/>
  <c r="AA5" i="39"/>
  <c r="Z336" i="3" s="1"/>
  <c r="AA23" i="39"/>
  <c r="Z338" i="3" s="1"/>
  <c r="AA32" i="39"/>
  <c r="Z339" i="3" s="1"/>
  <c r="AA12" i="39"/>
  <c r="Z340" i="3" s="1"/>
  <c r="AA14" i="39"/>
  <c r="Z341" i="3" s="1"/>
  <c r="AA26" i="39"/>
  <c r="Z342" i="3" s="1"/>
  <c r="AA21" i="39"/>
  <c r="Z344" i="3" s="1"/>
  <c r="Z5" i="39"/>
  <c r="Y336" i="3" s="1"/>
  <c r="Z23" i="39"/>
  <c r="Y338" i="3" s="1"/>
  <c r="Z32" i="39"/>
  <c r="Y339" i="3" s="1"/>
  <c r="Z12" i="39"/>
  <c r="Y340" i="3" s="1"/>
  <c r="Z14" i="39"/>
  <c r="Y341" i="3" s="1"/>
  <c r="Z26" i="39"/>
  <c r="Y342" i="3" s="1"/>
  <c r="Z21" i="39"/>
  <c r="Y344" i="3"/>
  <c r="Y5" i="39"/>
  <c r="X336" i="3" s="1"/>
  <c r="Y23" i="39"/>
  <c r="X338" i="3" s="1"/>
  <c r="Y32" i="39"/>
  <c r="X339" i="3" s="1"/>
  <c r="Y12" i="39"/>
  <c r="X340" i="3"/>
  <c r="Y14" i="39"/>
  <c r="X341" i="3" s="1"/>
  <c r="Y26" i="39"/>
  <c r="X342" i="3" s="1"/>
  <c r="Y21" i="39"/>
  <c r="X344" i="3" s="1"/>
  <c r="X5" i="39"/>
  <c r="W336" i="3" s="1"/>
  <c r="X23" i="39"/>
  <c r="W338" i="3" s="1"/>
  <c r="X32" i="39"/>
  <c r="W339" i="3" s="1"/>
  <c r="X12" i="39"/>
  <c r="W340" i="3" s="1"/>
  <c r="X14" i="39"/>
  <c r="W341" i="3" s="1"/>
  <c r="X26" i="39"/>
  <c r="W342" i="3" s="1"/>
  <c r="X21" i="39"/>
  <c r="W344" i="3" s="1"/>
  <c r="T32" i="39"/>
  <c r="S339" i="3" s="1"/>
  <c r="T12" i="39"/>
  <c r="S340" i="3" s="1"/>
  <c r="T14" i="39"/>
  <c r="S341" i="3" s="1"/>
  <c r="T26" i="39"/>
  <c r="S342" i="3" s="1"/>
  <c r="S343" i="3"/>
  <c r="T21" i="39"/>
  <c r="S344" i="3" s="1"/>
  <c r="P32" i="39"/>
  <c r="O339" i="3" s="1"/>
  <c r="P12" i="39"/>
  <c r="O340" i="3" s="1"/>
  <c r="P14" i="39"/>
  <c r="O341" i="3" s="1"/>
  <c r="P21" i="39"/>
  <c r="O344" i="3" s="1"/>
  <c r="O32" i="39"/>
  <c r="N339" i="3" s="1"/>
  <c r="O12" i="39"/>
  <c r="N340" i="3" s="1"/>
  <c r="O14" i="39"/>
  <c r="N341" i="3" s="1"/>
  <c r="O21" i="39"/>
  <c r="N344" i="3" s="1"/>
  <c r="N32" i="39"/>
  <c r="M339" i="3" s="1"/>
  <c r="N12" i="39"/>
  <c r="M340" i="3" s="1"/>
  <c r="N14" i="39"/>
  <c r="M341" i="3" s="1"/>
  <c r="N21" i="39"/>
  <c r="M344" i="3" s="1"/>
  <c r="M32" i="39"/>
  <c r="L339" i="3" s="1"/>
  <c r="M12" i="39"/>
  <c r="L340" i="3" s="1"/>
  <c r="M14" i="39"/>
  <c r="L341" i="3" s="1"/>
  <c r="M21" i="39"/>
  <c r="L344" i="3" s="1"/>
  <c r="L32" i="39"/>
  <c r="K339" i="3" s="1"/>
  <c r="L12" i="39"/>
  <c r="K340" i="3" s="1"/>
  <c r="L14" i="39"/>
  <c r="K341" i="3" s="1"/>
  <c r="L21" i="39"/>
  <c r="K344" i="3" s="1"/>
  <c r="K32" i="39"/>
  <c r="J339" i="3" s="1"/>
  <c r="K12" i="39"/>
  <c r="J340" i="3" s="1"/>
  <c r="K14" i="39"/>
  <c r="J341" i="3" s="1"/>
  <c r="K21" i="39"/>
  <c r="J344" i="3" s="1"/>
  <c r="J32" i="39"/>
  <c r="I339" i="3" s="1"/>
  <c r="J12" i="39"/>
  <c r="I340" i="3" s="1"/>
  <c r="J14" i="39"/>
  <c r="I341" i="3" s="1"/>
  <c r="J21" i="39"/>
  <c r="I344" i="3" s="1"/>
  <c r="I32" i="39"/>
  <c r="H339" i="3" s="1"/>
  <c r="I14" i="39"/>
  <c r="H341" i="3" s="1"/>
  <c r="H343" i="3"/>
  <c r="I21" i="39"/>
  <c r="H344" i="3" s="1"/>
  <c r="H32" i="39"/>
  <c r="G339" i="3" s="1"/>
  <c r="H12" i="39"/>
  <c r="G340" i="3" s="1"/>
  <c r="H14" i="39"/>
  <c r="G341" i="3" s="1"/>
  <c r="G32" i="39"/>
  <c r="F339" i="3" s="1"/>
  <c r="G12" i="39"/>
  <c r="F340" i="3" s="1"/>
  <c r="G14" i="39"/>
  <c r="F341" i="3" s="1"/>
  <c r="G21" i="39"/>
  <c r="F344" i="3" s="1"/>
  <c r="F32" i="39"/>
  <c r="E339" i="3" s="1"/>
  <c r="F12" i="39"/>
  <c r="E340" i="3" s="1"/>
  <c r="F14" i="39"/>
  <c r="E341" i="3" s="1"/>
  <c r="F21" i="39"/>
  <c r="E344" i="3" s="1"/>
  <c r="AB5" i="38"/>
  <c r="AA313" i="3" s="1"/>
  <c r="AB20" i="38"/>
  <c r="AA315" i="3" s="1"/>
  <c r="AB10" i="38"/>
  <c r="AA316" i="3" s="1"/>
  <c r="AB25" i="38"/>
  <c r="AA317" i="3" s="1"/>
  <c r="AB12" i="38"/>
  <c r="AA318" i="3" s="1"/>
  <c r="AB15" i="38"/>
  <c r="AA319" i="3" s="1"/>
  <c r="AA5" i="38"/>
  <c r="Z313" i="3" s="1"/>
  <c r="AA20" i="38"/>
  <c r="Z315" i="3" s="1"/>
  <c r="AA10" i="38"/>
  <c r="AA25" i="38"/>
  <c r="Z317" i="3" s="1"/>
  <c r="AA12" i="38"/>
  <c r="Z318" i="3" s="1"/>
  <c r="AA15" i="38"/>
  <c r="Z319" i="3" s="1"/>
  <c r="Z5" i="38"/>
  <c r="Y313" i="3" s="1"/>
  <c r="Z20" i="38"/>
  <c r="Y315" i="3" s="1"/>
  <c r="Z10" i="38"/>
  <c r="Y316" i="3" s="1"/>
  <c r="Z25" i="38"/>
  <c r="Y317" i="3" s="1"/>
  <c r="Z12" i="38"/>
  <c r="Y318" i="3" s="1"/>
  <c r="Z15" i="38"/>
  <c r="Y319" i="3" s="1"/>
  <c r="Y5" i="38"/>
  <c r="X313" i="3" s="1"/>
  <c r="Y20" i="38"/>
  <c r="X315" i="3" s="1"/>
  <c r="Y10" i="38"/>
  <c r="X316" i="3" s="1"/>
  <c r="Y25" i="38"/>
  <c r="X317" i="3" s="1"/>
  <c r="Y12" i="38"/>
  <c r="X318" i="3" s="1"/>
  <c r="Y15" i="38"/>
  <c r="X319" i="3" s="1"/>
  <c r="X5" i="38"/>
  <c r="W313" i="3" s="1"/>
  <c r="X20" i="38"/>
  <c r="W315" i="3" s="1"/>
  <c r="X10" i="38"/>
  <c r="W316" i="3" s="1"/>
  <c r="X25" i="38"/>
  <c r="W317" i="3" s="1"/>
  <c r="X12" i="38"/>
  <c r="W318" i="3" s="1"/>
  <c r="X15" i="38"/>
  <c r="W319" i="3" s="1"/>
  <c r="T10" i="38"/>
  <c r="S316" i="3" s="1"/>
  <c r="T25" i="38"/>
  <c r="S317" i="3" s="1"/>
  <c r="T12" i="38"/>
  <c r="S318" i="3" s="1"/>
  <c r="T15" i="38"/>
  <c r="S319" i="3" s="1"/>
  <c r="P10" i="38"/>
  <c r="O316" i="3" s="1"/>
  <c r="P25" i="38"/>
  <c r="O317" i="3" s="1"/>
  <c r="P12" i="38"/>
  <c r="O318" i="3" s="1"/>
  <c r="P15" i="38"/>
  <c r="O319" i="3" s="1"/>
  <c r="O10" i="38"/>
  <c r="N316" i="3" s="1"/>
  <c r="O25" i="38"/>
  <c r="N317" i="3" s="1"/>
  <c r="O12" i="38"/>
  <c r="N318" i="3" s="1"/>
  <c r="O15" i="38"/>
  <c r="N319" i="3" s="1"/>
  <c r="N10" i="38"/>
  <c r="M316" i="3" s="1"/>
  <c r="N25" i="38"/>
  <c r="M317" i="3" s="1"/>
  <c r="N12" i="38"/>
  <c r="M318" i="3" s="1"/>
  <c r="N15" i="38"/>
  <c r="M319" i="3" s="1"/>
  <c r="M10" i="38"/>
  <c r="L316" i="3" s="1"/>
  <c r="M25" i="38"/>
  <c r="L317" i="3" s="1"/>
  <c r="M12" i="38"/>
  <c r="L318" i="3" s="1"/>
  <c r="M15" i="38"/>
  <c r="L319" i="3" s="1"/>
  <c r="L10" i="38"/>
  <c r="K316" i="3" s="1"/>
  <c r="L25" i="38"/>
  <c r="K317" i="3" s="1"/>
  <c r="L12" i="38"/>
  <c r="K318" i="3" s="1"/>
  <c r="L15" i="38"/>
  <c r="K319" i="3"/>
  <c r="K10" i="38"/>
  <c r="J316" i="3" s="1"/>
  <c r="K25" i="38"/>
  <c r="J317" i="3" s="1"/>
  <c r="K12" i="38"/>
  <c r="J318" i="3" s="1"/>
  <c r="K15" i="38"/>
  <c r="J319" i="3" s="1"/>
  <c r="J10" i="38"/>
  <c r="I316" i="3" s="1"/>
  <c r="J25" i="38"/>
  <c r="I317" i="3" s="1"/>
  <c r="J12" i="38"/>
  <c r="I318" i="3" s="1"/>
  <c r="J15" i="38"/>
  <c r="I319" i="3" s="1"/>
  <c r="I10" i="38"/>
  <c r="H316" i="3" s="1"/>
  <c r="I25" i="38"/>
  <c r="H317" i="3" s="1"/>
  <c r="I12" i="38"/>
  <c r="H318" i="3" s="1"/>
  <c r="I15" i="38"/>
  <c r="H319" i="3" s="1"/>
  <c r="H10" i="38"/>
  <c r="G316" i="3" s="1"/>
  <c r="H25" i="38"/>
  <c r="G317" i="3" s="1"/>
  <c r="H12" i="38"/>
  <c r="G318" i="3" s="1"/>
  <c r="G10" i="38"/>
  <c r="F316" i="3" s="1"/>
  <c r="G25" i="38"/>
  <c r="F317" i="3" s="1"/>
  <c r="G12" i="38"/>
  <c r="F318" i="3" s="1"/>
  <c r="G15" i="38"/>
  <c r="F319" i="3" s="1"/>
  <c r="F10" i="38"/>
  <c r="E316" i="3" s="1"/>
  <c r="F25" i="38"/>
  <c r="E317" i="3" s="1"/>
  <c r="F12" i="38"/>
  <c r="E318" i="3" s="1"/>
  <c r="F15" i="38"/>
  <c r="E319" i="3" s="1"/>
  <c r="AB36" i="26"/>
  <c r="AA291" i="3" s="1"/>
  <c r="AB17" i="26"/>
  <c r="AA292" i="3" s="1"/>
  <c r="AB18" i="26"/>
  <c r="AA293" i="3" s="1"/>
  <c r="AB19" i="26"/>
  <c r="AA294" i="3" s="1"/>
  <c r="AB23" i="26"/>
  <c r="AA295" i="3" s="1"/>
  <c r="AB24" i="26"/>
  <c r="AA296" i="3" s="1"/>
  <c r="AA36" i="26"/>
  <c r="Z291" i="3" s="1"/>
  <c r="AA17" i="26"/>
  <c r="Z292" i="3" s="1"/>
  <c r="AA18" i="26"/>
  <c r="Z293" i="3" s="1"/>
  <c r="AA19" i="26"/>
  <c r="Z294" i="3" s="1"/>
  <c r="AA23" i="26"/>
  <c r="Z295" i="3" s="1"/>
  <c r="AA24" i="26"/>
  <c r="Z296" i="3" s="1"/>
  <c r="Z36" i="26"/>
  <c r="Y291" i="3" s="1"/>
  <c r="Z17" i="26"/>
  <c r="Y292" i="3" s="1"/>
  <c r="Z18" i="26"/>
  <c r="Y293" i="3" s="1"/>
  <c r="Z19" i="26"/>
  <c r="Y294" i="3" s="1"/>
  <c r="Z23" i="26"/>
  <c r="Y295" i="3" s="1"/>
  <c r="Z24" i="26"/>
  <c r="Y296" i="3" s="1"/>
  <c r="Y36" i="26"/>
  <c r="X291" i="3" s="1"/>
  <c r="Y17" i="26"/>
  <c r="X292" i="3" s="1"/>
  <c r="Y18" i="26"/>
  <c r="X293" i="3" s="1"/>
  <c r="Y19" i="26"/>
  <c r="X294" i="3" s="1"/>
  <c r="Y23" i="26"/>
  <c r="X295" i="3" s="1"/>
  <c r="Y24" i="26"/>
  <c r="X296" i="3" s="1"/>
  <c r="X36" i="26"/>
  <c r="W291" i="3" s="1"/>
  <c r="X17" i="26"/>
  <c r="W292" i="3" s="1"/>
  <c r="X18" i="26"/>
  <c r="W293" i="3" s="1"/>
  <c r="X19" i="26"/>
  <c r="W294" i="3" s="1"/>
  <c r="X23" i="26"/>
  <c r="W295" i="3" s="1"/>
  <c r="X24" i="26"/>
  <c r="W296" i="3" s="1"/>
  <c r="W36" i="26"/>
  <c r="V291" i="3" s="1"/>
  <c r="W17" i="26"/>
  <c r="V292" i="3" s="1"/>
  <c r="W18" i="26"/>
  <c r="V293" i="3" s="1"/>
  <c r="W19" i="26"/>
  <c r="V294" i="3" s="1"/>
  <c r="W23" i="26"/>
  <c r="V295" i="3" s="1"/>
  <c r="W24" i="26"/>
  <c r="V296" i="3" s="1"/>
  <c r="U18" i="26"/>
  <c r="T293" i="3" s="1"/>
  <c r="U24" i="26"/>
  <c r="T296" i="3" s="1"/>
  <c r="T36" i="26"/>
  <c r="S291" i="3" s="1"/>
  <c r="T18" i="26"/>
  <c r="S293" i="3" s="1"/>
  <c r="T19" i="26"/>
  <c r="S294" i="3" s="1"/>
  <c r="T23" i="26"/>
  <c r="S295" i="3" s="1"/>
  <c r="P36" i="26"/>
  <c r="O291" i="3" s="1"/>
  <c r="P17" i="26"/>
  <c r="O292" i="3" s="1"/>
  <c r="P18" i="26"/>
  <c r="O293" i="3" s="1"/>
  <c r="P19" i="26"/>
  <c r="O294" i="3" s="1"/>
  <c r="P23" i="26"/>
  <c r="O295" i="3" s="1"/>
  <c r="P24" i="26"/>
  <c r="O296" i="3" s="1"/>
  <c r="O18" i="26"/>
  <c r="N293" i="3" s="1"/>
  <c r="O19" i="26"/>
  <c r="N294" i="3" s="1"/>
  <c r="O23" i="26"/>
  <c r="N295" i="3" s="1"/>
  <c r="N17" i="26"/>
  <c r="M292" i="3" s="1"/>
  <c r="N24" i="26"/>
  <c r="M296" i="3"/>
  <c r="M18" i="26"/>
  <c r="L293" i="3" s="1"/>
  <c r="M24" i="26"/>
  <c r="L296" i="3"/>
  <c r="L17" i="26"/>
  <c r="K292" i="3" s="1"/>
  <c r="L18" i="26"/>
  <c r="K293" i="3" s="1"/>
  <c r="L24" i="26"/>
  <c r="K296" i="3" s="1"/>
  <c r="K18" i="26"/>
  <c r="J293" i="3" s="1"/>
  <c r="K19" i="26"/>
  <c r="J294" i="3" s="1"/>
  <c r="K24" i="26"/>
  <c r="J296" i="3" s="1"/>
  <c r="J17" i="26"/>
  <c r="I292" i="3" s="1"/>
  <c r="J18" i="26"/>
  <c r="I293" i="3" s="1"/>
  <c r="J19" i="26"/>
  <c r="I294" i="3"/>
  <c r="J23" i="26"/>
  <c r="I295" i="3" s="1"/>
  <c r="J24" i="26"/>
  <c r="I296" i="3"/>
  <c r="I36" i="26"/>
  <c r="H291" i="3" s="1"/>
  <c r="I17" i="26"/>
  <c r="H292" i="3" s="1"/>
  <c r="I18" i="26"/>
  <c r="H293" i="3" s="1"/>
  <c r="I19" i="26"/>
  <c r="H294" i="3" s="1"/>
  <c r="I24" i="26"/>
  <c r="H296" i="3" s="1"/>
  <c r="H19" i="26"/>
  <c r="G294" i="3" s="1"/>
  <c r="H23" i="26"/>
  <c r="G295" i="3"/>
  <c r="G18" i="26"/>
  <c r="F293" i="3" s="1"/>
  <c r="G19" i="26"/>
  <c r="F294" i="3" s="1"/>
  <c r="G23" i="26"/>
  <c r="F295" i="3" s="1"/>
  <c r="G24" i="26"/>
  <c r="F296" i="3" s="1"/>
  <c r="F36" i="26"/>
  <c r="E291" i="3" s="1"/>
  <c r="F18" i="26"/>
  <c r="E293" i="3" s="1"/>
  <c r="F23" i="26"/>
  <c r="E295" i="3" s="1"/>
  <c r="AB5" i="21"/>
  <c r="AA264" i="3" s="1"/>
  <c r="AB27" i="21"/>
  <c r="AA267" i="3" s="1"/>
  <c r="AB12" i="21"/>
  <c r="AA268" i="3" s="1"/>
  <c r="AB14" i="21"/>
  <c r="AA269" i="3" s="1"/>
  <c r="AA271" i="3"/>
  <c r="AA27" i="21"/>
  <c r="Z267" i="3" s="1"/>
  <c r="AA12" i="21"/>
  <c r="Z268" i="3" s="1"/>
  <c r="AA14" i="21"/>
  <c r="Z269" i="3" s="1"/>
  <c r="AA22" i="21"/>
  <c r="Z270" i="3" s="1"/>
  <c r="Z27" i="21"/>
  <c r="Y267" i="3" s="1"/>
  <c r="Z12" i="21"/>
  <c r="Y268" i="3" s="1"/>
  <c r="Z14" i="21"/>
  <c r="Y269" i="3" s="1"/>
  <c r="Z22" i="21"/>
  <c r="Y270" i="3" s="1"/>
  <c r="Y271" i="3"/>
  <c r="Y21" i="21"/>
  <c r="X266" i="3" s="1"/>
  <c r="Y27" i="21"/>
  <c r="X267" i="3" s="1"/>
  <c r="Y12" i="21"/>
  <c r="X268" i="3" s="1"/>
  <c r="Y14" i="21"/>
  <c r="X269" i="3" s="1"/>
  <c r="X271" i="3"/>
  <c r="X27" i="21"/>
  <c r="W267" i="3" s="1"/>
  <c r="X12" i="21"/>
  <c r="W268" i="3" s="1"/>
  <c r="X14" i="21"/>
  <c r="W269" i="3" s="1"/>
  <c r="P27" i="21"/>
  <c r="O267" i="3" s="1"/>
  <c r="N12" i="21"/>
  <c r="M268" i="3" s="1"/>
  <c r="N14" i="21"/>
  <c r="M269" i="3" s="1"/>
  <c r="L14" i="21"/>
  <c r="K269" i="3" s="1"/>
  <c r="J14" i="21"/>
  <c r="I269" i="3" s="1"/>
  <c r="AB33" i="22"/>
  <c r="AA242" i="3" s="1"/>
  <c r="AB12" i="22"/>
  <c r="AA243" i="3"/>
  <c r="AB35" i="22"/>
  <c r="AA244" i="3" s="1"/>
  <c r="AB14" i="22"/>
  <c r="AA245" i="3" s="1"/>
  <c r="AB18" i="22"/>
  <c r="AA246" i="3" s="1"/>
  <c r="AA247" i="3"/>
  <c r="AA33" i="22"/>
  <c r="Z242" i="3" s="1"/>
  <c r="AA12" i="22"/>
  <c r="Z243" i="3" s="1"/>
  <c r="AA35" i="22"/>
  <c r="Z244" i="3" s="1"/>
  <c r="AA14" i="22"/>
  <c r="Z245" i="3" s="1"/>
  <c r="AA18" i="22"/>
  <c r="Z246" i="3" s="1"/>
  <c r="Z5" i="22"/>
  <c r="Y239" i="3" s="1"/>
  <c r="Z23" i="22"/>
  <c r="Y241" i="3" s="1"/>
  <c r="Z33" i="22"/>
  <c r="Y242" i="3" s="1"/>
  <c r="Z12" i="22"/>
  <c r="Y243" i="3" s="1"/>
  <c r="Z35" i="22"/>
  <c r="Y244" i="3" s="1"/>
  <c r="Z14" i="22"/>
  <c r="Y245" i="3" s="1"/>
  <c r="Z18" i="22"/>
  <c r="Y246" i="3" s="1"/>
  <c r="Y247" i="3"/>
  <c r="Y33" i="22"/>
  <c r="X242" i="3" s="1"/>
  <c r="Y12" i="22"/>
  <c r="X243" i="3"/>
  <c r="Y35" i="22"/>
  <c r="X244" i="3" s="1"/>
  <c r="Y14" i="22"/>
  <c r="X245" i="3" s="1"/>
  <c r="Y18" i="22"/>
  <c r="X246" i="3" s="1"/>
  <c r="X247" i="3"/>
  <c r="X33" i="22"/>
  <c r="W242" i="3" s="1"/>
  <c r="X12" i="22"/>
  <c r="W243" i="3" s="1"/>
  <c r="X35" i="22"/>
  <c r="W244" i="3" s="1"/>
  <c r="X14" i="22"/>
  <c r="W245" i="3" s="1"/>
  <c r="X18" i="22"/>
  <c r="W246" i="3" s="1"/>
  <c r="T33" i="22"/>
  <c r="S242" i="3" s="1"/>
  <c r="T35" i="22"/>
  <c r="S244" i="3" s="1"/>
  <c r="T14" i="22"/>
  <c r="S245" i="3" s="1"/>
  <c r="T18" i="22"/>
  <c r="S246" i="3" s="1"/>
  <c r="P33" i="22"/>
  <c r="O242" i="3" s="1"/>
  <c r="P35" i="22"/>
  <c r="O244" i="3" s="1"/>
  <c r="N33" i="22"/>
  <c r="M242" i="3"/>
  <c r="N12" i="22"/>
  <c r="M243" i="3" s="1"/>
  <c r="N14" i="22"/>
  <c r="M245" i="3" s="1"/>
  <c r="N18" i="22"/>
  <c r="M246" i="3" s="1"/>
  <c r="M33" i="22"/>
  <c r="L242" i="3" s="1"/>
  <c r="M14" i="22"/>
  <c r="L245" i="3" s="1"/>
  <c r="K33" i="22"/>
  <c r="J242" i="3"/>
  <c r="K14" i="22"/>
  <c r="J245" i="3" s="1"/>
  <c r="I33" i="22"/>
  <c r="H242" i="3"/>
  <c r="I35" i="22"/>
  <c r="H244" i="3" s="1"/>
  <c r="I18" i="22"/>
  <c r="H246" i="3" s="1"/>
  <c r="H35" i="22"/>
  <c r="G244" i="3" s="1"/>
  <c r="G14" i="22"/>
  <c r="F245" i="3" s="1"/>
  <c r="AA221" i="3"/>
  <c r="AB19" i="50"/>
  <c r="AA224" i="3" s="1"/>
  <c r="AB20" i="50"/>
  <c r="AA225" i="3" s="1"/>
  <c r="Z221" i="3"/>
  <c r="AA19" i="50"/>
  <c r="Z224" i="3" s="1"/>
  <c r="AA20" i="50"/>
  <c r="Z225" i="3" s="1"/>
  <c r="Y222" i="3"/>
  <c r="Z19" i="50"/>
  <c r="Y224" i="3" s="1"/>
  <c r="Z20" i="50"/>
  <c r="Y225" i="3" s="1"/>
  <c r="X221" i="3"/>
  <c r="Y19" i="50"/>
  <c r="X224" i="3" s="1"/>
  <c r="Y20" i="50"/>
  <c r="X225" i="3" s="1"/>
  <c r="W221" i="3"/>
  <c r="X19" i="50"/>
  <c r="W224" i="3" s="1"/>
  <c r="X20" i="50"/>
  <c r="W225" i="3" s="1"/>
  <c r="W19" i="50"/>
  <c r="V224" i="3" s="1"/>
  <c r="W20" i="50"/>
  <c r="V225" i="3" s="1"/>
  <c r="AB5" i="12"/>
  <c r="AA181" i="3" s="1"/>
  <c r="AB23" i="12"/>
  <c r="AA183" i="3" s="1"/>
  <c r="AB31" i="12"/>
  <c r="AA184" i="3" s="1"/>
  <c r="AB14" i="12"/>
  <c r="AA185" i="3" s="1"/>
  <c r="AB15" i="12"/>
  <c r="AA186" i="3" s="1"/>
  <c r="AB16" i="12"/>
  <c r="AA187" i="3" s="1"/>
  <c r="AA188" i="3"/>
  <c r="AB10" i="12"/>
  <c r="AA189" i="3" s="1"/>
  <c r="AA5" i="12"/>
  <c r="Z181" i="3"/>
  <c r="AA23" i="12"/>
  <c r="Z183" i="3" s="1"/>
  <c r="AA31" i="12"/>
  <c r="Z184" i="3" s="1"/>
  <c r="AA14" i="12"/>
  <c r="Z185" i="3" s="1"/>
  <c r="AA15" i="12"/>
  <c r="Z186" i="3"/>
  <c r="AA16" i="12"/>
  <c r="Z187" i="3" s="1"/>
  <c r="Z188" i="3"/>
  <c r="AA10" i="12"/>
  <c r="Z189" i="3" s="1"/>
  <c r="Z5" i="12"/>
  <c r="Y181" i="3" s="1"/>
  <c r="Z23" i="12"/>
  <c r="Y183" i="3" s="1"/>
  <c r="Z31" i="12"/>
  <c r="Y184" i="3" s="1"/>
  <c r="Z14" i="12"/>
  <c r="Y185" i="3" s="1"/>
  <c r="Z15" i="12"/>
  <c r="Y186" i="3" s="1"/>
  <c r="Z16" i="12"/>
  <c r="Y187" i="3"/>
  <c r="Z10" i="12"/>
  <c r="Y189" i="3" s="1"/>
  <c r="Y5" i="12"/>
  <c r="X181" i="3" s="1"/>
  <c r="Y23" i="12"/>
  <c r="X183" i="3" s="1"/>
  <c r="Y31" i="12"/>
  <c r="X184" i="3"/>
  <c r="Y14" i="12"/>
  <c r="X185" i="3" s="1"/>
  <c r="Y15" i="12"/>
  <c r="X186" i="3" s="1"/>
  <c r="Y16" i="12"/>
  <c r="X188" i="3"/>
  <c r="Y10" i="12"/>
  <c r="X189" i="3" s="1"/>
  <c r="X5" i="12"/>
  <c r="W181" i="3"/>
  <c r="X23" i="12"/>
  <c r="W183" i="3" s="1"/>
  <c r="X31" i="12"/>
  <c r="W184" i="3" s="1"/>
  <c r="X14" i="12"/>
  <c r="W185" i="3"/>
  <c r="X15" i="12"/>
  <c r="W186" i="3"/>
  <c r="X16" i="12"/>
  <c r="W187" i="3" s="1"/>
  <c r="W188" i="3"/>
  <c r="X10" i="12"/>
  <c r="W189" i="3" s="1"/>
  <c r="W5" i="12"/>
  <c r="V181" i="3" s="1"/>
  <c r="W23" i="12"/>
  <c r="V183" i="3" s="1"/>
  <c r="W31" i="12"/>
  <c r="V184" i="3" s="1"/>
  <c r="W14" i="12"/>
  <c r="V185" i="3" s="1"/>
  <c r="W15" i="12"/>
  <c r="V186" i="3" s="1"/>
  <c r="W16" i="12"/>
  <c r="V187" i="3"/>
  <c r="W10" i="12"/>
  <c r="V189" i="3" s="1"/>
  <c r="U5" i="12"/>
  <c r="T181" i="3" s="1"/>
  <c r="U23" i="12"/>
  <c r="T183" i="3" s="1"/>
  <c r="U31" i="12"/>
  <c r="T184" i="3" s="1"/>
  <c r="U14" i="12"/>
  <c r="T185" i="3" s="1"/>
  <c r="U15" i="12"/>
  <c r="T186" i="3" s="1"/>
  <c r="U16" i="12"/>
  <c r="U10" i="12"/>
  <c r="T189" i="3" s="1"/>
  <c r="T31" i="12"/>
  <c r="S184" i="3" s="1"/>
  <c r="T14" i="12"/>
  <c r="S185" i="3" s="1"/>
  <c r="T15" i="12"/>
  <c r="S186" i="3" s="1"/>
  <c r="T16" i="12"/>
  <c r="S187" i="3" s="1"/>
  <c r="T10" i="12"/>
  <c r="S189" i="3" s="1"/>
  <c r="P31" i="12"/>
  <c r="O184" i="3" s="1"/>
  <c r="P14" i="12"/>
  <c r="O185" i="3" s="1"/>
  <c r="P15" i="12"/>
  <c r="O186" i="3" s="1"/>
  <c r="P16" i="12"/>
  <c r="O187" i="3" s="1"/>
  <c r="P10" i="12"/>
  <c r="O189" i="3" s="1"/>
  <c r="O31" i="12"/>
  <c r="N184" i="3"/>
  <c r="O14" i="12"/>
  <c r="N185" i="3" s="1"/>
  <c r="O15" i="12"/>
  <c r="N186" i="3" s="1"/>
  <c r="O16" i="12"/>
  <c r="N187" i="3" s="1"/>
  <c r="N188" i="3"/>
  <c r="O10" i="12"/>
  <c r="N189" i="3" s="1"/>
  <c r="N31" i="12"/>
  <c r="M184" i="3" s="1"/>
  <c r="N14" i="12"/>
  <c r="M185" i="3" s="1"/>
  <c r="N15" i="12"/>
  <c r="M186" i="3" s="1"/>
  <c r="N16" i="12"/>
  <c r="M187" i="3" s="1"/>
  <c r="M188" i="3"/>
  <c r="N10" i="12"/>
  <c r="M189" i="3" s="1"/>
  <c r="M23" i="12"/>
  <c r="L183" i="3"/>
  <c r="M31" i="12"/>
  <c r="L184" i="3" s="1"/>
  <c r="M14" i="12"/>
  <c r="L185" i="3" s="1"/>
  <c r="M15" i="12"/>
  <c r="L186" i="3"/>
  <c r="M16" i="12"/>
  <c r="L187" i="3" s="1"/>
  <c r="M10" i="12"/>
  <c r="L189" i="3" s="1"/>
  <c r="L31" i="12"/>
  <c r="K184" i="3" s="1"/>
  <c r="L14" i="12"/>
  <c r="K185" i="3" s="1"/>
  <c r="L15" i="12"/>
  <c r="K186" i="3" s="1"/>
  <c r="L16" i="12"/>
  <c r="K187" i="3" s="1"/>
  <c r="L10" i="12"/>
  <c r="K189" i="3" s="1"/>
  <c r="K31" i="12"/>
  <c r="J184" i="3" s="1"/>
  <c r="K14" i="12"/>
  <c r="J185" i="3" s="1"/>
  <c r="K15" i="12"/>
  <c r="J186" i="3" s="1"/>
  <c r="K16" i="12"/>
  <c r="J187" i="3" s="1"/>
  <c r="J188" i="3"/>
  <c r="K10" i="12"/>
  <c r="J189" i="3" s="1"/>
  <c r="J23" i="12"/>
  <c r="I183" i="3" s="1"/>
  <c r="J31" i="12"/>
  <c r="I184" i="3" s="1"/>
  <c r="J14" i="12"/>
  <c r="I185" i="3" s="1"/>
  <c r="J15" i="12"/>
  <c r="I186" i="3" s="1"/>
  <c r="J16" i="12"/>
  <c r="I187" i="3" s="1"/>
  <c r="I188" i="3"/>
  <c r="J10" i="12"/>
  <c r="I189" i="3" s="1"/>
  <c r="I31" i="12"/>
  <c r="H184" i="3" s="1"/>
  <c r="I14" i="12"/>
  <c r="H185" i="3" s="1"/>
  <c r="I15" i="12"/>
  <c r="H186" i="3" s="1"/>
  <c r="I16" i="12"/>
  <c r="H187" i="3" s="1"/>
  <c r="H188" i="3"/>
  <c r="I10" i="12"/>
  <c r="H189" i="3" s="1"/>
  <c r="H23" i="12"/>
  <c r="G183" i="3" s="1"/>
  <c r="H31" i="12"/>
  <c r="G184" i="3" s="1"/>
  <c r="H14" i="12"/>
  <c r="G185" i="3" s="1"/>
  <c r="H15" i="12"/>
  <c r="G186" i="3" s="1"/>
  <c r="H16" i="12"/>
  <c r="G187" i="3" s="1"/>
  <c r="H10" i="12"/>
  <c r="G189" i="3" s="1"/>
  <c r="G23" i="12"/>
  <c r="F183" i="3" s="1"/>
  <c r="G31" i="12"/>
  <c r="F184" i="3" s="1"/>
  <c r="G14" i="12"/>
  <c r="F185" i="3" s="1"/>
  <c r="G15" i="12"/>
  <c r="F186" i="3"/>
  <c r="G16" i="12"/>
  <c r="F187" i="3" s="1"/>
  <c r="F188" i="3"/>
  <c r="G10" i="12"/>
  <c r="F189" i="3" s="1"/>
  <c r="F31" i="12"/>
  <c r="E184" i="3" s="1"/>
  <c r="F14" i="12"/>
  <c r="E185" i="3" s="1"/>
  <c r="F15" i="12"/>
  <c r="E186" i="3" s="1"/>
  <c r="F16" i="12"/>
  <c r="E187" i="3" s="1"/>
  <c r="E188" i="3"/>
  <c r="F10" i="12"/>
  <c r="E189" i="3" s="1"/>
  <c r="AB5" i="30"/>
  <c r="AA161" i="3"/>
  <c r="AB14" i="30"/>
  <c r="AA163" i="3" s="1"/>
  <c r="AB10" i="30"/>
  <c r="AA164" i="3" s="1"/>
  <c r="AB11" i="30"/>
  <c r="AA165" i="3" s="1"/>
  <c r="AB12" i="30"/>
  <c r="AA166" i="3"/>
  <c r="AA5" i="30"/>
  <c r="Z161" i="3" s="1"/>
  <c r="AA14" i="30"/>
  <c r="Z163" i="3" s="1"/>
  <c r="AA10" i="30"/>
  <c r="Z164" i="3" s="1"/>
  <c r="AA11" i="30"/>
  <c r="Z165" i="3" s="1"/>
  <c r="AA12" i="30"/>
  <c r="Z166" i="3" s="1"/>
  <c r="Z5" i="30"/>
  <c r="Y161" i="3" s="1"/>
  <c r="Z14" i="30"/>
  <c r="Y163" i="3"/>
  <c r="Z10" i="30"/>
  <c r="Y164" i="3" s="1"/>
  <c r="Z11" i="30"/>
  <c r="Y165" i="3" s="1"/>
  <c r="Z12" i="30"/>
  <c r="Y166" i="3" s="1"/>
  <c r="Y5" i="30"/>
  <c r="X161" i="3" s="1"/>
  <c r="Y14" i="30"/>
  <c r="X163" i="3" s="1"/>
  <c r="Y10" i="30"/>
  <c r="X164" i="3" s="1"/>
  <c r="Y11" i="30"/>
  <c r="X165" i="3" s="1"/>
  <c r="Y12" i="30"/>
  <c r="X166" i="3" s="1"/>
  <c r="X5" i="30"/>
  <c r="W161" i="3" s="1"/>
  <c r="X14" i="30"/>
  <c r="W163" i="3" s="1"/>
  <c r="X10" i="30"/>
  <c r="W164" i="3" s="1"/>
  <c r="X11" i="30"/>
  <c r="W165" i="3" s="1"/>
  <c r="X12" i="30"/>
  <c r="W166" i="3" s="1"/>
  <c r="W5" i="30"/>
  <c r="V161" i="3" s="1"/>
  <c r="W14" i="30"/>
  <c r="V163" i="3" s="1"/>
  <c r="W10" i="30"/>
  <c r="V164" i="3" s="1"/>
  <c r="W11" i="30"/>
  <c r="V165" i="3" s="1"/>
  <c r="W12" i="30"/>
  <c r="V166" i="3" s="1"/>
  <c r="U5" i="30"/>
  <c r="T161" i="3" s="1"/>
  <c r="U14" i="30"/>
  <c r="T163" i="3" s="1"/>
  <c r="U10" i="30"/>
  <c r="T164" i="3" s="1"/>
  <c r="U11" i="30"/>
  <c r="T165" i="3" s="1"/>
  <c r="U12" i="30"/>
  <c r="T166" i="3" s="1"/>
  <c r="T10" i="30"/>
  <c r="S164" i="3" s="1"/>
  <c r="T11" i="30"/>
  <c r="S165" i="3" s="1"/>
  <c r="T12" i="30"/>
  <c r="S166" i="3" s="1"/>
  <c r="P10" i="30"/>
  <c r="O164" i="3" s="1"/>
  <c r="P11" i="30"/>
  <c r="O165" i="3" s="1"/>
  <c r="P12" i="30"/>
  <c r="O166" i="3" s="1"/>
  <c r="O10" i="30"/>
  <c r="N164" i="3" s="1"/>
  <c r="O11" i="30"/>
  <c r="N165" i="3" s="1"/>
  <c r="O12" i="30"/>
  <c r="N166" i="3" s="1"/>
  <c r="N10" i="30"/>
  <c r="M164" i="3" s="1"/>
  <c r="N11" i="30"/>
  <c r="M165" i="3" s="1"/>
  <c r="N12" i="30"/>
  <c r="M166" i="3" s="1"/>
  <c r="M10" i="30"/>
  <c r="L164" i="3" s="1"/>
  <c r="M11" i="30"/>
  <c r="L165" i="3"/>
  <c r="M12" i="30"/>
  <c r="L166" i="3" s="1"/>
  <c r="L10" i="30"/>
  <c r="K164" i="3" s="1"/>
  <c r="L11" i="30"/>
  <c r="K165" i="3" s="1"/>
  <c r="L12" i="30"/>
  <c r="K166" i="3" s="1"/>
  <c r="K5" i="30"/>
  <c r="J161" i="3" s="1"/>
  <c r="K14" i="30"/>
  <c r="J163" i="3" s="1"/>
  <c r="K10" i="30"/>
  <c r="J164" i="3" s="1"/>
  <c r="K11" i="30"/>
  <c r="J165" i="3" s="1"/>
  <c r="K12" i="30"/>
  <c r="J166" i="3" s="1"/>
  <c r="J14" i="30"/>
  <c r="I163" i="3" s="1"/>
  <c r="J10" i="30"/>
  <c r="I164" i="3" s="1"/>
  <c r="J11" i="30"/>
  <c r="I165" i="3" s="1"/>
  <c r="J12" i="30"/>
  <c r="I166" i="3" s="1"/>
  <c r="I14" i="30"/>
  <c r="H163" i="3" s="1"/>
  <c r="I10" i="30"/>
  <c r="H164" i="3" s="1"/>
  <c r="I11" i="30"/>
  <c r="H165" i="3" s="1"/>
  <c r="I12" i="30"/>
  <c r="H166" i="3" s="1"/>
  <c r="H14" i="30"/>
  <c r="G163" i="3" s="1"/>
  <c r="H10" i="30"/>
  <c r="G164" i="3" s="1"/>
  <c r="H11" i="30"/>
  <c r="G165" i="3" s="1"/>
  <c r="H12" i="30"/>
  <c r="G166" i="3" s="1"/>
  <c r="G14" i="30"/>
  <c r="F163" i="3" s="1"/>
  <c r="G10" i="30"/>
  <c r="F164" i="3" s="1"/>
  <c r="G11" i="30"/>
  <c r="F165" i="3" s="1"/>
  <c r="G12" i="30"/>
  <c r="F166" i="3" s="1"/>
  <c r="F10" i="30"/>
  <c r="E164" i="3" s="1"/>
  <c r="F11" i="30"/>
  <c r="E165" i="3" s="1"/>
  <c r="F12" i="30"/>
  <c r="E166" i="3" s="1"/>
  <c r="AB15" i="32"/>
  <c r="AA144" i="3" s="1"/>
  <c r="AB11" i="32"/>
  <c r="AA146" i="3" s="1"/>
  <c r="AA15" i="32"/>
  <c r="Z144" i="3" s="1"/>
  <c r="AA11" i="32"/>
  <c r="Z146" i="3" s="1"/>
  <c r="Z15" i="32"/>
  <c r="Y144" i="3"/>
  <c r="Z11" i="32"/>
  <c r="Y146" i="3" s="1"/>
  <c r="Y15" i="32"/>
  <c r="X144" i="3" s="1"/>
  <c r="Y11" i="32"/>
  <c r="X146" i="3" s="1"/>
  <c r="X15" i="32"/>
  <c r="W144" i="3" s="1"/>
  <c r="X11" i="32"/>
  <c r="W146" i="3" s="1"/>
  <c r="W15" i="32"/>
  <c r="V144" i="3" s="1"/>
  <c r="W11" i="32"/>
  <c r="V146" i="3" s="1"/>
  <c r="U11" i="32"/>
  <c r="T146" i="3" s="1"/>
  <c r="T15" i="32"/>
  <c r="S144" i="3" s="1"/>
  <c r="P15" i="32"/>
  <c r="O144" i="3" s="1"/>
  <c r="P11" i="32"/>
  <c r="O146" i="3" s="1"/>
  <c r="O15" i="32"/>
  <c r="N144" i="3" s="1"/>
  <c r="O11" i="32"/>
  <c r="N146" i="3" s="1"/>
  <c r="N15" i="32"/>
  <c r="M144" i="3" s="1"/>
  <c r="N11" i="32"/>
  <c r="M146" i="3" s="1"/>
  <c r="M15" i="32"/>
  <c r="L144" i="3"/>
  <c r="M11" i="32"/>
  <c r="L146" i="3" s="1"/>
  <c r="K15" i="32"/>
  <c r="J144" i="3" s="1"/>
  <c r="J15" i="32"/>
  <c r="I144" i="3" s="1"/>
  <c r="J11" i="32"/>
  <c r="I146" i="3" s="1"/>
  <c r="I15" i="32"/>
  <c r="H144" i="3" s="1"/>
  <c r="I11" i="32"/>
  <c r="H146" i="3" s="1"/>
  <c r="H11" i="32"/>
  <c r="G146" i="3" s="1"/>
  <c r="G11" i="32"/>
  <c r="F146" i="3" s="1"/>
  <c r="AB5" i="9"/>
  <c r="AB14" i="9"/>
  <c r="AA123" i="3" s="1"/>
  <c r="AB16" i="9"/>
  <c r="AA124" i="3" s="1"/>
  <c r="AB9" i="9"/>
  <c r="AA125" i="3" s="1"/>
  <c r="AB12" i="9"/>
  <c r="AA126" i="3"/>
  <c r="AA5" i="9"/>
  <c r="Z121" i="3" s="1"/>
  <c r="AA14" i="9"/>
  <c r="Z123" i="3" s="1"/>
  <c r="AA16" i="9"/>
  <c r="Z124" i="3" s="1"/>
  <c r="AA9" i="9"/>
  <c r="Z125" i="3" s="1"/>
  <c r="AA12" i="9"/>
  <c r="Z126" i="3" s="1"/>
  <c r="Z5" i="9"/>
  <c r="Y121" i="3" s="1"/>
  <c r="Z14" i="9"/>
  <c r="Y123" i="3" s="1"/>
  <c r="Z16" i="9"/>
  <c r="Y124" i="3" s="1"/>
  <c r="Z9" i="9"/>
  <c r="Y125" i="3"/>
  <c r="Z12" i="9"/>
  <c r="Y126" i="3" s="1"/>
  <c r="Y5" i="9"/>
  <c r="X121" i="3" s="1"/>
  <c r="Y14" i="9"/>
  <c r="X123" i="3" s="1"/>
  <c r="Y16" i="9"/>
  <c r="X124" i="3" s="1"/>
  <c r="Y9" i="9"/>
  <c r="Y12" i="9"/>
  <c r="X126" i="3" s="1"/>
  <c r="X5" i="9"/>
  <c r="W121" i="3" s="1"/>
  <c r="X14" i="9"/>
  <c r="W123" i="3" s="1"/>
  <c r="X16" i="9"/>
  <c r="W124" i="3" s="1"/>
  <c r="X9" i="9"/>
  <c r="X12" i="9"/>
  <c r="W126" i="3" s="1"/>
  <c r="W5" i="9"/>
  <c r="V121" i="3" s="1"/>
  <c r="W14" i="9"/>
  <c r="V123" i="3" s="1"/>
  <c r="W16" i="9"/>
  <c r="V124" i="3" s="1"/>
  <c r="W9" i="9"/>
  <c r="V125" i="3" s="1"/>
  <c r="W12" i="9"/>
  <c r="V126" i="3"/>
  <c r="U16" i="9"/>
  <c r="T124" i="3" s="1"/>
  <c r="U9" i="9"/>
  <c r="T125" i="3" s="1"/>
  <c r="T16" i="9"/>
  <c r="S124" i="3" s="1"/>
  <c r="T9" i="9"/>
  <c r="S125" i="3" s="1"/>
  <c r="T12" i="9"/>
  <c r="S126" i="3" s="1"/>
  <c r="P16" i="9"/>
  <c r="O124" i="3" s="1"/>
  <c r="P9" i="9"/>
  <c r="O125" i="3" s="1"/>
  <c r="P12" i="9"/>
  <c r="O126" i="3" s="1"/>
  <c r="O16" i="9"/>
  <c r="N124" i="3" s="1"/>
  <c r="O9" i="9"/>
  <c r="N125" i="3" s="1"/>
  <c r="O12" i="9"/>
  <c r="N126" i="3" s="1"/>
  <c r="N16" i="9"/>
  <c r="M124" i="3" s="1"/>
  <c r="N9" i="9"/>
  <c r="M125" i="3" s="1"/>
  <c r="N12" i="9"/>
  <c r="M126" i="3" s="1"/>
  <c r="M16" i="9"/>
  <c r="L124" i="3" s="1"/>
  <c r="M9" i="9"/>
  <c r="L125" i="3" s="1"/>
  <c r="M12" i="9"/>
  <c r="L126" i="3" s="1"/>
  <c r="L16" i="9"/>
  <c r="K124" i="3" s="1"/>
  <c r="L9" i="9"/>
  <c r="K125" i="3" s="1"/>
  <c r="L12" i="9"/>
  <c r="K126" i="3" s="1"/>
  <c r="K14" i="9"/>
  <c r="J123" i="3" s="1"/>
  <c r="K16" i="9"/>
  <c r="J124" i="3" s="1"/>
  <c r="K9" i="9"/>
  <c r="J125" i="3" s="1"/>
  <c r="K12" i="9"/>
  <c r="J16" i="9"/>
  <c r="I124" i="3" s="1"/>
  <c r="J9" i="9"/>
  <c r="I125" i="3" s="1"/>
  <c r="J12" i="9"/>
  <c r="I126" i="3" s="1"/>
  <c r="I14" i="9"/>
  <c r="H123" i="3" s="1"/>
  <c r="I16" i="9"/>
  <c r="H124" i="3" s="1"/>
  <c r="I9" i="9"/>
  <c r="H125" i="3" s="1"/>
  <c r="I12" i="9"/>
  <c r="H126" i="3" s="1"/>
  <c r="H14" i="9"/>
  <c r="G123" i="3" s="1"/>
  <c r="H16" i="9"/>
  <c r="G124" i="3" s="1"/>
  <c r="H9" i="9"/>
  <c r="G125" i="3" s="1"/>
  <c r="H12" i="9"/>
  <c r="G126" i="3" s="1"/>
  <c r="G14" i="9"/>
  <c r="F123" i="3" s="1"/>
  <c r="G16" i="9"/>
  <c r="F124" i="3" s="1"/>
  <c r="G9" i="9"/>
  <c r="F125" i="3" s="1"/>
  <c r="G12" i="9"/>
  <c r="F126" i="3" s="1"/>
  <c r="F16" i="9"/>
  <c r="E124" i="3" s="1"/>
  <c r="F9" i="9"/>
  <c r="E125" i="3" s="1"/>
  <c r="F12" i="9"/>
  <c r="E126" i="3" s="1"/>
  <c r="AB5" i="7"/>
  <c r="AA101" i="3" s="1"/>
  <c r="AB14" i="7"/>
  <c r="AA103" i="3" s="1"/>
  <c r="AB16" i="7"/>
  <c r="AA104" i="3" s="1"/>
  <c r="AB8" i="7"/>
  <c r="AA105" i="3" s="1"/>
  <c r="AB12" i="7"/>
  <c r="AA106" i="3" s="1"/>
  <c r="AA5" i="7"/>
  <c r="Z101" i="3" s="1"/>
  <c r="AA14" i="7"/>
  <c r="Z103" i="3" s="1"/>
  <c r="AA16" i="7"/>
  <c r="Z104" i="3" s="1"/>
  <c r="AA8" i="7"/>
  <c r="Z105" i="3" s="1"/>
  <c r="AA12" i="7"/>
  <c r="Z106" i="3" s="1"/>
  <c r="Z5" i="7"/>
  <c r="Y101" i="3" s="1"/>
  <c r="Z14" i="7"/>
  <c r="Y103" i="3" s="1"/>
  <c r="Z16" i="7"/>
  <c r="Y104" i="3" s="1"/>
  <c r="Z8" i="7"/>
  <c r="Y105" i="3" s="1"/>
  <c r="Z12" i="7"/>
  <c r="Y106" i="3"/>
  <c r="Y5" i="7"/>
  <c r="X101" i="3" s="1"/>
  <c r="Y14" i="7"/>
  <c r="X103" i="3" s="1"/>
  <c r="Y16" i="7"/>
  <c r="X104" i="3" s="1"/>
  <c r="Y8" i="7"/>
  <c r="X105" i="3" s="1"/>
  <c r="Y12" i="7"/>
  <c r="X106" i="3" s="1"/>
  <c r="X5" i="7"/>
  <c r="W101" i="3" s="1"/>
  <c r="X14" i="7"/>
  <c r="W103" i="3" s="1"/>
  <c r="X16" i="7"/>
  <c r="W104" i="3" s="1"/>
  <c r="X8" i="7"/>
  <c r="X12" i="7"/>
  <c r="W106" i="3" s="1"/>
  <c r="W5" i="7"/>
  <c r="V101" i="3" s="1"/>
  <c r="W14" i="7"/>
  <c r="V103" i="3" s="1"/>
  <c r="W16" i="7"/>
  <c r="V104" i="3" s="1"/>
  <c r="W8" i="7"/>
  <c r="V105" i="3" s="1"/>
  <c r="W12" i="7"/>
  <c r="V106" i="3" s="1"/>
  <c r="U12" i="7"/>
  <c r="T106" i="3" s="1"/>
  <c r="T8" i="7"/>
  <c r="S105" i="3" s="1"/>
  <c r="T12" i="7"/>
  <c r="S106" i="3" s="1"/>
  <c r="P16" i="7"/>
  <c r="O104" i="3" s="1"/>
  <c r="P8" i="7"/>
  <c r="O105" i="3" s="1"/>
  <c r="P12" i="7"/>
  <c r="O106" i="3" s="1"/>
  <c r="O16" i="7"/>
  <c r="N104" i="3" s="1"/>
  <c r="O8" i="7"/>
  <c r="N105" i="3" s="1"/>
  <c r="O12" i="7"/>
  <c r="N106" i="3" s="1"/>
  <c r="N16" i="7"/>
  <c r="M104" i="3" s="1"/>
  <c r="N8" i="7"/>
  <c r="N12" i="7"/>
  <c r="M106" i="3" s="1"/>
  <c r="M16" i="7"/>
  <c r="L104" i="3" s="1"/>
  <c r="M8" i="7"/>
  <c r="L105" i="3" s="1"/>
  <c r="M12" i="7"/>
  <c r="L106" i="3"/>
  <c r="L16" i="7"/>
  <c r="K104" i="3" s="1"/>
  <c r="L8" i="7"/>
  <c r="K105" i="3" s="1"/>
  <c r="L12" i="7"/>
  <c r="K106" i="3" s="1"/>
  <c r="K14" i="7"/>
  <c r="J103" i="3" s="1"/>
  <c r="K16" i="7"/>
  <c r="J104" i="3" s="1"/>
  <c r="K8" i="7"/>
  <c r="J105" i="3"/>
  <c r="K12" i="7"/>
  <c r="J106" i="3" s="1"/>
  <c r="J14" i="7"/>
  <c r="I103" i="3" s="1"/>
  <c r="J16" i="7"/>
  <c r="I104" i="3" s="1"/>
  <c r="J8" i="7"/>
  <c r="I105" i="3" s="1"/>
  <c r="J12" i="7"/>
  <c r="I106" i="3" s="1"/>
  <c r="I16" i="7"/>
  <c r="H104" i="3" s="1"/>
  <c r="I8" i="7"/>
  <c r="H105" i="3" s="1"/>
  <c r="I12" i="7"/>
  <c r="H106" i="3" s="1"/>
  <c r="H16" i="7"/>
  <c r="G104" i="3" s="1"/>
  <c r="H8" i="7"/>
  <c r="G105" i="3" s="1"/>
  <c r="H12" i="7"/>
  <c r="G106" i="3" s="1"/>
  <c r="G14" i="7"/>
  <c r="F103" i="3" s="1"/>
  <c r="G16" i="7"/>
  <c r="F104" i="3" s="1"/>
  <c r="G8" i="7"/>
  <c r="F105" i="3" s="1"/>
  <c r="G12" i="7"/>
  <c r="F106" i="3" s="1"/>
  <c r="F16" i="7"/>
  <c r="E104" i="3" s="1"/>
  <c r="F8" i="7"/>
  <c r="E105" i="3" s="1"/>
  <c r="F12" i="7"/>
  <c r="E106" i="3" s="1"/>
  <c r="AB21" i="17"/>
  <c r="AA81" i="3" s="1"/>
  <c r="AB8" i="17"/>
  <c r="AA82" i="3" s="1"/>
  <c r="AB15" i="17"/>
  <c r="AA83" i="3" s="1"/>
  <c r="AB16" i="17"/>
  <c r="AA84" i="3" s="1"/>
  <c r="AA21" i="17"/>
  <c r="Z81" i="3" s="1"/>
  <c r="AA8" i="17"/>
  <c r="Z82" i="3" s="1"/>
  <c r="AA15" i="17"/>
  <c r="Z83" i="3" s="1"/>
  <c r="AA16" i="17"/>
  <c r="Z84" i="3" s="1"/>
  <c r="Z21" i="17"/>
  <c r="Y81" i="3" s="1"/>
  <c r="Z8" i="17"/>
  <c r="Y82" i="3" s="1"/>
  <c r="Z15" i="17"/>
  <c r="Y83" i="3" s="1"/>
  <c r="Z16" i="17"/>
  <c r="Y84" i="3"/>
  <c r="Y5" i="17"/>
  <c r="X49" i="3" s="1"/>
  <c r="Y21" i="17"/>
  <c r="X81" i="3" s="1"/>
  <c r="Y8" i="17"/>
  <c r="X82" i="3" s="1"/>
  <c r="Y15" i="17"/>
  <c r="X83" i="3" s="1"/>
  <c r="Y16" i="17"/>
  <c r="X84" i="3" s="1"/>
  <c r="X21" i="17"/>
  <c r="W81" i="3" s="1"/>
  <c r="X8" i="17"/>
  <c r="W82" i="3" s="1"/>
  <c r="X15" i="17"/>
  <c r="W83" i="3" s="1"/>
  <c r="X16" i="17"/>
  <c r="W84" i="3" s="1"/>
  <c r="W5" i="17"/>
  <c r="W19" i="17"/>
  <c r="V80" i="3" s="1"/>
  <c r="W21" i="17"/>
  <c r="V81" i="3" s="1"/>
  <c r="W8" i="17"/>
  <c r="V82" i="3" s="1"/>
  <c r="W15" i="17"/>
  <c r="V83" i="3" s="1"/>
  <c r="W16" i="17"/>
  <c r="V84" i="3" s="1"/>
  <c r="U16" i="17"/>
  <c r="T84" i="3" s="1"/>
  <c r="P8" i="17"/>
  <c r="O82" i="3" s="1"/>
  <c r="N8" i="17"/>
  <c r="M82" i="3" s="1"/>
  <c r="M21" i="17"/>
  <c r="L81" i="3" s="1"/>
  <c r="M8" i="17"/>
  <c r="L82" i="3" s="1"/>
  <c r="M15" i="17"/>
  <c r="L83" i="3" s="1"/>
  <c r="L21" i="17"/>
  <c r="K81" i="3" s="1"/>
  <c r="L15" i="17"/>
  <c r="K83" i="3" s="1"/>
  <c r="L16" i="17"/>
  <c r="K84" i="3" s="1"/>
  <c r="K19" i="17"/>
  <c r="J80" i="3" s="1"/>
  <c r="K21" i="17"/>
  <c r="J81" i="3" s="1"/>
  <c r="K8" i="17"/>
  <c r="J82" i="3" s="1"/>
  <c r="K15" i="17"/>
  <c r="J83" i="3" s="1"/>
  <c r="K16" i="17"/>
  <c r="J84" i="3" s="1"/>
  <c r="J21" i="17"/>
  <c r="I81" i="3"/>
  <c r="J8" i="17"/>
  <c r="I82" i="3" s="1"/>
  <c r="J16" i="17"/>
  <c r="I84" i="3" s="1"/>
  <c r="I21" i="17"/>
  <c r="H81" i="3" s="1"/>
  <c r="I8" i="17"/>
  <c r="H82" i="3" s="1"/>
  <c r="I16" i="17"/>
  <c r="H84" i="3" s="1"/>
  <c r="H21" i="17"/>
  <c r="G81" i="3" s="1"/>
  <c r="H8" i="17"/>
  <c r="G82" i="3" s="1"/>
  <c r="H15" i="17"/>
  <c r="G83" i="3" s="1"/>
  <c r="H16" i="17"/>
  <c r="G84" i="3" s="1"/>
  <c r="G21" i="17"/>
  <c r="F81" i="3" s="1"/>
  <c r="G8" i="17"/>
  <c r="F82" i="3" s="1"/>
  <c r="G15" i="17"/>
  <c r="F83" i="3" s="1"/>
  <c r="G16" i="17"/>
  <c r="F84" i="3" s="1"/>
  <c r="F21" i="17"/>
  <c r="E81" i="3" s="1"/>
  <c r="F15" i="17"/>
  <c r="E83" i="3" s="1"/>
  <c r="F16" i="17"/>
  <c r="E84" i="3" s="1"/>
  <c r="AB15" i="1"/>
  <c r="AA64" i="3" s="1"/>
  <c r="AB20" i="1"/>
  <c r="AA65" i="3" s="1"/>
  <c r="AA15" i="1"/>
  <c r="Z64" i="3" s="1"/>
  <c r="AA20" i="1"/>
  <c r="Z65" i="3" s="1"/>
  <c r="Z15" i="1"/>
  <c r="Y64" i="3" s="1"/>
  <c r="Z20" i="1"/>
  <c r="Y65" i="3" s="1"/>
  <c r="Y15" i="1"/>
  <c r="X64" i="3" s="1"/>
  <c r="Y20" i="1"/>
  <c r="X65" i="3" s="1"/>
  <c r="X15" i="1"/>
  <c r="W64" i="3" s="1"/>
  <c r="X20" i="1"/>
  <c r="W65" i="3" s="1"/>
  <c r="W15" i="1"/>
  <c r="V64" i="3" s="1"/>
  <c r="W20" i="1"/>
  <c r="V65" i="3" s="1"/>
  <c r="U15" i="1"/>
  <c r="T64" i="3" s="1"/>
  <c r="U20" i="1"/>
  <c r="T65" i="3" s="1"/>
  <c r="K15" i="1"/>
  <c r="J64" i="3"/>
  <c r="AB5" i="18"/>
  <c r="AA43" i="3" s="1"/>
  <c r="AA5" i="18"/>
  <c r="Z50" i="3" s="1"/>
  <c r="X5" i="18"/>
  <c r="W43" i="3" s="1"/>
  <c r="BC5" i="15"/>
  <c r="BB484" i="3"/>
  <c r="BC22" i="15"/>
  <c r="BB498" i="3" s="1"/>
  <c r="BC25" i="15"/>
  <c r="BB499" i="3" s="1"/>
  <c r="BC14" i="15"/>
  <c r="BB500" i="3" s="1"/>
  <c r="BC15" i="15"/>
  <c r="BB501" i="3" s="1"/>
  <c r="BC16" i="15"/>
  <c r="BB502" i="3" s="1"/>
  <c r="BC18" i="15"/>
  <c r="BB503" i="3" s="1"/>
  <c r="BC10" i="15"/>
  <c r="BB504" i="3" s="1"/>
  <c r="BB5" i="15"/>
  <c r="BA484" i="3" s="1"/>
  <c r="BB22" i="15"/>
  <c r="BA498" i="3"/>
  <c r="BB25" i="15"/>
  <c r="BA499" i="3" s="1"/>
  <c r="BB14" i="15"/>
  <c r="BA500" i="3" s="1"/>
  <c r="BB15" i="15"/>
  <c r="BA501" i="3" s="1"/>
  <c r="BB16" i="15"/>
  <c r="BA502" i="3" s="1"/>
  <c r="BB18" i="15"/>
  <c r="BA503" i="3" s="1"/>
  <c r="BB10" i="15"/>
  <c r="BA504" i="3" s="1"/>
  <c r="BA5" i="15"/>
  <c r="AZ484" i="3" s="1"/>
  <c r="BA22" i="15"/>
  <c r="AZ498" i="3" s="1"/>
  <c r="BA25" i="15"/>
  <c r="AZ499" i="3" s="1"/>
  <c r="BA14" i="15"/>
  <c r="AZ500" i="3" s="1"/>
  <c r="BA15" i="15"/>
  <c r="AZ501" i="3" s="1"/>
  <c r="BA16" i="15"/>
  <c r="AZ502" i="3" s="1"/>
  <c r="BA18" i="15"/>
  <c r="AZ503" i="3" s="1"/>
  <c r="BA10" i="15"/>
  <c r="AZ504" i="3" s="1"/>
  <c r="AZ5" i="15"/>
  <c r="AY484" i="3"/>
  <c r="AZ22" i="15"/>
  <c r="AY498" i="3" s="1"/>
  <c r="AZ25" i="15"/>
  <c r="AY499" i="3" s="1"/>
  <c r="AZ14" i="15"/>
  <c r="AY500" i="3" s="1"/>
  <c r="AZ15" i="15"/>
  <c r="AY501" i="3" s="1"/>
  <c r="AZ16" i="15"/>
  <c r="AY502" i="3" s="1"/>
  <c r="AZ18" i="15"/>
  <c r="AY503" i="3"/>
  <c r="AZ10" i="15"/>
  <c r="AY504" i="3" s="1"/>
  <c r="AY5" i="15"/>
  <c r="AX484" i="3" s="1"/>
  <c r="AY22" i="15"/>
  <c r="AX498" i="3" s="1"/>
  <c r="AY25" i="15"/>
  <c r="AX499" i="3" s="1"/>
  <c r="AY14" i="15"/>
  <c r="AX500" i="3" s="1"/>
  <c r="AY15" i="15"/>
  <c r="AX501" i="3" s="1"/>
  <c r="AY16" i="15"/>
  <c r="AX502" i="3" s="1"/>
  <c r="AY18" i="15"/>
  <c r="AX503" i="3" s="1"/>
  <c r="AY10" i="15"/>
  <c r="AX5" i="15"/>
  <c r="AW484" i="3" s="1"/>
  <c r="AX22" i="15"/>
  <c r="AW498" i="3" s="1"/>
  <c r="AX25" i="15"/>
  <c r="AW499" i="3"/>
  <c r="AX14" i="15"/>
  <c r="AW500" i="3" s="1"/>
  <c r="AX15" i="15"/>
  <c r="AW501" i="3" s="1"/>
  <c r="AX16" i="15"/>
  <c r="AW502" i="3" s="1"/>
  <c r="AX18" i="15"/>
  <c r="AW503" i="3" s="1"/>
  <c r="AX10" i="15"/>
  <c r="AW504" i="3" s="1"/>
  <c r="AV5" i="15"/>
  <c r="AU484" i="3" s="1"/>
  <c r="AV22" i="15"/>
  <c r="AU498" i="3" s="1"/>
  <c r="AV25" i="15"/>
  <c r="AU499" i="3" s="1"/>
  <c r="AV14" i="15"/>
  <c r="AU500" i="3" s="1"/>
  <c r="AV15" i="15"/>
  <c r="AU501" i="3" s="1"/>
  <c r="AV16" i="15"/>
  <c r="AU502" i="3" s="1"/>
  <c r="AV18" i="15"/>
  <c r="AU503" i="3" s="1"/>
  <c r="AV10" i="15"/>
  <c r="AU504" i="3" s="1"/>
  <c r="BM504" i="3" s="1"/>
  <c r="AU14" i="15"/>
  <c r="AT500" i="3" s="1"/>
  <c r="AU15" i="15"/>
  <c r="AT501" i="3" s="1"/>
  <c r="AU16" i="15"/>
  <c r="AT502" i="3" s="1"/>
  <c r="AU18" i="15"/>
  <c r="AT503" i="3" s="1"/>
  <c r="AU10" i="15"/>
  <c r="AT504" i="3" s="1"/>
  <c r="AQ25" i="15"/>
  <c r="AP499" i="3" s="1"/>
  <c r="AQ14" i="15"/>
  <c r="AP500" i="3" s="1"/>
  <c r="AQ15" i="15"/>
  <c r="AP501" i="3" s="1"/>
  <c r="AQ16" i="15"/>
  <c r="AP502" i="3"/>
  <c r="AQ18" i="15"/>
  <c r="AP503" i="3" s="1"/>
  <c r="AQ10" i="15"/>
  <c r="AP504" i="3" s="1"/>
  <c r="AP25" i="15"/>
  <c r="AO499" i="3" s="1"/>
  <c r="AP14" i="15"/>
  <c r="AO500" i="3" s="1"/>
  <c r="AP15" i="15"/>
  <c r="AO501" i="3" s="1"/>
  <c r="AP16" i="15"/>
  <c r="AO502" i="3" s="1"/>
  <c r="AP18" i="15"/>
  <c r="AO503" i="3" s="1"/>
  <c r="AP10" i="15"/>
  <c r="AO504" i="3" s="1"/>
  <c r="AO25" i="15"/>
  <c r="AN499" i="3" s="1"/>
  <c r="AO14" i="15"/>
  <c r="AN500" i="3" s="1"/>
  <c r="AO15" i="15"/>
  <c r="AN501" i="3" s="1"/>
  <c r="AO16" i="15"/>
  <c r="AN502" i="3" s="1"/>
  <c r="AO18" i="15"/>
  <c r="AN503" i="3" s="1"/>
  <c r="AO10" i="15"/>
  <c r="AN504" i="3" s="1"/>
  <c r="AN25" i="15"/>
  <c r="AM499" i="3" s="1"/>
  <c r="AN14" i="15"/>
  <c r="AM500" i="3" s="1"/>
  <c r="AN15" i="15"/>
  <c r="AM501" i="3" s="1"/>
  <c r="AN16" i="15"/>
  <c r="AM502" i="3" s="1"/>
  <c r="AN18" i="15"/>
  <c r="AM503" i="3" s="1"/>
  <c r="AN10" i="15"/>
  <c r="AM504" i="3" s="1"/>
  <c r="AM25" i="15"/>
  <c r="AL499" i="3" s="1"/>
  <c r="AM14" i="15"/>
  <c r="AL500" i="3" s="1"/>
  <c r="AM15" i="15"/>
  <c r="AL501" i="3" s="1"/>
  <c r="AM16" i="15"/>
  <c r="AL502" i="3" s="1"/>
  <c r="AM18" i="15"/>
  <c r="AL503" i="3" s="1"/>
  <c r="AM10" i="15"/>
  <c r="AL504" i="3" s="1"/>
  <c r="AL25" i="15"/>
  <c r="AK499" i="3" s="1"/>
  <c r="AL14" i="15"/>
  <c r="AK500" i="3" s="1"/>
  <c r="AL15" i="15"/>
  <c r="AK501" i="3" s="1"/>
  <c r="AL16" i="15"/>
  <c r="AK502" i="3" s="1"/>
  <c r="AL18" i="15"/>
  <c r="AK503" i="3"/>
  <c r="AL10" i="15"/>
  <c r="AK504" i="3" s="1"/>
  <c r="AK25" i="15"/>
  <c r="AJ499" i="3" s="1"/>
  <c r="AK14" i="15"/>
  <c r="AJ500" i="3" s="1"/>
  <c r="AK15" i="15"/>
  <c r="AJ501" i="3" s="1"/>
  <c r="AK16" i="15"/>
  <c r="AJ502" i="3" s="1"/>
  <c r="AK18" i="15"/>
  <c r="AJ503" i="3" s="1"/>
  <c r="AK10" i="15"/>
  <c r="AJ504" i="3" s="1"/>
  <c r="AJ25" i="15"/>
  <c r="AI499" i="3" s="1"/>
  <c r="AJ14" i="15"/>
  <c r="AI500" i="3" s="1"/>
  <c r="AJ15" i="15"/>
  <c r="AI501" i="3" s="1"/>
  <c r="AJ16" i="15"/>
  <c r="AI502" i="3" s="1"/>
  <c r="AJ18" i="15"/>
  <c r="AI503" i="3" s="1"/>
  <c r="AJ10" i="15"/>
  <c r="AI504" i="3" s="1"/>
  <c r="AI25" i="15"/>
  <c r="AH499" i="3" s="1"/>
  <c r="AI14" i="15"/>
  <c r="AH500" i="3" s="1"/>
  <c r="AI15" i="15"/>
  <c r="AH501" i="3" s="1"/>
  <c r="AI16" i="15"/>
  <c r="AH502" i="3" s="1"/>
  <c r="AI18" i="15"/>
  <c r="AH503" i="3" s="1"/>
  <c r="AI10" i="15"/>
  <c r="AH504" i="3" s="1"/>
  <c r="AH25" i="15"/>
  <c r="AG499" i="3" s="1"/>
  <c r="AH14" i="15"/>
  <c r="AG500" i="3" s="1"/>
  <c r="AH15" i="15"/>
  <c r="AG501" i="3" s="1"/>
  <c r="AH16" i="15"/>
  <c r="AG502" i="3" s="1"/>
  <c r="AH18" i="15"/>
  <c r="AG503" i="3" s="1"/>
  <c r="AH10" i="15"/>
  <c r="AG504" i="3" s="1"/>
  <c r="AG25" i="15"/>
  <c r="AF499" i="3" s="1"/>
  <c r="AG14" i="15"/>
  <c r="AF500" i="3" s="1"/>
  <c r="AG15" i="15"/>
  <c r="AF501" i="3" s="1"/>
  <c r="AG16" i="15"/>
  <c r="AF502" i="3" s="1"/>
  <c r="AG18" i="15"/>
  <c r="AF503" i="3" s="1"/>
  <c r="AG10" i="15"/>
  <c r="AF504" i="3" s="1"/>
  <c r="AF25" i="15"/>
  <c r="AE499" i="3" s="1"/>
  <c r="AF14" i="15"/>
  <c r="AE500" i="3" s="1"/>
  <c r="AF15" i="15"/>
  <c r="AE501" i="3" s="1"/>
  <c r="AF16" i="15"/>
  <c r="AE502" i="3" s="1"/>
  <c r="AF18" i="15"/>
  <c r="AE503" i="3" s="1"/>
  <c r="AF10" i="15"/>
  <c r="AE504" i="3"/>
  <c r="BC5" i="16"/>
  <c r="BB459" i="3" s="1"/>
  <c r="BC22" i="16"/>
  <c r="BB473" i="3" s="1"/>
  <c r="BC24" i="16"/>
  <c r="BB474" i="3" s="1"/>
  <c r="BC12" i="16"/>
  <c r="BB475" i="3" s="1"/>
  <c r="BC13" i="16"/>
  <c r="BB476" i="3"/>
  <c r="BC14" i="16"/>
  <c r="BB477" i="3" s="1"/>
  <c r="BC17" i="16"/>
  <c r="BB478" i="3" s="1"/>
  <c r="BC18" i="16"/>
  <c r="BB479" i="3"/>
  <c r="BB5" i="16"/>
  <c r="BA459" i="3" s="1"/>
  <c r="BB22" i="16"/>
  <c r="BA473" i="3" s="1"/>
  <c r="BB24" i="16"/>
  <c r="BA474" i="3"/>
  <c r="BB12" i="16"/>
  <c r="BA475" i="3" s="1"/>
  <c r="BB13" i="16"/>
  <c r="BA476" i="3" s="1"/>
  <c r="BB14" i="16"/>
  <c r="BA477" i="3" s="1"/>
  <c r="BB17" i="16"/>
  <c r="BA478" i="3" s="1"/>
  <c r="BB18" i="16"/>
  <c r="BA479" i="3" s="1"/>
  <c r="BA5" i="16"/>
  <c r="AZ459" i="3" s="1"/>
  <c r="BA22" i="16"/>
  <c r="AZ473" i="3" s="1"/>
  <c r="BA24" i="16"/>
  <c r="AZ474" i="3" s="1"/>
  <c r="BA12" i="16"/>
  <c r="AZ475" i="3" s="1"/>
  <c r="BA13" i="16"/>
  <c r="AZ476" i="3" s="1"/>
  <c r="BA14" i="16"/>
  <c r="AZ477" i="3" s="1"/>
  <c r="BA17" i="16"/>
  <c r="AZ478" i="3" s="1"/>
  <c r="BA18" i="16"/>
  <c r="AZ479" i="3" s="1"/>
  <c r="AZ5" i="16"/>
  <c r="AY459" i="3" s="1"/>
  <c r="AZ22" i="16"/>
  <c r="AY473" i="3" s="1"/>
  <c r="AZ24" i="16"/>
  <c r="AY474" i="3" s="1"/>
  <c r="AZ12" i="16"/>
  <c r="AY475" i="3" s="1"/>
  <c r="AZ13" i="16"/>
  <c r="AY476" i="3" s="1"/>
  <c r="AZ14" i="16"/>
  <c r="AY477" i="3" s="1"/>
  <c r="AZ17" i="16"/>
  <c r="AY478" i="3" s="1"/>
  <c r="AZ18" i="16"/>
  <c r="AY479" i="3" s="1"/>
  <c r="AY5" i="16"/>
  <c r="AX459" i="3" s="1"/>
  <c r="AY22" i="16"/>
  <c r="AX473" i="3" s="1"/>
  <c r="AY24" i="16"/>
  <c r="AX474" i="3" s="1"/>
  <c r="AY12" i="16"/>
  <c r="AX475" i="3" s="1"/>
  <c r="AY13" i="16"/>
  <c r="AX476" i="3" s="1"/>
  <c r="AY14" i="16"/>
  <c r="AX477" i="3" s="1"/>
  <c r="AY17" i="16"/>
  <c r="AX478" i="3" s="1"/>
  <c r="AY18" i="16"/>
  <c r="AX479" i="3" s="1"/>
  <c r="AX5" i="16"/>
  <c r="AW459" i="3"/>
  <c r="AX22" i="16"/>
  <c r="AW473" i="3" s="1"/>
  <c r="AX24" i="16"/>
  <c r="AW474" i="3" s="1"/>
  <c r="AX12" i="16"/>
  <c r="AW475" i="3" s="1"/>
  <c r="AX13" i="16"/>
  <c r="AW476" i="3" s="1"/>
  <c r="AX14" i="16"/>
  <c r="AW477" i="3" s="1"/>
  <c r="AX17" i="16"/>
  <c r="AW478" i="3" s="1"/>
  <c r="AX18" i="16"/>
  <c r="AW479" i="3" s="1"/>
  <c r="AV5" i="16"/>
  <c r="AU459" i="3" s="1"/>
  <c r="AV22" i="16"/>
  <c r="AU473" i="3" s="1"/>
  <c r="AV24" i="16"/>
  <c r="AU474" i="3" s="1"/>
  <c r="AV12" i="16"/>
  <c r="AV13" i="16"/>
  <c r="AU476" i="3" s="1"/>
  <c r="AV14" i="16"/>
  <c r="AU477" i="3" s="1"/>
  <c r="AV17" i="16"/>
  <c r="AU478" i="3" s="1"/>
  <c r="AV18" i="16"/>
  <c r="AU479" i="3"/>
  <c r="BM479" i="3" s="1"/>
  <c r="AU24" i="16"/>
  <c r="AT474" i="3" s="1"/>
  <c r="AU12" i="16"/>
  <c r="AT475" i="3" s="1"/>
  <c r="AU13" i="16"/>
  <c r="AT476" i="3" s="1"/>
  <c r="AU14" i="16"/>
  <c r="AT477" i="3" s="1"/>
  <c r="AU17" i="16"/>
  <c r="AT478" i="3" s="1"/>
  <c r="AU18" i="16"/>
  <c r="AT479" i="3" s="1"/>
  <c r="AQ24" i="16"/>
  <c r="AP474" i="3" s="1"/>
  <c r="AQ12" i="16"/>
  <c r="AP475" i="3" s="1"/>
  <c r="AQ13" i="16"/>
  <c r="AP476" i="3" s="1"/>
  <c r="AQ14" i="16"/>
  <c r="AP477" i="3" s="1"/>
  <c r="AQ17" i="16"/>
  <c r="AP478" i="3" s="1"/>
  <c r="AQ18" i="16"/>
  <c r="AP479" i="3" s="1"/>
  <c r="AP24" i="16"/>
  <c r="AO474" i="3" s="1"/>
  <c r="AP12" i="16"/>
  <c r="AO475" i="3" s="1"/>
  <c r="AP13" i="16"/>
  <c r="AO476" i="3" s="1"/>
  <c r="AP14" i="16"/>
  <c r="AO477" i="3" s="1"/>
  <c r="AP17" i="16"/>
  <c r="AO478" i="3" s="1"/>
  <c r="AP18" i="16"/>
  <c r="AO479" i="3"/>
  <c r="AO24" i="16"/>
  <c r="AN474" i="3" s="1"/>
  <c r="AO12" i="16"/>
  <c r="AN475" i="3" s="1"/>
  <c r="AO13" i="16"/>
  <c r="AN476" i="3" s="1"/>
  <c r="AO14" i="16"/>
  <c r="AN477" i="3" s="1"/>
  <c r="AO17" i="16"/>
  <c r="AN478" i="3" s="1"/>
  <c r="AO18" i="16"/>
  <c r="AN479" i="3" s="1"/>
  <c r="AN24" i="16"/>
  <c r="AM474" i="3" s="1"/>
  <c r="AN12" i="16"/>
  <c r="AM475" i="3" s="1"/>
  <c r="AN13" i="16"/>
  <c r="AM476" i="3" s="1"/>
  <c r="AN14" i="16"/>
  <c r="AM477" i="3" s="1"/>
  <c r="AN17" i="16"/>
  <c r="AM478" i="3" s="1"/>
  <c r="AN18" i="16"/>
  <c r="AM479" i="3" s="1"/>
  <c r="AM24" i="16"/>
  <c r="AL474" i="3" s="1"/>
  <c r="AM12" i="16"/>
  <c r="AL475" i="3" s="1"/>
  <c r="AM13" i="16"/>
  <c r="AL476" i="3" s="1"/>
  <c r="AM14" i="16"/>
  <c r="AL477" i="3" s="1"/>
  <c r="AM17" i="16"/>
  <c r="AL478" i="3" s="1"/>
  <c r="AM18" i="16"/>
  <c r="AL479" i="3" s="1"/>
  <c r="AL22" i="16"/>
  <c r="AK473" i="3" s="1"/>
  <c r="AL24" i="16"/>
  <c r="AK474" i="3" s="1"/>
  <c r="AL12" i="16"/>
  <c r="AK475" i="3" s="1"/>
  <c r="AL13" i="16"/>
  <c r="AK476" i="3" s="1"/>
  <c r="AL14" i="16"/>
  <c r="AK477" i="3" s="1"/>
  <c r="AL17" i="16"/>
  <c r="AK478" i="3" s="1"/>
  <c r="AL18" i="16"/>
  <c r="AK479" i="3" s="1"/>
  <c r="AK22" i="16"/>
  <c r="AJ473" i="3" s="1"/>
  <c r="AK24" i="16"/>
  <c r="AJ474" i="3" s="1"/>
  <c r="AK12" i="16"/>
  <c r="AJ475" i="3" s="1"/>
  <c r="AK13" i="16"/>
  <c r="AJ476" i="3" s="1"/>
  <c r="AK14" i="16"/>
  <c r="AJ477" i="3" s="1"/>
  <c r="AK17" i="16"/>
  <c r="AJ478" i="3" s="1"/>
  <c r="AK18" i="16"/>
  <c r="AJ479" i="3" s="1"/>
  <c r="AJ24" i="16"/>
  <c r="AI474" i="3" s="1"/>
  <c r="AJ12" i="16"/>
  <c r="AI475" i="3" s="1"/>
  <c r="AJ13" i="16"/>
  <c r="AI476" i="3" s="1"/>
  <c r="AJ14" i="16"/>
  <c r="AI477" i="3" s="1"/>
  <c r="AJ17" i="16"/>
  <c r="AI478" i="3" s="1"/>
  <c r="AJ18" i="16"/>
  <c r="AI479" i="3" s="1"/>
  <c r="AI24" i="16"/>
  <c r="AH474" i="3" s="1"/>
  <c r="AI12" i="16"/>
  <c r="AH475" i="3" s="1"/>
  <c r="AI13" i="16"/>
  <c r="AH476" i="3" s="1"/>
  <c r="AI14" i="16"/>
  <c r="AH477" i="3" s="1"/>
  <c r="AI17" i="16"/>
  <c r="AH478" i="3" s="1"/>
  <c r="AI18" i="16"/>
  <c r="AH479" i="3" s="1"/>
  <c r="AH22" i="16"/>
  <c r="AG473" i="3" s="1"/>
  <c r="AH24" i="16"/>
  <c r="AG474" i="3" s="1"/>
  <c r="AH12" i="16"/>
  <c r="AG475" i="3" s="1"/>
  <c r="AH13" i="16"/>
  <c r="AG476" i="3" s="1"/>
  <c r="AH14" i="16"/>
  <c r="AG477" i="3" s="1"/>
  <c r="AH17" i="16"/>
  <c r="AG478" i="3" s="1"/>
  <c r="AH18" i="16"/>
  <c r="AG479" i="3"/>
  <c r="AG24" i="16"/>
  <c r="AF474" i="3" s="1"/>
  <c r="AG12" i="16"/>
  <c r="AF475" i="3" s="1"/>
  <c r="AG13" i="16"/>
  <c r="AF476" i="3" s="1"/>
  <c r="AG14" i="16"/>
  <c r="AF477" i="3" s="1"/>
  <c r="AG17" i="16"/>
  <c r="AF478" i="3" s="1"/>
  <c r="AG18" i="16"/>
  <c r="AF479" i="3" s="1"/>
  <c r="AF22" i="16"/>
  <c r="AE473" i="3" s="1"/>
  <c r="AF24" i="16"/>
  <c r="AE474" i="3" s="1"/>
  <c r="AF12" i="16"/>
  <c r="AE475" i="3" s="1"/>
  <c r="AF13" i="16"/>
  <c r="AE476" i="3" s="1"/>
  <c r="AF14" i="16"/>
  <c r="AE477" i="3" s="1"/>
  <c r="AF17" i="16"/>
  <c r="AE478" i="3" s="1"/>
  <c r="AF18" i="16"/>
  <c r="AE479" i="3" s="1"/>
  <c r="BC5" i="49"/>
  <c r="BB445" i="3" s="1"/>
  <c r="BC13" i="49"/>
  <c r="BB453" i="3" s="1"/>
  <c r="BC10" i="49"/>
  <c r="BB454" i="3" s="1"/>
  <c r="BB5" i="49"/>
  <c r="BA445" i="3" s="1"/>
  <c r="BB13" i="49"/>
  <c r="BA453" i="3" s="1"/>
  <c r="BB10" i="49"/>
  <c r="BA454" i="3" s="1"/>
  <c r="BA5" i="49"/>
  <c r="AZ445" i="3" s="1"/>
  <c r="BA13" i="49"/>
  <c r="AZ453" i="3" s="1"/>
  <c r="BA10" i="49"/>
  <c r="AZ454" i="3" s="1"/>
  <c r="AZ5" i="49"/>
  <c r="AY445" i="3" s="1"/>
  <c r="AZ13" i="49"/>
  <c r="AY453" i="3" s="1"/>
  <c r="AZ10" i="49"/>
  <c r="AY454" i="3" s="1"/>
  <c r="AY5" i="49"/>
  <c r="AX445" i="3" s="1"/>
  <c r="AY13" i="49"/>
  <c r="AX453" i="3" s="1"/>
  <c r="AY10" i="49"/>
  <c r="AX454" i="3" s="1"/>
  <c r="AX5" i="49"/>
  <c r="AW445" i="3" s="1"/>
  <c r="AX13" i="49"/>
  <c r="AW453" i="3" s="1"/>
  <c r="AX10" i="49"/>
  <c r="AW454" i="3" s="1"/>
  <c r="AV5" i="49"/>
  <c r="AU445" i="3" s="1"/>
  <c r="AV13" i="49"/>
  <c r="AU453" i="3" s="1"/>
  <c r="AV10" i="49"/>
  <c r="AU454" i="3" s="1"/>
  <c r="AU13" i="49"/>
  <c r="AT453" i="3" s="1"/>
  <c r="AQ10" i="49"/>
  <c r="AP454" i="3" s="1"/>
  <c r="AP13" i="49"/>
  <c r="AO453" i="3" s="1"/>
  <c r="AP10" i="49"/>
  <c r="AO454" i="3" s="1"/>
  <c r="AO13" i="49"/>
  <c r="AN453" i="3" s="1"/>
  <c r="AO10" i="49"/>
  <c r="AN454" i="3" s="1"/>
  <c r="AN13" i="49"/>
  <c r="AM453" i="3" s="1"/>
  <c r="AN10" i="49"/>
  <c r="AM454" i="3" s="1"/>
  <c r="AM10" i="49"/>
  <c r="AL454" i="3" s="1"/>
  <c r="AL13" i="49"/>
  <c r="AK453" i="3" s="1"/>
  <c r="AL10" i="49"/>
  <c r="AK454" i="3" s="1"/>
  <c r="AK13" i="49"/>
  <c r="AJ453" i="3" s="1"/>
  <c r="AK10" i="49"/>
  <c r="AJ454" i="3" s="1"/>
  <c r="AJ13" i="49"/>
  <c r="AI453" i="3" s="1"/>
  <c r="AJ10" i="49"/>
  <c r="AI454" i="3" s="1"/>
  <c r="AI13" i="49"/>
  <c r="AH453" i="3" s="1"/>
  <c r="AI10" i="49"/>
  <c r="AH454" i="3" s="1"/>
  <c r="AH13" i="49"/>
  <c r="AG453" i="3" s="1"/>
  <c r="AH10" i="49"/>
  <c r="AG454" i="3" s="1"/>
  <c r="AG10" i="49"/>
  <c r="AF454" i="3" s="1"/>
  <c r="AF13" i="49"/>
  <c r="AE453" i="3" s="1"/>
  <c r="AF10" i="49"/>
  <c r="AE454" i="3" s="1"/>
  <c r="BC20" i="43"/>
  <c r="BB437" i="3" s="1"/>
  <c r="BC12" i="43"/>
  <c r="BB438" i="3" s="1"/>
  <c r="BB440" i="3"/>
  <c r="BB20" i="43"/>
  <c r="BA437" i="3" s="1"/>
  <c r="BB12" i="43"/>
  <c r="BA438" i="3" s="1"/>
  <c r="BA440" i="3"/>
  <c r="BA20" i="43"/>
  <c r="AZ437" i="3" s="1"/>
  <c r="BA12" i="43"/>
  <c r="AZ438" i="3"/>
  <c r="AZ20" i="43"/>
  <c r="AY437" i="3" s="1"/>
  <c r="AZ12" i="43"/>
  <c r="AY438" i="3" s="1"/>
  <c r="AY20" i="43"/>
  <c r="AX437" i="3" s="1"/>
  <c r="AY12" i="43"/>
  <c r="AX438" i="3" s="1"/>
  <c r="AX440" i="3"/>
  <c r="AU20" i="43"/>
  <c r="AT437" i="3" s="1"/>
  <c r="AU12" i="43"/>
  <c r="AT438" i="3" s="1"/>
  <c r="AQ20" i="43"/>
  <c r="AP437" i="3" s="1"/>
  <c r="AQ12" i="43"/>
  <c r="AP438" i="3" s="1"/>
  <c r="AP440" i="3"/>
  <c r="AP20" i="43"/>
  <c r="AO437" i="3" s="1"/>
  <c r="AP12" i="43"/>
  <c r="AO438" i="3" s="1"/>
  <c r="AO20" i="43"/>
  <c r="AN437" i="3"/>
  <c r="AO12" i="43"/>
  <c r="AN438" i="3" s="1"/>
  <c r="AN12" i="43"/>
  <c r="AM438" i="3" s="1"/>
  <c r="AM440" i="3"/>
  <c r="AM20" i="43"/>
  <c r="AL437" i="3" s="1"/>
  <c r="AL20" i="43"/>
  <c r="AK437" i="3" s="1"/>
  <c r="AL12" i="43"/>
  <c r="AK438" i="3" s="1"/>
  <c r="AK20" i="43"/>
  <c r="AJ437" i="3" s="1"/>
  <c r="AJ20" i="43"/>
  <c r="AI437" i="3" s="1"/>
  <c r="AI12" i="43"/>
  <c r="AH438" i="3" s="1"/>
  <c r="AH20" i="43"/>
  <c r="AG437" i="3" s="1"/>
  <c r="AF440" i="3"/>
  <c r="AF12" i="43"/>
  <c r="AE438" i="3" s="1"/>
  <c r="BC24" i="35"/>
  <c r="BB417" i="3" s="1"/>
  <c r="BC12" i="35"/>
  <c r="BB418" i="3" s="1"/>
  <c r="BC14" i="35"/>
  <c r="BB419" i="3" s="1"/>
  <c r="BB420" i="3"/>
  <c r="BB24" i="35"/>
  <c r="BA417" i="3" s="1"/>
  <c r="BB12" i="35"/>
  <c r="BA418" i="3" s="1"/>
  <c r="BB14" i="35"/>
  <c r="BA419" i="3" s="1"/>
  <c r="BA420" i="3"/>
  <c r="BA24" i="35"/>
  <c r="AZ417" i="3" s="1"/>
  <c r="BA12" i="35"/>
  <c r="AZ418" i="3" s="1"/>
  <c r="BA14" i="35"/>
  <c r="AZ419" i="3" s="1"/>
  <c r="AZ24" i="35"/>
  <c r="AY417" i="3" s="1"/>
  <c r="AZ12" i="35"/>
  <c r="AY418" i="3" s="1"/>
  <c r="AZ14" i="35"/>
  <c r="AY419" i="3" s="1"/>
  <c r="AY420" i="3"/>
  <c r="AY24" i="35"/>
  <c r="AX417" i="3" s="1"/>
  <c r="AY12" i="35"/>
  <c r="AX418" i="3" s="1"/>
  <c r="AY14" i="35"/>
  <c r="AX419" i="3" s="1"/>
  <c r="AX420" i="3"/>
  <c r="AU12" i="35"/>
  <c r="AT418" i="3" s="1"/>
  <c r="AU14" i="35"/>
  <c r="AT419" i="3" s="1"/>
  <c r="AQ24" i="35"/>
  <c r="AP417" i="3" s="1"/>
  <c r="AQ14" i="35"/>
  <c r="AP419" i="3" s="1"/>
  <c r="AP420" i="3"/>
  <c r="AP24" i="35"/>
  <c r="AO417" i="3" s="1"/>
  <c r="AP12" i="35"/>
  <c r="AO418" i="3" s="1"/>
  <c r="AP14" i="35"/>
  <c r="AO419" i="3"/>
  <c r="AO24" i="35"/>
  <c r="AN417" i="3" s="1"/>
  <c r="AO14" i="35"/>
  <c r="AN419" i="3" s="1"/>
  <c r="AN24" i="35"/>
  <c r="AM417" i="3" s="1"/>
  <c r="AN14" i="35"/>
  <c r="AM419" i="3" s="1"/>
  <c r="AM14" i="35"/>
  <c r="AL419" i="3" s="1"/>
  <c r="AL24" i="35"/>
  <c r="AK417" i="3" s="1"/>
  <c r="AL12" i="35"/>
  <c r="AK418" i="3" s="1"/>
  <c r="AL14" i="35"/>
  <c r="AK419" i="3" s="1"/>
  <c r="AK420" i="3"/>
  <c r="AK24" i="35"/>
  <c r="AJ417" i="3" s="1"/>
  <c r="AK14" i="35"/>
  <c r="AJ419" i="3" s="1"/>
  <c r="AJ420" i="3"/>
  <c r="AJ14" i="35"/>
  <c r="AI419" i="3" s="1"/>
  <c r="AI12" i="35"/>
  <c r="AH418" i="3" s="1"/>
  <c r="AI14" i="35"/>
  <c r="AH419" i="3" s="1"/>
  <c r="AH12" i="35"/>
  <c r="AG418" i="3" s="1"/>
  <c r="AH14" i="35"/>
  <c r="AG419" i="3" s="1"/>
  <c r="AG420" i="3"/>
  <c r="AG14" i="35"/>
  <c r="AF419" i="3" s="1"/>
  <c r="AF24" i="35"/>
  <c r="AE417" i="3" s="1"/>
  <c r="AF14" i="35"/>
  <c r="AE419" i="3" s="1"/>
  <c r="AE420" i="3"/>
  <c r="BC5" i="36"/>
  <c r="BB385" i="3" s="1"/>
  <c r="BC12" i="36"/>
  <c r="BB395" i="3" s="1"/>
  <c r="BC14" i="36"/>
  <c r="BB396" i="3" s="1"/>
  <c r="BC10" i="36"/>
  <c r="BB397" i="3" s="1"/>
  <c r="BB5" i="36"/>
  <c r="BA385" i="3" s="1"/>
  <c r="BB12" i="36"/>
  <c r="BA395" i="3" s="1"/>
  <c r="BB14" i="36"/>
  <c r="BA396" i="3" s="1"/>
  <c r="BB10" i="36"/>
  <c r="BA397" i="3" s="1"/>
  <c r="BA5" i="36"/>
  <c r="AZ385" i="3" s="1"/>
  <c r="BA12" i="36"/>
  <c r="AZ395" i="3" s="1"/>
  <c r="BA14" i="36"/>
  <c r="AZ396" i="3" s="1"/>
  <c r="BA10" i="36"/>
  <c r="AZ397" i="3" s="1"/>
  <c r="AZ5" i="36"/>
  <c r="AY385" i="3" s="1"/>
  <c r="AZ12" i="36"/>
  <c r="AY395" i="3" s="1"/>
  <c r="AZ14" i="36"/>
  <c r="AY396" i="3" s="1"/>
  <c r="AZ10" i="36"/>
  <c r="AY397" i="3" s="1"/>
  <c r="AY5" i="36"/>
  <c r="AY12" i="36"/>
  <c r="AX395" i="3" s="1"/>
  <c r="AY14" i="36"/>
  <c r="AX396" i="3" s="1"/>
  <c r="AY10" i="36"/>
  <c r="AX397" i="3" s="1"/>
  <c r="AU5" i="36"/>
  <c r="AT385" i="3" s="1"/>
  <c r="AU14" i="36"/>
  <c r="AT396" i="3" s="1"/>
  <c r="AU10" i="36"/>
  <c r="AT397" i="3" s="1"/>
  <c r="AQ14" i="36"/>
  <c r="AP396" i="3" s="1"/>
  <c r="AQ10" i="36"/>
  <c r="AP397" i="3" s="1"/>
  <c r="AP14" i="36"/>
  <c r="AO396" i="3" s="1"/>
  <c r="AP10" i="36"/>
  <c r="AO397" i="3" s="1"/>
  <c r="AO14" i="36"/>
  <c r="AN396" i="3" s="1"/>
  <c r="AO10" i="36"/>
  <c r="AN397" i="3" s="1"/>
  <c r="AN14" i="36"/>
  <c r="AM396" i="3" s="1"/>
  <c r="AN10" i="36"/>
  <c r="AM397" i="3" s="1"/>
  <c r="AM14" i="36"/>
  <c r="AL396" i="3" s="1"/>
  <c r="AM10" i="36"/>
  <c r="AL397" i="3" s="1"/>
  <c r="AL14" i="36"/>
  <c r="AK396" i="3" s="1"/>
  <c r="AL10" i="36"/>
  <c r="AK397" i="3" s="1"/>
  <c r="AK14" i="36"/>
  <c r="AJ396" i="3" s="1"/>
  <c r="AK10" i="36"/>
  <c r="AJ397" i="3"/>
  <c r="AJ14" i="36"/>
  <c r="AI396" i="3" s="1"/>
  <c r="AJ10" i="36"/>
  <c r="AI397" i="3"/>
  <c r="AI10" i="36"/>
  <c r="AH397" i="3" s="1"/>
  <c r="AH14" i="36"/>
  <c r="AG396" i="3" s="1"/>
  <c r="AH10" i="36"/>
  <c r="AG397" i="3" s="1"/>
  <c r="AG14" i="36"/>
  <c r="AF396" i="3" s="1"/>
  <c r="AG10" i="36"/>
  <c r="AF397" i="3" s="1"/>
  <c r="AF14" i="36"/>
  <c r="AE396" i="3" s="1"/>
  <c r="AF10" i="36"/>
  <c r="AE397" i="3" s="1"/>
  <c r="BC5" i="37"/>
  <c r="BB361" i="3" s="1"/>
  <c r="BB5" i="37"/>
  <c r="BA361" i="3" s="1"/>
  <c r="BA5" i="37"/>
  <c r="AZ361" i="3" s="1"/>
  <c r="AZ5" i="37"/>
  <c r="AY361" i="3" s="1"/>
  <c r="AY5" i="37"/>
  <c r="AX361" i="3" s="1"/>
  <c r="BC5" i="39"/>
  <c r="BB336" i="3" s="1"/>
  <c r="BC23" i="39"/>
  <c r="BB350" i="3" s="1"/>
  <c r="BC32" i="39"/>
  <c r="BB351" i="3" s="1"/>
  <c r="BC12" i="39"/>
  <c r="BC14" i="39"/>
  <c r="BB353" i="3" s="1"/>
  <c r="BC26" i="39"/>
  <c r="BB354" i="3" s="1"/>
  <c r="BC21" i="39"/>
  <c r="BB356" i="3" s="1"/>
  <c r="BB5" i="39"/>
  <c r="BA336" i="3" s="1"/>
  <c r="BB23" i="39"/>
  <c r="BA350" i="3" s="1"/>
  <c r="BB32" i="39"/>
  <c r="BA351" i="3" s="1"/>
  <c r="BB12" i="39"/>
  <c r="BA352" i="3" s="1"/>
  <c r="BB14" i="39"/>
  <c r="BA353" i="3" s="1"/>
  <c r="BB26" i="39"/>
  <c r="BA354" i="3" s="1"/>
  <c r="BB21" i="39"/>
  <c r="BA356" i="3" s="1"/>
  <c r="BA5" i="39"/>
  <c r="AZ336" i="3" s="1"/>
  <c r="BA23" i="39"/>
  <c r="AZ350" i="3" s="1"/>
  <c r="BA32" i="39"/>
  <c r="AZ351" i="3" s="1"/>
  <c r="BA12" i="39"/>
  <c r="AZ352" i="3" s="1"/>
  <c r="BA14" i="39"/>
  <c r="AZ353" i="3" s="1"/>
  <c r="BA26" i="39"/>
  <c r="AZ354" i="3" s="1"/>
  <c r="AZ355" i="3"/>
  <c r="BA21" i="39"/>
  <c r="AZ356" i="3"/>
  <c r="AZ5" i="39"/>
  <c r="AY336" i="3" s="1"/>
  <c r="AZ23" i="39"/>
  <c r="AY350" i="3" s="1"/>
  <c r="AZ32" i="39"/>
  <c r="AY351" i="3" s="1"/>
  <c r="AZ12" i="39"/>
  <c r="AY352" i="3" s="1"/>
  <c r="AZ14" i="39"/>
  <c r="AY353" i="3" s="1"/>
  <c r="AZ26" i="39"/>
  <c r="AY354" i="3" s="1"/>
  <c r="AZ21" i="39"/>
  <c r="AY356" i="3" s="1"/>
  <c r="AY5" i="39"/>
  <c r="AX336" i="3" s="1"/>
  <c r="AY23" i="39"/>
  <c r="AX350" i="3" s="1"/>
  <c r="AY32" i="39"/>
  <c r="AX351" i="3" s="1"/>
  <c r="AY12" i="39"/>
  <c r="AX352" i="3" s="1"/>
  <c r="AY14" i="39"/>
  <c r="AX353" i="3" s="1"/>
  <c r="AY26" i="39"/>
  <c r="AX354" i="3" s="1"/>
  <c r="AX355" i="3"/>
  <c r="AY21" i="39"/>
  <c r="AX356" i="3" s="1"/>
  <c r="AU32" i="39"/>
  <c r="AT351" i="3" s="1"/>
  <c r="AU12" i="39"/>
  <c r="AT352" i="3" s="1"/>
  <c r="AU14" i="39"/>
  <c r="AT353" i="3" s="1"/>
  <c r="AU21" i="39"/>
  <c r="AT356" i="3" s="1"/>
  <c r="AQ32" i="39"/>
  <c r="AP351" i="3" s="1"/>
  <c r="AQ12" i="39"/>
  <c r="AP352" i="3" s="1"/>
  <c r="AQ14" i="39"/>
  <c r="AP353" i="3" s="1"/>
  <c r="AP355" i="3"/>
  <c r="AQ21" i="39"/>
  <c r="AP356" i="3" s="1"/>
  <c r="AP32" i="39"/>
  <c r="AO351" i="3" s="1"/>
  <c r="AP12" i="39"/>
  <c r="AO352" i="3" s="1"/>
  <c r="AP14" i="39"/>
  <c r="AO353" i="3" s="1"/>
  <c r="AP21" i="39"/>
  <c r="AO356" i="3" s="1"/>
  <c r="AO32" i="39"/>
  <c r="AN351" i="3" s="1"/>
  <c r="AO12" i="39"/>
  <c r="AN352" i="3" s="1"/>
  <c r="AO14" i="39"/>
  <c r="AN353" i="3" s="1"/>
  <c r="AO21" i="39"/>
  <c r="AN356" i="3" s="1"/>
  <c r="AN32" i="39"/>
  <c r="AM351" i="3" s="1"/>
  <c r="AN12" i="39"/>
  <c r="AM352" i="3" s="1"/>
  <c r="AN14" i="39"/>
  <c r="AM353" i="3" s="1"/>
  <c r="AM355" i="3"/>
  <c r="AN21" i="39"/>
  <c r="AM356" i="3" s="1"/>
  <c r="AM32" i="39"/>
  <c r="AL351" i="3" s="1"/>
  <c r="AM12" i="39"/>
  <c r="AL352" i="3" s="1"/>
  <c r="AM14" i="39"/>
  <c r="AL353" i="3" s="1"/>
  <c r="AM21" i="39"/>
  <c r="AL356" i="3" s="1"/>
  <c r="AL32" i="39"/>
  <c r="AK351" i="3" s="1"/>
  <c r="AL12" i="39"/>
  <c r="AK352" i="3" s="1"/>
  <c r="AL14" i="39"/>
  <c r="AK353" i="3" s="1"/>
  <c r="AL21" i="39"/>
  <c r="AK356" i="3" s="1"/>
  <c r="AK32" i="39"/>
  <c r="AJ351" i="3" s="1"/>
  <c r="AK12" i="39"/>
  <c r="AJ352" i="3" s="1"/>
  <c r="AK14" i="39"/>
  <c r="AJ353" i="3" s="1"/>
  <c r="AJ355" i="3"/>
  <c r="AK21" i="39"/>
  <c r="AJ356" i="3" s="1"/>
  <c r="AJ32" i="39"/>
  <c r="AI351" i="3" s="1"/>
  <c r="AJ12" i="39"/>
  <c r="AI352" i="3" s="1"/>
  <c r="AJ14" i="39"/>
  <c r="AI353" i="3" s="1"/>
  <c r="AJ21" i="39"/>
  <c r="AI356" i="3" s="1"/>
  <c r="AI32" i="39"/>
  <c r="AH351" i="3" s="1"/>
  <c r="AI12" i="39"/>
  <c r="AH352" i="3" s="1"/>
  <c r="AI14" i="39"/>
  <c r="AH353" i="3" s="1"/>
  <c r="AH355" i="3"/>
  <c r="AI21" i="39"/>
  <c r="AH356" i="3" s="1"/>
  <c r="AH32" i="39"/>
  <c r="AG351" i="3" s="1"/>
  <c r="AH12" i="39"/>
  <c r="AG352" i="3" s="1"/>
  <c r="AH14" i="39"/>
  <c r="AG353" i="3" s="1"/>
  <c r="AH21" i="39"/>
  <c r="AG356" i="3" s="1"/>
  <c r="AG32" i="39"/>
  <c r="AF351" i="3" s="1"/>
  <c r="AG12" i="39"/>
  <c r="AF352" i="3" s="1"/>
  <c r="AG14" i="39"/>
  <c r="AF353" i="3" s="1"/>
  <c r="AG21" i="39"/>
  <c r="AF356" i="3" s="1"/>
  <c r="AF32" i="39"/>
  <c r="AE351" i="3" s="1"/>
  <c r="AF12" i="39"/>
  <c r="AE352" i="3" s="1"/>
  <c r="AF14" i="39"/>
  <c r="AE353" i="3" s="1"/>
  <c r="AE355" i="3"/>
  <c r="AF21" i="39"/>
  <c r="AE356" i="3" s="1"/>
  <c r="BC5" i="38"/>
  <c r="BB313" i="3" s="1"/>
  <c r="BC20" i="38"/>
  <c r="BB327" i="3" s="1"/>
  <c r="BC10" i="38"/>
  <c r="BB328" i="3" s="1"/>
  <c r="BC25" i="38"/>
  <c r="BB329" i="3" s="1"/>
  <c r="BC12" i="38"/>
  <c r="BB330" i="3" s="1"/>
  <c r="BC15" i="38"/>
  <c r="BB331" i="3" s="1"/>
  <c r="BB5" i="38"/>
  <c r="BA313" i="3" s="1"/>
  <c r="BB20" i="38"/>
  <c r="BA327" i="3" s="1"/>
  <c r="BB10" i="38"/>
  <c r="BA328" i="3" s="1"/>
  <c r="BB25" i="38"/>
  <c r="BA329" i="3" s="1"/>
  <c r="BB12" i="38"/>
  <c r="BA330" i="3" s="1"/>
  <c r="BB15" i="38"/>
  <c r="BA331" i="3" s="1"/>
  <c r="BA5" i="38"/>
  <c r="AZ313" i="3" s="1"/>
  <c r="BA20" i="38"/>
  <c r="AZ327" i="3" s="1"/>
  <c r="BA10" i="38"/>
  <c r="AZ328" i="3" s="1"/>
  <c r="BA25" i="38"/>
  <c r="AZ329" i="3" s="1"/>
  <c r="BA12" i="38"/>
  <c r="AZ330" i="3" s="1"/>
  <c r="BA15" i="38"/>
  <c r="AZ331" i="3" s="1"/>
  <c r="AZ5" i="38"/>
  <c r="AY313" i="3" s="1"/>
  <c r="AZ20" i="38"/>
  <c r="AY327" i="3" s="1"/>
  <c r="AZ10" i="38"/>
  <c r="AY328" i="3" s="1"/>
  <c r="AZ25" i="38"/>
  <c r="AY329" i="3" s="1"/>
  <c r="AZ12" i="38"/>
  <c r="AY330" i="3"/>
  <c r="AZ15" i="38"/>
  <c r="AY331" i="3" s="1"/>
  <c r="AY5" i="38"/>
  <c r="AX313" i="3" s="1"/>
  <c r="AY20" i="38"/>
  <c r="AX327" i="3" s="1"/>
  <c r="AY10" i="38"/>
  <c r="AX328" i="3" s="1"/>
  <c r="AY25" i="38"/>
  <c r="AX329" i="3" s="1"/>
  <c r="AY12" i="38"/>
  <c r="AX330" i="3" s="1"/>
  <c r="AY15" i="38"/>
  <c r="AX331" i="3" s="1"/>
  <c r="AU10" i="38"/>
  <c r="AT328" i="3" s="1"/>
  <c r="AU25" i="38"/>
  <c r="AT329" i="3" s="1"/>
  <c r="AU12" i="38"/>
  <c r="AT330" i="3" s="1"/>
  <c r="AU15" i="38"/>
  <c r="AT331" i="3" s="1"/>
  <c r="AQ10" i="38"/>
  <c r="AP328" i="3" s="1"/>
  <c r="AQ25" i="38"/>
  <c r="AP329" i="3" s="1"/>
  <c r="AQ12" i="38"/>
  <c r="AP330" i="3" s="1"/>
  <c r="AQ15" i="38"/>
  <c r="AP331" i="3" s="1"/>
  <c r="AP10" i="38"/>
  <c r="AO328" i="3" s="1"/>
  <c r="AP25" i="38"/>
  <c r="AO329" i="3" s="1"/>
  <c r="AP12" i="38"/>
  <c r="AO330" i="3" s="1"/>
  <c r="AP15" i="38"/>
  <c r="AO331" i="3" s="1"/>
  <c r="AO10" i="38"/>
  <c r="AN328" i="3" s="1"/>
  <c r="AO25" i="38"/>
  <c r="AN329" i="3" s="1"/>
  <c r="AO12" i="38"/>
  <c r="AN330" i="3" s="1"/>
  <c r="AO15" i="38"/>
  <c r="AN331" i="3" s="1"/>
  <c r="AN10" i="38"/>
  <c r="AM328" i="3" s="1"/>
  <c r="AN25" i="38"/>
  <c r="AM329" i="3" s="1"/>
  <c r="AN12" i="38"/>
  <c r="AM330" i="3" s="1"/>
  <c r="AN15" i="38"/>
  <c r="AM331" i="3" s="1"/>
  <c r="AM10" i="38"/>
  <c r="AL328" i="3"/>
  <c r="AM25" i="38"/>
  <c r="AL329" i="3" s="1"/>
  <c r="AM12" i="38"/>
  <c r="AL330" i="3" s="1"/>
  <c r="AM15" i="38"/>
  <c r="AL331" i="3" s="1"/>
  <c r="AL10" i="38"/>
  <c r="AK328" i="3" s="1"/>
  <c r="AL25" i="38"/>
  <c r="AK329" i="3" s="1"/>
  <c r="AL12" i="38"/>
  <c r="AK330" i="3" s="1"/>
  <c r="AL15" i="38"/>
  <c r="AK331" i="3" s="1"/>
  <c r="AK10" i="38"/>
  <c r="AJ328" i="3" s="1"/>
  <c r="AK25" i="38"/>
  <c r="AJ329" i="3" s="1"/>
  <c r="AK12" i="38"/>
  <c r="AJ330" i="3" s="1"/>
  <c r="AK15" i="38"/>
  <c r="AJ331" i="3" s="1"/>
  <c r="AJ10" i="38"/>
  <c r="AI328" i="3" s="1"/>
  <c r="AJ25" i="38"/>
  <c r="AI329" i="3" s="1"/>
  <c r="AJ12" i="38"/>
  <c r="AI330" i="3" s="1"/>
  <c r="AJ15" i="38"/>
  <c r="AI331" i="3"/>
  <c r="AI10" i="38"/>
  <c r="AH328" i="3" s="1"/>
  <c r="AI25" i="38"/>
  <c r="AH329" i="3" s="1"/>
  <c r="AI15" i="38"/>
  <c r="AH331" i="3" s="1"/>
  <c r="AH10" i="38"/>
  <c r="AG328" i="3" s="1"/>
  <c r="AH25" i="38"/>
  <c r="AG329" i="3" s="1"/>
  <c r="AH12" i="38"/>
  <c r="AG330" i="3" s="1"/>
  <c r="AH15" i="38"/>
  <c r="AG331" i="3"/>
  <c r="AG10" i="38"/>
  <c r="AF328" i="3" s="1"/>
  <c r="AG25" i="38"/>
  <c r="AF329" i="3" s="1"/>
  <c r="AG12" i="38"/>
  <c r="AF330" i="3" s="1"/>
  <c r="AG15" i="38"/>
  <c r="AF331" i="3" s="1"/>
  <c r="AF10" i="38"/>
  <c r="AE328" i="3" s="1"/>
  <c r="AF25" i="38"/>
  <c r="AE329" i="3" s="1"/>
  <c r="AF12" i="38"/>
  <c r="AE330" i="3"/>
  <c r="AF15" i="38"/>
  <c r="AE331" i="3" s="1"/>
  <c r="BC36" i="26"/>
  <c r="BB303" i="3" s="1"/>
  <c r="BC18" i="26"/>
  <c r="BB305" i="3" s="1"/>
  <c r="BC19" i="26"/>
  <c r="BB306" i="3" s="1"/>
  <c r="BC23" i="26"/>
  <c r="BB307" i="3" s="1"/>
  <c r="BC24" i="26"/>
  <c r="BB308" i="3"/>
  <c r="BB36" i="26"/>
  <c r="BA303" i="3" s="1"/>
  <c r="BB17" i="26"/>
  <c r="BA304" i="3" s="1"/>
  <c r="BB18" i="26"/>
  <c r="BA305" i="3"/>
  <c r="BB19" i="26"/>
  <c r="BA306" i="3"/>
  <c r="BB23" i="26"/>
  <c r="BA307" i="3" s="1"/>
  <c r="BB24" i="26"/>
  <c r="BA308" i="3" s="1"/>
  <c r="BA36" i="26"/>
  <c r="AZ303" i="3" s="1"/>
  <c r="BA17" i="26"/>
  <c r="AZ304" i="3" s="1"/>
  <c r="BA18" i="26"/>
  <c r="AZ305" i="3" s="1"/>
  <c r="BA19" i="26"/>
  <c r="AZ306" i="3" s="1"/>
  <c r="BA23" i="26"/>
  <c r="AZ307" i="3" s="1"/>
  <c r="BA24" i="26"/>
  <c r="AZ308" i="3" s="1"/>
  <c r="AZ36" i="26"/>
  <c r="AY303" i="3" s="1"/>
  <c r="AZ17" i="26"/>
  <c r="AY304" i="3" s="1"/>
  <c r="AZ18" i="26"/>
  <c r="AY305" i="3" s="1"/>
  <c r="AZ19" i="26"/>
  <c r="AY306" i="3" s="1"/>
  <c r="AZ23" i="26"/>
  <c r="AY307" i="3" s="1"/>
  <c r="AZ24" i="26"/>
  <c r="AY308" i="3" s="1"/>
  <c r="AY36" i="26"/>
  <c r="AX303" i="3" s="1"/>
  <c r="AY17" i="26"/>
  <c r="AX304" i="3" s="1"/>
  <c r="AY18" i="26"/>
  <c r="AX305" i="3" s="1"/>
  <c r="AY19" i="26"/>
  <c r="AX306" i="3" s="1"/>
  <c r="AY23" i="26"/>
  <c r="AX307" i="3" s="1"/>
  <c r="AY24" i="26"/>
  <c r="AX308" i="3" s="1"/>
  <c r="AX36" i="26"/>
  <c r="AW303" i="3"/>
  <c r="AX17" i="26"/>
  <c r="AW304" i="3"/>
  <c r="AX18" i="26"/>
  <c r="AW305" i="3" s="1"/>
  <c r="AX19" i="26"/>
  <c r="AW306" i="3" s="1"/>
  <c r="AX23" i="26"/>
  <c r="AW307" i="3" s="1"/>
  <c r="AX24" i="26"/>
  <c r="AW308" i="3" s="1"/>
  <c r="AV19" i="26"/>
  <c r="AU306" i="3" s="1"/>
  <c r="AV23" i="26"/>
  <c r="AU307" i="3" s="1"/>
  <c r="AV24" i="26"/>
  <c r="AU308" i="3" s="1"/>
  <c r="AU17" i="26"/>
  <c r="AT304" i="3" s="1"/>
  <c r="AU23" i="26"/>
  <c r="AT307" i="3" s="1"/>
  <c r="AQ36" i="26"/>
  <c r="AP303" i="3" s="1"/>
  <c r="AQ18" i="26"/>
  <c r="AP305" i="3" s="1"/>
  <c r="AQ19" i="26"/>
  <c r="AP306" i="3" s="1"/>
  <c r="AQ23" i="26"/>
  <c r="AP307" i="3" s="1"/>
  <c r="AQ24" i="26"/>
  <c r="AP308" i="3" s="1"/>
  <c r="AP17" i="26"/>
  <c r="AO304" i="3" s="1"/>
  <c r="AP18" i="26"/>
  <c r="AO305" i="3" s="1"/>
  <c r="AO23" i="26"/>
  <c r="AN307" i="3" s="1"/>
  <c r="AN36" i="26"/>
  <c r="AM303" i="3" s="1"/>
  <c r="AN24" i="26"/>
  <c r="AM308" i="3" s="1"/>
  <c r="AM36" i="26"/>
  <c r="AL303" i="3"/>
  <c r="AM18" i="26"/>
  <c r="AL305" i="3" s="1"/>
  <c r="AM23" i="26"/>
  <c r="AL307" i="3" s="1"/>
  <c r="AL36" i="26"/>
  <c r="AK303" i="3" s="1"/>
  <c r="AL18" i="26"/>
  <c r="AK305" i="3" s="1"/>
  <c r="AL24" i="26"/>
  <c r="AK308" i="3" s="1"/>
  <c r="AK36" i="26"/>
  <c r="AJ303" i="3" s="1"/>
  <c r="AK19" i="26"/>
  <c r="AJ306" i="3" s="1"/>
  <c r="AK24" i="26"/>
  <c r="AJ308" i="3" s="1"/>
  <c r="AJ17" i="26"/>
  <c r="AI304" i="3" s="1"/>
  <c r="AJ18" i="26"/>
  <c r="AI305" i="3" s="1"/>
  <c r="AJ23" i="26"/>
  <c r="AI307" i="3" s="1"/>
  <c r="AI17" i="26"/>
  <c r="AH304" i="3" s="1"/>
  <c r="AI18" i="26"/>
  <c r="AH305" i="3" s="1"/>
  <c r="AH19" i="26"/>
  <c r="AG306" i="3" s="1"/>
  <c r="AG36" i="26"/>
  <c r="AF303" i="3" s="1"/>
  <c r="AG23" i="26"/>
  <c r="AF307" i="3" s="1"/>
  <c r="AF24" i="26"/>
  <c r="AE308" i="3" s="1"/>
  <c r="BC27" i="21"/>
  <c r="BB279" i="3" s="1"/>
  <c r="BC12" i="21"/>
  <c r="BB280" i="3" s="1"/>
  <c r="BC14" i="21"/>
  <c r="BB281" i="3" s="1"/>
  <c r="BC22" i="21"/>
  <c r="BB282" i="3" s="1"/>
  <c r="BB27" i="21"/>
  <c r="BA279" i="3" s="1"/>
  <c r="BB12" i="21"/>
  <c r="BA280" i="3" s="1"/>
  <c r="BB14" i="21"/>
  <c r="BA281" i="3" s="1"/>
  <c r="BA27" i="21"/>
  <c r="AZ279" i="3" s="1"/>
  <c r="BA12" i="21"/>
  <c r="AZ280" i="3" s="1"/>
  <c r="BA14" i="21"/>
  <c r="AZ281" i="3" s="1"/>
  <c r="AZ283" i="3"/>
  <c r="AZ5" i="21"/>
  <c r="AY264" i="3" s="1"/>
  <c r="AZ21" i="21"/>
  <c r="AY278" i="3" s="1"/>
  <c r="AZ27" i="21"/>
  <c r="AY279" i="3" s="1"/>
  <c r="AZ12" i="21"/>
  <c r="AY280" i="3" s="1"/>
  <c r="AZ14" i="21"/>
  <c r="AY281" i="3" s="1"/>
  <c r="AZ22" i="21"/>
  <c r="AY282" i="3" s="1"/>
  <c r="AY5" i="21"/>
  <c r="AX264" i="3" s="1"/>
  <c r="AY21" i="21"/>
  <c r="AX278" i="3" s="1"/>
  <c r="AY27" i="21"/>
  <c r="AX279" i="3" s="1"/>
  <c r="AY12" i="21"/>
  <c r="AX280" i="3" s="1"/>
  <c r="AY14" i="21"/>
  <c r="AX281" i="3" s="1"/>
  <c r="AY22" i="21"/>
  <c r="AX282" i="3" s="1"/>
  <c r="AX283" i="3"/>
  <c r="AU14" i="21"/>
  <c r="AT281" i="3" s="1"/>
  <c r="AQ12" i="21"/>
  <c r="AP280" i="3" s="1"/>
  <c r="AO14" i="21"/>
  <c r="AN281" i="3" s="1"/>
  <c r="AL27" i="21"/>
  <c r="AK279" i="3" s="1"/>
  <c r="AH27" i="21"/>
  <c r="AG279" i="3" s="1"/>
  <c r="AG27" i="21"/>
  <c r="AF279" i="3" s="1"/>
  <c r="AF27" i="21"/>
  <c r="AE279" i="3" s="1"/>
  <c r="BC23" i="22"/>
  <c r="BB253" i="3" s="1"/>
  <c r="BC33" i="22"/>
  <c r="BB254" i="3" s="1"/>
  <c r="BC12" i="22"/>
  <c r="BB255" i="3" s="1"/>
  <c r="BC35" i="22"/>
  <c r="BB256" i="3" s="1"/>
  <c r="BC14" i="22"/>
  <c r="BB257" i="3" s="1"/>
  <c r="BC18" i="22"/>
  <c r="BB258" i="3" s="1"/>
  <c r="BB5" i="22"/>
  <c r="BA239" i="3" s="1"/>
  <c r="BB23" i="22"/>
  <c r="BA253" i="3" s="1"/>
  <c r="BB33" i="22"/>
  <c r="BA254" i="3" s="1"/>
  <c r="BB12" i="22"/>
  <c r="BA255" i="3" s="1"/>
  <c r="BB35" i="22"/>
  <c r="BA256" i="3" s="1"/>
  <c r="BB14" i="22"/>
  <c r="BA257" i="3" s="1"/>
  <c r="BB18" i="22"/>
  <c r="BA258" i="3" s="1"/>
  <c r="BA259" i="3"/>
  <c r="BA23" i="22"/>
  <c r="AZ253" i="3" s="1"/>
  <c r="BA33" i="22"/>
  <c r="AZ254" i="3" s="1"/>
  <c r="BA12" i="22"/>
  <c r="AZ255" i="3" s="1"/>
  <c r="BA35" i="22"/>
  <c r="AZ256" i="3" s="1"/>
  <c r="BA14" i="22"/>
  <c r="AZ257" i="3" s="1"/>
  <c r="BA18" i="22"/>
  <c r="AZ258" i="3" s="1"/>
  <c r="AZ259" i="3"/>
  <c r="AZ5" i="22"/>
  <c r="AY239" i="3" s="1"/>
  <c r="AZ33" i="22"/>
  <c r="AY254" i="3" s="1"/>
  <c r="AZ12" i="22"/>
  <c r="AY255" i="3" s="1"/>
  <c r="AZ35" i="22"/>
  <c r="AY256" i="3" s="1"/>
  <c r="AZ14" i="22"/>
  <c r="AY257" i="3" s="1"/>
  <c r="AZ18" i="22"/>
  <c r="AY258" i="3" s="1"/>
  <c r="AY33" i="22"/>
  <c r="AX254" i="3" s="1"/>
  <c r="AY12" i="22"/>
  <c r="AX255" i="3" s="1"/>
  <c r="AY35" i="22"/>
  <c r="AX256" i="3" s="1"/>
  <c r="AY14" i="22"/>
  <c r="AX257" i="3" s="1"/>
  <c r="AY18" i="22"/>
  <c r="AX258" i="3" s="1"/>
  <c r="AX259" i="3"/>
  <c r="AU33" i="22"/>
  <c r="AT254" i="3" s="1"/>
  <c r="AU35" i="22"/>
  <c r="AT256" i="3" s="1"/>
  <c r="AU14" i="22"/>
  <c r="AT257" i="3" s="1"/>
  <c r="AU18" i="22"/>
  <c r="AT258" i="3" s="1"/>
  <c r="AQ35" i="22"/>
  <c r="AP256" i="3" s="1"/>
  <c r="AO259" i="3"/>
  <c r="AO33" i="22"/>
  <c r="AN254" i="3" s="1"/>
  <c r="AO12" i="22"/>
  <c r="AN255" i="3" s="1"/>
  <c r="AO14" i="22"/>
  <c r="AN257" i="3" s="1"/>
  <c r="AO18" i="22"/>
  <c r="AN258" i="3" s="1"/>
  <c r="AN33" i="22"/>
  <c r="AM254" i="3" s="1"/>
  <c r="AM33" i="22"/>
  <c r="AL254" i="3" s="1"/>
  <c r="AM35" i="22"/>
  <c r="AL256" i="3" s="1"/>
  <c r="AL33" i="22"/>
  <c r="AK254" i="3" s="1"/>
  <c r="AL12" i="22"/>
  <c r="AK255" i="3"/>
  <c r="AL35" i="22"/>
  <c r="AK256" i="3" s="1"/>
  <c r="AL14" i="22"/>
  <c r="AK257" i="3" s="1"/>
  <c r="AL18" i="22"/>
  <c r="AK258" i="3" s="1"/>
  <c r="AK35" i="22"/>
  <c r="AJ256" i="3" s="1"/>
  <c r="AK14" i="22"/>
  <c r="AJ257" i="3" s="1"/>
  <c r="AJ33" i="22"/>
  <c r="AI254" i="3" s="1"/>
  <c r="AJ35" i="22"/>
  <c r="AI256" i="3" s="1"/>
  <c r="AJ14" i="22"/>
  <c r="AI257" i="3" s="1"/>
  <c r="AJ18" i="22"/>
  <c r="AI258" i="3" s="1"/>
  <c r="AI35" i="22"/>
  <c r="AH256" i="3" s="1"/>
  <c r="AI18" i="22"/>
  <c r="AH258" i="3" s="1"/>
  <c r="AH33" i="22"/>
  <c r="AG254" i="3" s="1"/>
  <c r="AH12" i="22"/>
  <c r="AG255" i="3" s="1"/>
  <c r="AH35" i="22"/>
  <c r="AG256" i="3" s="1"/>
  <c r="AH14" i="22"/>
  <c r="AG257" i="3" s="1"/>
  <c r="AH18" i="22"/>
  <c r="AG258" i="3" s="1"/>
  <c r="AG259" i="3"/>
  <c r="AG33" i="22"/>
  <c r="AF254" i="3" s="1"/>
  <c r="AG12" i="22"/>
  <c r="AF255" i="3" s="1"/>
  <c r="AG35" i="22"/>
  <c r="AF256" i="3" s="1"/>
  <c r="AG14" i="22"/>
  <c r="AF257" i="3" s="1"/>
  <c r="AF33" i="22"/>
  <c r="AE254" i="3" s="1"/>
  <c r="AF12" i="22"/>
  <c r="AE255" i="3" s="1"/>
  <c r="AF35" i="22"/>
  <c r="AE256" i="3" s="1"/>
  <c r="AF14" i="22"/>
  <c r="AE257" i="3" s="1"/>
  <c r="AF18" i="22"/>
  <c r="AE258" i="3" s="1"/>
  <c r="AE259" i="3"/>
  <c r="BB230" i="3"/>
  <c r="BC19" i="50"/>
  <c r="BB233" i="3" s="1"/>
  <c r="BC20" i="50"/>
  <c r="BB234" i="3" s="1"/>
  <c r="BA230" i="3"/>
  <c r="BA231" i="3"/>
  <c r="BB19" i="50"/>
  <c r="BA233" i="3" s="1"/>
  <c r="BB20" i="50"/>
  <c r="BA234" i="3" s="1"/>
  <c r="AZ231" i="3"/>
  <c r="BA19" i="50"/>
  <c r="AZ233" i="3" s="1"/>
  <c r="BA20" i="50"/>
  <c r="AZ234" i="3" s="1"/>
  <c r="AY230" i="3"/>
  <c r="AY231" i="3"/>
  <c r="AZ19" i="50"/>
  <c r="AY233" i="3" s="1"/>
  <c r="AZ20" i="50"/>
  <c r="AY234" i="3" s="1"/>
  <c r="AY19" i="50"/>
  <c r="AX233" i="3" s="1"/>
  <c r="AY20" i="50"/>
  <c r="AX234" i="3" s="1"/>
  <c r="AX19" i="50"/>
  <c r="AW233" i="3" s="1"/>
  <c r="AX20" i="50"/>
  <c r="AW234" i="3" s="1"/>
  <c r="AV19" i="50"/>
  <c r="AU233" i="3" s="1"/>
  <c r="AV20" i="50"/>
  <c r="AU234" i="3" s="1"/>
  <c r="BC5" i="12"/>
  <c r="BB181" i="3"/>
  <c r="BC23" i="12"/>
  <c r="BB195" i="3" s="1"/>
  <c r="BC31" i="12"/>
  <c r="BB196" i="3" s="1"/>
  <c r="BC14" i="12"/>
  <c r="BB197" i="3" s="1"/>
  <c r="BC15" i="12"/>
  <c r="BB198" i="3" s="1"/>
  <c r="BC16" i="12"/>
  <c r="BB199" i="3" s="1"/>
  <c r="BB200" i="3"/>
  <c r="BC10" i="12"/>
  <c r="BB201" i="3"/>
  <c r="BB5" i="12"/>
  <c r="BA181" i="3" s="1"/>
  <c r="BB23" i="12"/>
  <c r="BA195" i="3" s="1"/>
  <c r="BB31" i="12"/>
  <c r="BA196" i="3" s="1"/>
  <c r="BB14" i="12"/>
  <c r="BA197" i="3" s="1"/>
  <c r="BB15" i="12"/>
  <c r="BA198" i="3" s="1"/>
  <c r="BB16" i="12"/>
  <c r="BA199" i="3" s="1"/>
  <c r="BA200" i="3"/>
  <c r="BB10" i="12"/>
  <c r="BA201" i="3"/>
  <c r="BA5" i="12"/>
  <c r="AZ181" i="3" s="1"/>
  <c r="BA23" i="12"/>
  <c r="AZ195" i="3" s="1"/>
  <c r="BA31" i="12"/>
  <c r="AZ196" i="3" s="1"/>
  <c r="BA14" i="12"/>
  <c r="AZ197" i="3" s="1"/>
  <c r="BA15" i="12"/>
  <c r="AZ198" i="3"/>
  <c r="BA16" i="12"/>
  <c r="AZ199" i="3" s="1"/>
  <c r="AZ200" i="3"/>
  <c r="BA10" i="12"/>
  <c r="AZ201" i="3" s="1"/>
  <c r="AZ5" i="12"/>
  <c r="AY181" i="3" s="1"/>
  <c r="AZ23" i="12"/>
  <c r="AY195" i="3"/>
  <c r="AZ31" i="12"/>
  <c r="AY196" i="3" s="1"/>
  <c r="AZ14" i="12"/>
  <c r="AY197" i="3" s="1"/>
  <c r="AZ15" i="12"/>
  <c r="AY198" i="3" s="1"/>
  <c r="AZ16" i="12"/>
  <c r="AY199" i="3" s="1"/>
  <c r="AY200" i="3"/>
  <c r="AZ10" i="12"/>
  <c r="AY201" i="3" s="1"/>
  <c r="AY5" i="12"/>
  <c r="AX181" i="3" s="1"/>
  <c r="AY23" i="12"/>
  <c r="AX195" i="3" s="1"/>
  <c r="AY31" i="12"/>
  <c r="AX196" i="3" s="1"/>
  <c r="AY14" i="12"/>
  <c r="AX197" i="3" s="1"/>
  <c r="AY15" i="12"/>
  <c r="AX198" i="3" s="1"/>
  <c r="AY16" i="12"/>
  <c r="AX199" i="3" s="1"/>
  <c r="AY10" i="12"/>
  <c r="AX201" i="3" s="1"/>
  <c r="AX5" i="12"/>
  <c r="AW181" i="3" s="1"/>
  <c r="AX23" i="12"/>
  <c r="AW195" i="3"/>
  <c r="AX31" i="12"/>
  <c r="AW196" i="3" s="1"/>
  <c r="AX14" i="12"/>
  <c r="AW197" i="3" s="1"/>
  <c r="AX15" i="12"/>
  <c r="AW198" i="3" s="1"/>
  <c r="AX16" i="12"/>
  <c r="AW199" i="3" s="1"/>
  <c r="AX10" i="12"/>
  <c r="AW201" i="3" s="1"/>
  <c r="AV5" i="12"/>
  <c r="AU181" i="3" s="1"/>
  <c r="AV23" i="12"/>
  <c r="AU195" i="3" s="1"/>
  <c r="AV31" i="12"/>
  <c r="AU196" i="3" s="1"/>
  <c r="AV14" i="12"/>
  <c r="AU197" i="3" s="1"/>
  <c r="AV15" i="12"/>
  <c r="AU198" i="3" s="1"/>
  <c r="AV16" i="12"/>
  <c r="AU199" i="3"/>
  <c r="AU200" i="3"/>
  <c r="AV10" i="12"/>
  <c r="AU201" i="3" s="1"/>
  <c r="AU31" i="12"/>
  <c r="AT196" i="3" s="1"/>
  <c r="AU14" i="12"/>
  <c r="AT197" i="3" s="1"/>
  <c r="AU16" i="12"/>
  <c r="AT199" i="3" s="1"/>
  <c r="AQ31" i="12"/>
  <c r="AP196" i="3" s="1"/>
  <c r="AQ14" i="12"/>
  <c r="AP197" i="3" s="1"/>
  <c r="AQ15" i="12"/>
  <c r="AP198" i="3"/>
  <c r="AQ16" i="12"/>
  <c r="AP199" i="3"/>
  <c r="AQ10" i="12"/>
  <c r="AP201" i="3" s="1"/>
  <c r="AP31" i="12"/>
  <c r="AO196" i="3" s="1"/>
  <c r="AP14" i="12"/>
  <c r="AO197" i="3" s="1"/>
  <c r="AP15" i="12"/>
  <c r="AO198" i="3" s="1"/>
  <c r="AP16" i="12"/>
  <c r="AO199" i="3" s="1"/>
  <c r="AO200" i="3"/>
  <c r="AP10" i="12"/>
  <c r="AO31" i="12"/>
  <c r="AN196" i="3" s="1"/>
  <c r="AO14" i="12"/>
  <c r="AN197" i="3" s="1"/>
  <c r="AO15" i="12"/>
  <c r="AN198" i="3" s="1"/>
  <c r="AO16" i="12"/>
  <c r="AN199" i="3" s="1"/>
  <c r="AN200" i="3"/>
  <c r="AO10" i="12"/>
  <c r="AN201" i="3" s="1"/>
  <c r="AN31" i="12"/>
  <c r="AM196" i="3" s="1"/>
  <c r="AN14" i="12"/>
  <c r="AM197" i="3" s="1"/>
  <c r="AN15" i="12"/>
  <c r="AM198" i="3" s="1"/>
  <c r="AN16" i="12"/>
  <c r="AM199" i="3" s="1"/>
  <c r="AN10" i="12"/>
  <c r="AM201" i="3" s="1"/>
  <c r="AM31" i="12"/>
  <c r="AL196" i="3" s="1"/>
  <c r="AM14" i="12"/>
  <c r="AL197" i="3" s="1"/>
  <c r="AM15" i="12"/>
  <c r="AL198" i="3" s="1"/>
  <c r="AM16" i="12"/>
  <c r="AL199" i="3" s="1"/>
  <c r="AL200" i="3"/>
  <c r="AM10" i="12"/>
  <c r="AL201" i="3" s="1"/>
  <c r="AL31" i="12"/>
  <c r="AK196" i="3" s="1"/>
  <c r="AL14" i="12"/>
  <c r="AK197" i="3" s="1"/>
  <c r="AL15" i="12"/>
  <c r="AK198" i="3"/>
  <c r="AL16" i="12"/>
  <c r="AK199" i="3" s="1"/>
  <c r="AL10" i="12"/>
  <c r="AK201" i="3" s="1"/>
  <c r="AK23" i="12"/>
  <c r="AJ195" i="3" s="1"/>
  <c r="AK31" i="12"/>
  <c r="AJ196" i="3" s="1"/>
  <c r="AK14" i="12"/>
  <c r="AJ197" i="3" s="1"/>
  <c r="AK15" i="12"/>
  <c r="AJ198" i="3"/>
  <c r="AK16" i="12"/>
  <c r="AJ199" i="3" s="1"/>
  <c r="AJ200" i="3"/>
  <c r="AK10" i="12"/>
  <c r="AJ201" i="3" s="1"/>
  <c r="AJ31" i="12"/>
  <c r="AI196" i="3" s="1"/>
  <c r="AJ14" i="12"/>
  <c r="AI197" i="3" s="1"/>
  <c r="AJ15" i="12"/>
  <c r="AI198" i="3" s="1"/>
  <c r="AJ16" i="12"/>
  <c r="AI199" i="3" s="1"/>
  <c r="AI200" i="3"/>
  <c r="AJ10" i="12"/>
  <c r="AI201" i="3" s="1"/>
  <c r="AI31" i="12"/>
  <c r="AH196" i="3" s="1"/>
  <c r="AI14" i="12"/>
  <c r="AH197" i="3" s="1"/>
  <c r="AI15" i="12"/>
  <c r="AH198" i="3" s="1"/>
  <c r="AI16" i="12"/>
  <c r="AH199" i="3" s="1"/>
  <c r="AH200" i="3"/>
  <c r="AI10" i="12"/>
  <c r="AH201" i="3" s="1"/>
  <c r="AH31" i="12"/>
  <c r="AG196" i="3" s="1"/>
  <c r="AH14" i="12"/>
  <c r="AG197" i="3" s="1"/>
  <c r="AH15" i="12"/>
  <c r="AG198" i="3"/>
  <c r="AH16" i="12"/>
  <c r="AG199" i="3" s="1"/>
  <c r="AG200" i="3"/>
  <c r="AH10" i="12"/>
  <c r="AG201" i="3" s="1"/>
  <c r="AG31" i="12"/>
  <c r="AF196" i="3" s="1"/>
  <c r="AG14" i="12"/>
  <c r="AF197" i="3" s="1"/>
  <c r="AG15" i="12"/>
  <c r="AF198" i="3" s="1"/>
  <c r="AG16" i="12"/>
  <c r="AF199" i="3" s="1"/>
  <c r="AF200" i="3"/>
  <c r="AG10" i="12"/>
  <c r="AF201" i="3" s="1"/>
  <c r="AF31" i="12"/>
  <c r="AE196" i="3" s="1"/>
  <c r="AF14" i="12"/>
  <c r="AE197" i="3" s="1"/>
  <c r="AF15" i="12"/>
  <c r="AE198" i="3" s="1"/>
  <c r="AF16" i="12"/>
  <c r="AE199" i="3" s="1"/>
  <c r="AF10" i="12"/>
  <c r="AE201" i="3" s="1"/>
  <c r="BC5" i="30"/>
  <c r="BB161" i="3" s="1"/>
  <c r="BC14" i="30"/>
  <c r="BB173" i="3" s="1"/>
  <c r="BC10" i="30"/>
  <c r="BB174" i="3" s="1"/>
  <c r="BC11" i="30"/>
  <c r="BB175" i="3" s="1"/>
  <c r="BC12" i="30"/>
  <c r="BB176" i="3" s="1"/>
  <c r="BB5" i="30"/>
  <c r="BA161" i="3" s="1"/>
  <c r="BB14" i="30"/>
  <c r="BA173" i="3" s="1"/>
  <c r="BB10" i="30"/>
  <c r="BA174" i="3" s="1"/>
  <c r="BB11" i="30"/>
  <c r="BA175" i="3" s="1"/>
  <c r="BB12" i="30"/>
  <c r="BA176" i="3" s="1"/>
  <c r="BA5" i="30"/>
  <c r="AZ161" i="3" s="1"/>
  <c r="BA14" i="30"/>
  <c r="AZ173" i="3" s="1"/>
  <c r="BA10" i="30"/>
  <c r="AZ174" i="3" s="1"/>
  <c r="BA11" i="30"/>
  <c r="AZ175" i="3" s="1"/>
  <c r="BA12" i="30"/>
  <c r="AZ176" i="3" s="1"/>
  <c r="AZ5" i="30"/>
  <c r="AY161" i="3"/>
  <c r="AZ14" i="30"/>
  <c r="AY173" i="3" s="1"/>
  <c r="AZ10" i="30"/>
  <c r="AY174" i="3" s="1"/>
  <c r="AZ11" i="30"/>
  <c r="AY175" i="3" s="1"/>
  <c r="AZ12" i="30"/>
  <c r="AY176" i="3" s="1"/>
  <c r="AY5" i="30"/>
  <c r="AX161" i="3" s="1"/>
  <c r="AY14" i="30"/>
  <c r="AX173" i="3" s="1"/>
  <c r="AY10" i="30"/>
  <c r="AX174" i="3"/>
  <c r="AY11" i="30"/>
  <c r="AX175" i="3" s="1"/>
  <c r="AY12" i="30"/>
  <c r="AX176" i="3" s="1"/>
  <c r="AX5" i="30"/>
  <c r="AW161" i="3" s="1"/>
  <c r="AX14" i="30"/>
  <c r="AW173" i="3" s="1"/>
  <c r="AX10" i="30"/>
  <c r="AW174" i="3" s="1"/>
  <c r="AX11" i="30"/>
  <c r="AW175" i="3" s="1"/>
  <c r="AX12" i="30"/>
  <c r="AW176" i="3"/>
  <c r="AV5" i="30"/>
  <c r="AU161" i="3" s="1"/>
  <c r="AV14" i="30"/>
  <c r="AU173" i="3" s="1"/>
  <c r="BM173" i="3" s="1"/>
  <c r="AV10" i="30"/>
  <c r="AU174" i="3" s="1"/>
  <c r="AV11" i="30"/>
  <c r="AU175" i="3" s="1"/>
  <c r="AV12" i="30"/>
  <c r="AU176" i="3" s="1"/>
  <c r="AU11" i="30"/>
  <c r="AT175" i="3" s="1"/>
  <c r="AU12" i="30"/>
  <c r="AT176" i="3" s="1"/>
  <c r="AQ10" i="30"/>
  <c r="AP174" i="3" s="1"/>
  <c r="AQ11" i="30"/>
  <c r="AQ12" i="30"/>
  <c r="AP176" i="3" s="1"/>
  <c r="AP10" i="30"/>
  <c r="AO174" i="3" s="1"/>
  <c r="AP11" i="30"/>
  <c r="AO175" i="3" s="1"/>
  <c r="AP12" i="30"/>
  <c r="AO176" i="3" s="1"/>
  <c r="AO10" i="30"/>
  <c r="AN174" i="3" s="1"/>
  <c r="AO11" i="30"/>
  <c r="AN175" i="3" s="1"/>
  <c r="AO12" i="30"/>
  <c r="AN176" i="3" s="1"/>
  <c r="AN10" i="30"/>
  <c r="AM174" i="3" s="1"/>
  <c r="AN11" i="30"/>
  <c r="AM175" i="3" s="1"/>
  <c r="AN12" i="30"/>
  <c r="AM176" i="3" s="1"/>
  <c r="AM10" i="30"/>
  <c r="AL174" i="3" s="1"/>
  <c r="AM11" i="30"/>
  <c r="AL175" i="3" s="1"/>
  <c r="AM12" i="30"/>
  <c r="AL176" i="3" s="1"/>
  <c r="AL10" i="30"/>
  <c r="AK174" i="3" s="1"/>
  <c r="AL11" i="30"/>
  <c r="AK175" i="3" s="1"/>
  <c r="AL12" i="30"/>
  <c r="AK176" i="3" s="1"/>
  <c r="AK10" i="30"/>
  <c r="AJ174" i="3" s="1"/>
  <c r="AK11" i="30"/>
  <c r="AJ175" i="3" s="1"/>
  <c r="AK12" i="30"/>
  <c r="AJ176" i="3" s="1"/>
  <c r="AJ10" i="30"/>
  <c r="AI174" i="3" s="1"/>
  <c r="AJ11" i="30"/>
  <c r="AI175" i="3" s="1"/>
  <c r="AJ12" i="30"/>
  <c r="AI176" i="3" s="1"/>
  <c r="AI14" i="30"/>
  <c r="AH173" i="3" s="1"/>
  <c r="AI10" i="30"/>
  <c r="AH174" i="3" s="1"/>
  <c r="AI11" i="30"/>
  <c r="AH175" i="3" s="1"/>
  <c r="AI12" i="30"/>
  <c r="AH176" i="3" s="1"/>
  <c r="AH10" i="30"/>
  <c r="AG174" i="3" s="1"/>
  <c r="AH11" i="30"/>
  <c r="AG175" i="3" s="1"/>
  <c r="AH12" i="30"/>
  <c r="AG176" i="3" s="1"/>
  <c r="AG14" i="30"/>
  <c r="AF173" i="3" s="1"/>
  <c r="AG10" i="30"/>
  <c r="AF174" i="3" s="1"/>
  <c r="AG11" i="30"/>
  <c r="AF175" i="3" s="1"/>
  <c r="AG12" i="30"/>
  <c r="AF176" i="3" s="1"/>
  <c r="AF10" i="30"/>
  <c r="AE174" i="3" s="1"/>
  <c r="AF11" i="30"/>
  <c r="AE175" i="3" s="1"/>
  <c r="AF12" i="30"/>
  <c r="AE176" i="3" s="1"/>
  <c r="BC5" i="32"/>
  <c r="BB141" i="3" s="1"/>
  <c r="BC13" i="32"/>
  <c r="BB153" i="3" s="1"/>
  <c r="BC15" i="32"/>
  <c r="BB154" i="3" s="1"/>
  <c r="BC11" i="32"/>
  <c r="BB156" i="3" s="1"/>
  <c r="BB5" i="32"/>
  <c r="BA141" i="3"/>
  <c r="BB13" i="32"/>
  <c r="BA153" i="3" s="1"/>
  <c r="BB15" i="32"/>
  <c r="BA154" i="3" s="1"/>
  <c r="BB11" i="32"/>
  <c r="BA156" i="3" s="1"/>
  <c r="BA5" i="32"/>
  <c r="AZ141" i="3" s="1"/>
  <c r="BA13" i="32"/>
  <c r="AZ153" i="3" s="1"/>
  <c r="BA15" i="32"/>
  <c r="AZ154" i="3" s="1"/>
  <c r="BA11" i="32"/>
  <c r="AZ156" i="3"/>
  <c r="AZ5" i="32"/>
  <c r="AY141" i="3" s="1"/>
  <c r="AZ13" i="32"/>
  <c r="AY153" i="3" s="1"/>
  <c r="AZ15" i="32"/>
  <c r="AY154" i="3" s="1"/>
  <c r="AZ11" i="32"/>
  <c r="AY156" i="3" s="1"/>
  <c r="AY5" i="32"/>
  <c r="AX141" i="3" s="1"/>
  <c r="AY13" i="32"/>
  <c r="AX153" i="3" s="1"/>
  <c r="AY15" i="32"/>
  <c r="AX154" i="3" s="1"/>
  <c r="AY11" i="32"/>
  <c r="AX156" i="3" s="1"/>
  <c r="AX5" i="32"/>
  <c r="AW141" i="3" s="1"/>
  <c r="AX13" i="32"/>
  <c r="AW153" i="3" s="1"/>
  <c r="AX15" i="32"/>
  <c r="AW154" i="3"/>
  <c r="AX11" i="32"/>
  <c r="AW156" i="3" s="1"/>
  <c r="AV15" i="32"/>
  <c r="AU154" i="3" s="1"/>
  <c r="AV11" i="32"/>
  <c r="AU156" i="3" s="1"/>
  <c r="AU11" i="32"/>
  <c r="AT156" i="3" s="1"/>
  <c r="AQ15" i="32"/>
  <c r="AP154" i="3" s="1"/>
  <c r="AQ11" i="32"/>
  <c r="AP156" i="3" s="1"/>
  <c r="AP15" i="32"/>
  <c r="AO154" i="3" s="1"/>
  <c r="AP11" i="32"/>
  <c r="AO156" i="3"/>
  <c r="AO15" i="32"/>
  <c r="AN154" i="3" s="1"/>
  <c r="AO11" i="32"/>
  <c r="AN156" i="3" s="1"/>
  <c r="AN11" i="32"/>
  <c r="AM156" i="3" s="1"/>
  <c r="AM15" i="32"/>
  <c r="AL154" i="3" s="1"/>
  <c r="AM11" i="32"/>
  <c r="AL156" i="3" s="1"/>
  <c r="AK15" i="32"/>
  <c r="AJ154" i="3" s="1"/>
  <c r="AJ15" i="32"/>
  <c r="AI154" i="3"/>
  <c r="AJ11" i="32"/>
  <c r="AI156" i="3" s="1"/>
  <c r="AI15" i="32"/>
  <c r="AH154" i="3" s="1"/>
  <c r="AI11" i="32"/>
  <c r="AH156" i="3" s="1"/>
  <c r="AH11" i="32"/>
  <c r="AG156" i="3" s="1"/>
  <c r="AG15" i="32"/>
  <c r="AF154" i="3" s="1"/>
  <c r="BC5" i="9"/>
  <c r="BB121" i="3" s="1"/>
  <c r="BC14" i="9"/>
  <c r="BB133" i="3" s="1"/>
  <c r="BC16" i="9"/>
  <c r="BB134" i="3" s="1"/>
  <c r="BC9" i="9"/>
  <c r="BB135" i="3" s="1"/>
  <c r="BC12" i="9"/>
  <c r="BB136" i="3" s="1"/>
  <c r="BB5" i="9"/>
  <c r="BA121" i="3"/>
  <c r="BB14" i="9"/>
  <c r="BA133" i="3"/>
  <c r="BB16" i="9"/>
  <c r="BA134" i="3" s="1"/>
  <c r="BB9" i="9"/>
  <c r="BA135" i="3" s="1"/>
  <c r="BB12" i="9"/>
  <c r="BA136" i="3" s="1"/>
  <c r="BA5" i="9"/>
  <c r="AZ121" i="3" s="1"/>
  <c r="BA14" i="9"/>
  <c r="AZ133" i="3" s="1"/>
  <c r="BA16" i="9"/>
  <c r="AZ134" i="3" s="1"/>
  <c r="BA9" i="9"/>
  <c r="AZ135" i="3"/>
  <c r="BA12" i="9"/>
  <c r="AZ136" i="3" s="1"/>
  <c r="AZ5" i="9"/>
  <c r="AY121" i="3" s="1"/>
  <c r="AZ14" i="9"/>
  <c r="AY133" i="3" s="1"/>
  <c r="AZ16" i="9"/>
  <c r="AY134" i="3" s="1"/>
  <c r="AZ9" i="9"/>
  <c r="AY135" i="3" s="1"/>
  <c r="AZ12" i="9"/>
  <c r="AY136" i="3" s="1"/>
  <c r="AY5" i="9"/>
  <c r="AX121" i="3" s="1"/>
  <c r="AY14" i="9"/>
  <c r="AX133" i="3" s="1"/>
  <c r="AY16" i="9"/>
  <c r="AX134" i="3" s="1"/>
  <c r="AY9" i="9"/>
  <c r="AX135" i="3" s="1"/>
  <c r="AY12" i="9"/>
  <c r="AX136" i="3" s="1"/>
  <c r="AX5" i="9"/>
  <c r="AW121" i="3"/>
  <c r="AX14" i="9"/>
  <c r="AW133" i="3" s="1"/>
  <c r="AX16" i="9"/>
  <c r="AW134" i="3" s="1"/>
  <c r="AX9" i="9"/>
  <c r="AW135" i="3" s="1"/>
  <c r="AX12" i="9"/>
  <c r="AV5" i="9"/>
  <c r="AU121" i="3" s="1"/>
  <c r="AV14" i="9"/>
  <c r="AU133" i="3" s="1"/>
  <c r="AV16" i="9"/>
  <c r="AU134" i="3" s="1"/>
  <c r="AV9" i="9"/>
  <c r="AU135" i="3" s="1"/>
  <c r="AV12" i="9"/>
  <c r="AU136" i="3" s="1"/>
  <c r="AU16" i="9"/>
  <c r="AT134" i="3" s="1"/>
  <c r="AU9" i="9"/>
  <c r="AT135" i="3" s="1"/>
  <c r="AU12" i="9"/>
  <c r="AT136" i="3" s="1"/>
  <c r="AQ5" i="9"/>
  <c r="AP121" i="3" s="1"/>
  <c r="AQ16" i="9"/>
  <c r="AP134" i="3" s="1"/>
  <c r="AQ9" i="9"/>
  <c r="AP135" i="3" s="1"/>
  <c r="AQ12" i="9"/>
  <c r="AP136" i="3" s="1"/>
  <c r="AP16" i="9"/>
  <c r="AO134" i="3" s="1"/>
  <c r="AP9" i="9"/>
  <c r="AO135" i="3" s="1"/>
  <c r="AP12" i="9"/>
  <c r="AO136" i="3" s="1"/>
  <c r="AO16" i="9"/>
  <c r="AN134" i="3" s="1"/>
  <c r="AO9" i="9"/>
  <c r="AN135" i="3" s="1"/>
  <c r="AO12" i="9"/>
  <c r="AN136" i="3" s="1"/>
  <c r="AN16" i="9"/>
  <c r="AM134" i="3" s="1"/>
  <c r="AN9" i="9"/>
  <c r="AM135" i="3" s="1"/>
  <c r="AN12" i="9"/>
  <c r="AM136" i="3" s="1"/>
  <c r="AM16" i="9"/>
  <c r="AL134" i="3" s="1"/>
  <c r="AM9" i="9"/>
  <c r="AL135" i="3" s="1"/>
  <c r="AM12" i="9"/>
  <c r="AL136" i="3" s="1"/>
  <c r="AL14" i="9"/>
  <c r="AK133" i="3" s="1"/>
  <c r="AL16" i="9"/>
  <c r="AK134" i="3" s="1"/>
  <c r="AL9" i="9"/>
  <c r="AK135" i="3" s="1"/>
  <c r="AL12" i="9"/>
  <c r="AK136" i="3" s="1"/>
  <c r="AK16" i="9"/>
  <c r="AJ134" i="3" s="1"/>
  <c r="AK9" i="9"/>
  <c r="AJ135" i="3"/>
  <c r="AK12" i="9"/>
  <c r="AJ14" i="9"/>
  <c r="AI133" i="3" s="1"/>
  <c r="AJ16" i="9"/>
  <c r="AI134" i="3" s="1"/>
  <c r="AJ9" i="9"/>
  <c r="AI135" i="3" s="1"/>
  <c r="AJ12" i="9"/>
  <c r="AI136" i="3" s="1"/>
  <c r="AI14" i="9"/>
  <c r="AH133" i="3" s="1"/>
  <c r="AI16" i="9"/>
  <c r="AH134" i="3" s="1"/>
  <c r="AI9" i="9"/>
  <c r="AH135" i="3" s="1"/>
  <c r="AI12" i="9"/>
  <c r="AH136" i="3" s="1"/>
  <c r="AH16" i="9"/>
  <c r="AG134" i="3" s="1"/>
  <c r="AH9" i="9"/>
  <c r="AG135" i="3" s="1"/>
  <c r="AH12" i="9"/>
  <c r="AG136" i="3" s="1"/>
  <c r="AG14" i="9"/>
  <c r="AF133" i="3" s="1"/>
  <c r="AG16" i="9"/>
  <c r="AF134" i="3" s="1"/>
  <c r="AG9" i="9"/>
  <c r="AF135" i="3" s="1"/>
  <c r="AG12" i="9"/>
  <c r="AF136" i="3" s="1"/>
  <c r="AF16" i="9"/>
  <c r="AE134" i="3" s="1"/>
  <c r="AF9" i="9"/>
  <c r="AE135" i="3" s="1"/>
  <c r="AF12" i="9"/>
  <c r="AE136" i="3" s="1"/>
  <c r="BC5" i="7"/>
  <c r="BB101" i="3"/>
  <c r="BC14" i="7"/>
  <c r="BB113" i="3" s="1"/>
  <c r="BC16" i="7"/>
  <c r="BB114" i="3" s="1"/>
  <c r="BC8" i="7"/>
  <c r="BB115" i="3"/>
  <c r="BC12" i="7"/>
  <c r="BB116" i="3" s="1"/>
  <c r="BB5" i="7"/>
  <c r="BA101" i="3" s="1"/>
  <c r="BB14" i="7"/>
  <c r="BA113" i="3" s="1"/>
  <c r="BB16" i="7"/>
  <c r="BA114" i="3" s="1"/>
  <c r="BB8" i="7"/>
  <c r="BA115" i="3" s="1"/>
  <c r="BB12" i="7"/>
  <c r="BA116" i="3" s="1"/>
  <c r="BA5" i="7"/>
  <c r="AZ101" i="3"/>
  <c r="BA14" i="7"/>
  <c r="AZ113" i="3" s="1"/>
  <c r="BA16" i="7"/>
  <c r="AZ114" i="3" s="1"/>
  <c r="BA8" i="7"/>
  <c r="AZ115" i="3"/>
  <c r="BA12" i="7"/>
  <c r="AZ116" i="3" s="1"/>
  <c r="AZ5" i="7"/>
  <c r="AY101" i="3" s="1"/>
  <c r="AZ14" i="7"/>
  <c r="AY113" i="3" s="1"/>
  <c r="AZ16" i="7"/>
  <c r="AY114" i="3" s="1"/>
  <c r="AZ8" i="7"/>
  <c r="AY115" i="3" s="1"/>
  <c r="AZ12" i="7"/>
  <c r="AY116" i="3" s="1"/>
  <c r="AY5" i="7"/>
  <c r="AX101" i="3" s="1"/>
  <c r="AY14" i="7"/>
  <c r="AX113" i="3" s="1"/>
  <c r="AY16" i="7"/>
  <c r="AX114" i="3"/>
  <c r="AY8" i="7"/>
  <c r="AX115" i="3" s="1"/>
  <c r="AY12" i="7"/>
  <c r="AX116" i="3" s="1"/>
  <c r="AX5" i="7"/>
  <c r="AW101" i="3" s="1"/>
  <c r="AX14" i="7"/>
  <c r="AW113" i="3" s="1"/>
  <c r="AX16" i="7"/>
  <c r="AW114" i="3" s="1"/>
  <c r="AX8" i="7"/>
  <c r="AW115" i="3" s="1"/>
  <c r="AX12" i="7"/>
  <c r="AW116" i="3" s="1"/>
  <c r="AV5" i="7"/>
  <c r="AU101" i="3" s="1"/>
  <c r="AV14" i="7"/>
  <c r="AU113" i="3" s="1"/>
  <c r="AV16" i="7"/>
  <c r="AU114" i="3" s="1"/>
  <c r="AV8" i="7"/>
  <c r="AU115" i="3" s="1"/>
  <c r="AV12" i="7"/>
  <c r="AU116" i="3" s="1"/>
  <c r="AU16" i="7"/>
  <c r="AT114" i="3" s="1"/>
  <c r="AU12" i="7"/>
  <c r="AT116" i="3" s="1"/>
  <c r="AQ16" i="7"/>
  <c r="AP114" i="3" s="1"/>
  <c r="AQ8" i="7"/>
  <c r="AP115" i="3" s="1"/>
  <c r="AQ12" i="7"/>
  <c r="AP116" i="3" s="1"/>
  <c r="AP16" i="7"/>
  <c r="AO114" i="3" s="1"/>
  <c r="AP8" i="7"/>
  <c r="AO115" i="3" s="1"/>
  <c r="AP12" i="7"/>
  <c r="AO116" i="3" s="1"/>
  <c r="AO16" i="7"/>
  <c r="AN114" i="3" s="1"/>
  <c r="AO8" i="7"/>
  <c r="AN115" i="3" s="1"/>
  <c r="AO12" i="7"/>
  <c r="AN116" i="3" s="1"/>
  <c r="AN16" i="7"/>
  <c r="AM114" i="3" s="1"/>
  <c r="AN8" i="7"/>
  <c r="AM115" i="3" s="1"/>
  <c r="AN12" i="7"/>
  <c r="AM116" i="3" s="1"/>
  <c r="AM16" i="7"/>
  <c r="AL114" i="3" s="1"/>
  <c r="AM8" i="7"/>
  <c r="AL115" i="3" s="1"/>
  <c r="AM12" i="7"/>
  <c r="AL116" i="3" s="1"/>
  <c r="AL16" i="7"/>
  <c r="AK114" i="3" s="1"/>
  <c r="AL8" i="7"/>
  <c r="AL9" i="7" s="1"/>
  <c r="AK115" i="3"/>
  <c r="AL12" i="7"/>
  <c r="AK116" i="3" s="1"/>
  <c r="AK16" i="7"/>
  <c r="AJ114" i="3" s="1"/>
  <c r="AK8" i="7"/>
  <c r="AJ115" i="3" s="1"/>
  <c r="AK12" i="7"/>
  <c r="AJ116" i="3" s="1"/>
  <c r="AJ16" i="7"/>
  <c r="AI114" i="3" s="1"/>
  <c r="AJ8" i="7"/>
  <c r="AJ9" i="7" s="1"/>
  <c r="AJ12" i="7"/>
  <c r="AI116" i="3"/>
  <c r="AI16" i="7"/>
  <c r="AH114" i="3" s="1"/>
  <c r="AI8" i="7"/>
  <c r="AH115" i="3" s="1"/>
  <c r="AI12" i="7"/>
  <c r="AH116" i="3" s="1"/>
  <c r="AH16" i="7"/>
  <c r="AG114" i="3" s="1"/>
  <c r="AH8" i="7"/>
  <c r="AG115" i="3" s="1"/>
  <c r="AH12" i="7"/>
  <c r="AG116" i="3" s="1"/>
  <c r="AG16" i="7"/>
  <c r="AF114" i="3" s="1"/>
  <c r="AG8" i="7"/>
  <c r="AF115" i="3" s="1"/>
  <c r="AG12" i="7"/>
  <c r="AF116" i="3" s="1"/>
  <c r="AF14" i="7"/>
  <c r="AE113" i="3" s="1"/>
  <c r="AF16" i="7"/>
  <c r="AE114" i="3" s="1"/>
  <c r="AF8" i="7"/>
  <c r="AE115" i="3" s="1"/>
  <c r="AF12" i="7"/>
  <c r="AE116" i="3" s="1"/>
  <c r="BC21" i="17"/>
  <c r="BB93" i="3" s="1"/>
  <c r="BC8" i="17"/>
  <c r="BB94" i="3" s="1"/>
  <c r="BC15" i="17"/>
  <c r="BB95" i="3" s="1"/>
  <c r="BC16" i="17"/>
  <c r="BB96" i="3" s="1"/>
  <c r="BB21" i="17"/>
  <c r="BA93" i="3" s="1"/>
  <c r="BB8" i="17"/>
  <c r="BA94" i="3" s="1"/>
  <c r="BB15" i="17"/>
  <c r="BA95" i="3"/>
  <c r="BB16" i="17"/>
  <c r="BA96" i="3"/>
  <c r="BA21" i="17"/>
  <c r="AZ93" i="3" s="1"/>
  <c r="BA8" i="17"/>
  <c r="AZ94" i="3" s="1"/>
  <c r="BA15" i="17"/>
  <c r="AZ95" i="3" s="1"/>
  <c r="BA16" i="17"/>
  <c r="AZ96" i="3" s="1"/>
  <c r="AZ21" i="17"/>
  <c r="AY93" i="3" s="1"/>
  <c r="AZ8" i="17"/>
  <c r="AY94" i="3" s="1"/>
  <c r="AZ15" i="17"/>
  <c r="AY95" i="3" s="1"/>
  <c r="AZ16" i="17"/>
  <c r="AY96" i="3" s="1"/>
  <c r="AY5" i="17"/>
  <c r="AX78" i="3" s="1"/>
  <c r="AY21" i="17"/>
  <c r="AX93" i="3" s="1"/>
  <c r="AY8" i="17"/>
  <c r="AX94" i="3" s="1"/>
  <c r="AY15" i="17"/>
  <c r="AX95" i="3" s="1"/>
  <c r="AY16" i="17"/>
  <c r="AX96" i="3" s="1"/>
  <c r="AX5" i="17"/>
  <c r="AW78" i="3" s="1"/>
  <c r="AX19" i="17"/>
  <c r="AW92" i="3" s="1"/>
  <c r="AX21" i="17"/>
  <c r="AW93" i="3"/>
  <c r="AX8" i="17"/>
  <c r="AW94" i="3"/>
  <c r="AX15" i="17"/>
  <c r="AW95" i="3" s="1"/>
  <c r="AX16" i="17"/>
  <c r="AW96" i="3" s="1"/>
  <c r="AV21" i="17"/>
  <c r="AU93" i="3" s="1"/>
  <c r="AV8" i="17"/>
  <c r="AU94" i="3" s="1"/>
  <c r="AV15" i="17"/>
  <c r="AU95" i="3" s="1"/>
  <c r="AV16" i="17"/>
  <c r="AU96" i="3" s="1"/>
  <c r="AQ15" i="17"/>
  <c r="AP95" i="3" s="1"/>
  <c r="AO21" i="17"/>
  <c r="AN93" i="3" s="1"/>
  <c r="AO8" i="17"/>
  <c r="AN94" i="3" s="1"/>
  <c r="AN16" i="17"/>
  <c r="AM96" i="3"/>
  <c r="AM8" i="17"/>
  <c r="AL94" i="3" s="1"/>
  <c r="AM15" i="17"/>
  <c r="AL95" i="3" s="1"/>
  <c r="AM16" i="17"/>
  <c r="AL96" i="3" s="1"/>
  <c r="AL21" i="17"/>
  <c r="AK93" i="3" s="1"/>
  <c r="AL8" i="17"/>
  <c r="AK94" i="3" s="1"/>
  <c r="AL15" i="17"/>
  <c r="AK95" i="3" s="1"/>
  <c r="AL16" i="17"/>
  <c r="AK96" i="3" s="1"/>
  <c r="AK21" i="17"/>
  <c r="AJ93" i="3" s="1"/>
  <c r="AK8" i="17"/>
  <c r="AJ94" i="3" s="1"/>
  <c r="AK16" i="17"/>
  <c r="AJ96" i="3" s="1"/>
  <c r="AJ21" i="17"/>
  <c r="AI93" i="3" s="1"/>
  <c r="AJ8" i="17"/>
  <c r="AI94" i="3" s="1"/>
  <c r="AJ15" i="17"/>
  <c r="AI95" i="3" s="1"/>
  <c r="AJ16" i="17"/>
  <c r="AI96" i="3" s="1"/>
  <c r="AI21" i="17"/>
  <c r="AH93" i="3" s="1"/>
  <c r="AI15" i="17"/>
  <c r="AH95" i="3" s="1"/>
  <c r="AI16" i="17"/>
  <c r="AH96" i="3" s="1"/>
  <c r="AH8" i="17"/>
  <c r="AG94" i="3" s="1"/>
  <c r="AH16" i="17"/>
  <c r="AG96" i="3" s="1"/>
  <c r="AG8" i="17"/>
  <c r="AF94" i="3" s="1"/>
  <c r="AG15" i="17"/>
  <c r="AF95" i="3" s="1"/>
  <c r="AG16" i="17"/>
  <c r="AF96" i="3" s="1"/>
  <c r="AF21" i="17"/>
  <c r="AE93" i="3" s="1"/>
  <c r="AF8" i="17"/>
  <c r="AE94" i="3" s="1"/>
  <c r="AF15" i="17"/>
  <c r="AE95" i="3" s="1"/>
  <c r="AF16" i="17"/>
  <c r="AE96" i="3"/>
  <c r="BB71" i="3"/>
  <c r="BC15" i="1"/>
  <c r="BB72" i="3" s="1"/>
  <c r="BC20" i="1"/>
  <c r="BB73" i="3" s="1"/>
  <c r="BA71" i="3"/>
  <c r="BB15" i="1"/>
  <c r="BA72" i="3" s="1"/>
  <c r="BB20" i="1"/>
  <c r="BA73" i="3" s="1"/>
  <c r="BA15" i="1"/>
  <c r="AZ72" i="3" s="1"/>
  <c r="BA20" i="1"/>
  <c r="AZ73" i="3" s="1"/>
  <c r="AY71" i="3"/>
  <c r="AZ15" i="1"/>
  <c r="AY72" i="3" s="1"/>
  <c r="AZ20" i="1"/>
  <c r="AY73" i="3" s="1"/>
  <c r="AX71" i="3"/>
  <c r="AY15" i="1"/>
  <c r="AX72" i="3" s="1"/>
  <c r="AY20" i="1"/>
  <c r="AX73" i="3" s="1"/>
  <c r="AW71" i="3"/>
  <c r="AX15" i="1"/>
  <c r="AW72" i="3" s="1"/>
  <c r="AX20" i="1"/>
  <c r="AW73" i="3" s="1"/>
  <c r="AV15" i="1"/>
  <c r="AU72" i="3" s="1"/>
  <c r="AV20" i="1"/>
  <c r="AU73" i="3" s="1"/>
  <c r="BC5" i="18"/>
  <c r="BB56" i="3" s="1"/>
  <c r="BA5" i="18"/>
  <c r="AZ56" i="3" s="1"/>
  <c r="BB43" i="3"/>
  <c r="AZ42" i="3"/>
  <c r="AD41" i="3"/>
  <c r="AE41" i="3" s="1"/>
  <c r="AF41" i="3" s="1"/>
  <c r="AG41" i="3" s="1"/>
  <c r="AH41" i="3" s="1"/>
  <c r="AI41" i="3" s="1"/>
  <c r="AJ41" i="3" s="1"/>
  <c r="AK41" i="3" s="1"/>
  <c r="AL41" i="3" s="1"/>
  <c r="AM41" i="3" s="1"/>
  <c r="AN41" i="3" s="1"/>
  <c r="AO41" i="3" s="1"/>
  <c r="AP41" i="3" s="1"/>
  <c r="AQ41" i="3" s="1"/>
  <c r="AR41" i="3" s="1"/>
  <c r="AS41" i="3" s="1"/>
  <c r="AT41" i="3" s="1"/>
  <c r="AU41" i="3" s="1"/>
  <c r="AV41" i="3" s="1"/>
  <c r="AW41" i="3" s="1"/>
  <c r="AX41" i="3" s="1"/>
  <c r="AY41" i="3" s="1"/>
  <c r="AZ41" i="3" s="1"/>
  <c r="BA41" i="3" s="1"/>
  <c r="BB41" i="3" s="1"/>
  <c r="D41" i="3"/>
  <c r="E41" i="3" s="1"/>
  <c r="F41" i="3" s="1"/>
  <c r="G41" i="3" s="1"/>
  <c r="H41" i="3" s="1"/>
  <c r="I41" i="3" s="1"/>
  <c r="J41" i="3" s="1"/>
  <c r="K41" i="3" s="1"/>
  <c r="L41" i="3" s="1"/>
  <c r="M41" i="3" s="1"/>
  <c r="N41" i="3" s="1"/>
  <c r="O41" i="3" s="1"/>
  <c r="P41" i="3" s="1"/>
  <c r="Q41" i="3" s="1"/>
  <c r="R41" i="3" s="1"/>
  <c r="S41" i="3" s="1"/>
  <c r="T41" i="3" s="1"/>
  <c r="U41" i="3" s="1"/>
  <c r="V41" i="3" s="1"/>
  <c r="W41" i="3" s="1"/>
  <c r="X41" i="3" s="1"/>
  <c r="Y41" i="3" s="1"/>
  <c r="Z41" i="3" s="1"/>
  <c r="AA41" i="3" s="1"/>
  <c r="C41" i="3"/>
  <c r="AE4" i="50"/>
  <c r="AF4" i="50" s="1"/>
  <c r="AG4" i="50" s="1"/>
  <c r="AH4" i="50" s="1"/>
  <c r="AI4" i="50" s="1"/>
  <c r="AJ4" i="50" s="1"/>
  <c r="AK4" i="50" s="1"/>
  <c r="AL4" i="50" s="1"/>
  <c r="AM4" i="50" s="1"/>
  <c r="AN4" i="50" s="1"/>
  <c r="AO4" i="50" s="1"/>
  <c r="AP4" i="50" s="1"/>
  <c r="AQ4" i="50" s="1"/>
  <c r="AR4" i="50" s="1"/>
  <c r="AS4" i="50" s="1"/>
  <c r="AT4" i="50" s="1"/>
  <c r="AU4" i="50" s="1"/>
  <c r="AV4" i="50" s="1"/>
  <c r="AW4" i="50" s="1"/>
  <c r="AX4" i="50" s="1"/>
  <c r="AY4" i="50" s="1"/>
  <c r="AZ4" i="50" s="1"/>
  <c r="BA4" i="50" s="1"/>
  <c r="BB4" i="50" s="1"/>
  <c r="BC4" i="50" s="1"/>
  <c r="AE4" i="17"/>
  <c r="AF4" i="17" s="1"/>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B4" i="17" s="1"/>
  <c r="BC4" i="17" s="1"/>
  <c r="AE4" i="18"/>
  <c r="AF4" i="18"/>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AE4" i="20"/>
  <c r="AF4" i="20" s="1"/>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AE4" i="6"/>
  <c r="AF4" i="6"/>
  <c r="AG4" i="6" s="1"/>
  <c r="AH4" i="6" s="1"/>
  <c r="AI4" i="6" s="1"/>
  <c r="AJ4" i="6" s="1"/>
  <c r="AK4" i="6" s="1"/>
  <c r="AL4" i="6" s="1"/>
  <c r="AM4" i="6" s="1"/>
  <c r="AN4" i="6" s="1"/>
  <c r="AO4" i="6" s="1"/>
  <c r="AP4" i="6" s="1"/>
  <c r="AQ4" i="6" s="1"/>
  <c r="AR4" i="6" s="1"/>
  <c r="AS4" i="6" s="1"/>
  <c r="AT4" i="6" s="1"/>
  <c r="AU4" i="6" s="1"/>
  <c r="AV4" i="6" s="1"/>
  <c r="AW4" i="6" s="1"/>
  <c r="AX4" i="6" s="1"/>
  <c r="AY4" i="6" s="1"/>
  <c r="AZ4" i="6" s="1"/>
  <c r="BA4" i="6" s="1"/>
  <c r="BB4" i="6" s="1"/>
  <c r="BC4" i="6" s="1"/>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AE4" i="10"/>
  <c r="AF4" i="10" s="1"/>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B4" i="10" s="1"/>
  <c r="BC4" i="10" s="1"/>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B4" i="9" s="1"/>
  <c r="BC4" i="9" s="1"/>
  <c r="AE4" i="31"/>
  <c r="AF4" i="3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AE4" i="30"/>
  <c r="AF4" i="30" s="1"/>
  <c r="AG4" i="30" s="1"/>
  <c r="AH4" i="30" s="1"/>
  <c r="AI4" i="30" s="1"/>
  <c r="AJ4" i="30" s="1"/>
  <c r="AK4" i="30" s="1"/>
  <c r="AL4" i="30" s="1"/>
  <c r="AM4" i="30"/>
  <c r="AN4" i="30" s="1"/>
  <c r="AO4" i="30" s="1"/>
  <c r="AP4" i="30" s="1"/>
  <c r="AQ4" i="30" s="1"/>
  <c r="AR4" i="30" s="1"/>
  <c r="AS4" i="30" s="1"/>
  <c r="AT4" i="30" s="1"/>
  <c r="AU4" i="30" s="1"/>
  <c r="AV4" i="30" s="1"/>
  <c r="AW4" i="30" s="1"/>
  <c r="AX4" i="30" s="1"/>
  <c r="AY4" i="30" s="1"/>
  <c r="AZ4" i="30" s="1"/>
  <c r="BA4" i="30" s="1"/>
  <c r="BB4" i="30" s="1"/>
  <c r="BC4" i="30" s="1"/>
  <c r="AE4" i="14"/>
  <c r="AF4" i="14" s="1"/>
  <c r="AG4" i="14" s="1"/>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B4" i="14" s="1"/>
  <c r="BC4" i="14" s="1"/>
  <c r="AE4" i="12"/>
  <c r="AF4" i="12" s="1"/>
  <c r="AG4" i="12" s="1"/>
  <c r="AH4" i="12" s="1"/>
  <c r="AI4" i="12" s="1"/>
  <c r="AJ4" i="12" s="1"/>
  <c r="AK4" i="12" s="1"/>
  <c r="AL4" i="12" s="1"/>
  <c r="AM4" i="12" s="1"/>
  <c r="AN4" i="12" s="1"/>
  <c r="AO4" i="12" s="1"/>
  <c r="AP4" i="12" s="1"/>
  <c r="AQ4" i="12" s="1"/>
  <c r="AR4" i="12" s="1"/>
  <c r="AS4" i="12" s="1"/>
  <c r="AT4" i="12" s="1"/>
  <c r="AU4" i="12" s="1"/>
  <c r="AV4" i="12" s="1"/>
  <c r="AW4" i="12" s="1"/>
  <c r="AX4" i="12" s="1"/>
  <c r="AY4" i="12" s="1"/>
  <c r="AZ4" i="12" s="1"/>
  <c r="BA4" i="12" s="1"/>
  <c r="BB4" i="12" s="1"/>
  <c r="BC4" i="12" s="1"/>
  <c r="AE4" i="22"/>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B4" i="22" s="1"/>
  <c r="BC4" i="22" s="1"/>
  <c r="AE4" i="21"/>
  <c r="AF4" i="21" s="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B4" i="21" s="1"/>
  <c r="BC4" i="21" s="1"/>
  <c r="AE4" i="26"/>
  <c r="AF4" i="26" s="1"/>
  <c r="AG4" i="26" s="1"/>
  <c r="AH4" i="26" s="1"/>
  <c r="AI4" i="26" s="1"/>
  <c r="AJ4" i="26" s="1"/>
  <c r="AK4" i="26" s="1"/>
  <c r="AL4" i="26" s="1"/>
  <c r="AM4" i="26" s="1"/>
  <c r="AN4" i="26" s="1"/>
  <c r="AO4" i="26" s="1"/>
  <c r="AP4" i="26" s="1"/>
  <c r="AQ4" i="26" s="1"/>
  <c r="AR4" i="26" s="1"/>
  <c r="AS4" i="26" s="1"/>
  <c r="AT4" i="26" s="1"/>
  <c r="AU4" i="26" s="1"/>
  <c r="AV4" i="26" s="1"/>
  <c r="AW4" i="26" s="1"/>
  <c r="AX4" i="26" s="1"/>
  <c r="AY4" i="26" s="1"/>
  <c r="AZ4" i="26" s="1"/>
  <c r="BA4" i="26" s="1"/>
  <c r="BB4" i="26" s="1"/>
  <c r="BC4" i="26" s="1"/>
  <c r="AE4" i="38"/>
  <c r="AF4" i="38" s="1"/>
  <c r="AG4" i="38" s="1"/>
  <c r="AH4" i="38" s="1"/>
  <c r="AI4" i="38" s="1"/>
  <c r="AJ4" i="38" s="1"/>
  <c r="AK4" i="38" s="1"/>
  <c r="AL4" i="38" s="1"/>
  <c r="AM4" i="38" s="1"/>
  <c r="AN4" i="38" s="1"/>
  <c r="AO4" i="38" s="1"/>
  <c r="AP4" i="38" s="1"/>
  <c r="AQ4" i="38" s="1"/>
  <c r="AR4" i="38" s="1"/>
  <c r="AS4" i="38" s="1"/>
  <c r="AT4" i="38" s="1"/>
  <c r="AU4" i="38" s="1"/>
  <c r="AV4" i="38" s="1"/>
  <c r="AW4" i="38" s="1"/>
  <c r="AX4" i="38" s="1"/>
  <c r="AY4" i="38" s="1"/>
  <c r="AZ4" i="38" s="1"/>
  <c r="BA4" i="38" s="1"/>
  <c r="BB4" i="38" s="1"/>
  <c r="BC4" i="38" s="1"/>
  <c r="AE4" i="39"/>
  <c r="AF4" i="39" s="1"/>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BA4" i="39" s="1"/>
  <c r="BB4" i="39" s="1"/>
  <c r="BC4" i="39" s="1"/>
  <c r="AE4" i="37"/>
  <c r="AF4" i="37" s="1"/>
  <c r="AG4" i="37" s="1"/>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B4" i="37" s="1"/>
  <c r="BC4" i="37" s="1"/>
  <c r="AE4" i="36"/>
  <c r="AF4" i="36" s="1"/>
  <c r="AG4" i="36" s="1"/>
  <c r="AH4" i="36" s="1"/>
  <c r="AI4" i="36" s="1"/>
  <c r="AJ4" i="36" s="1"/>
  <c r="AK4" i="36" s="1"/>
  <c r="AL4" i="36"/>
  <c r="AM4" i="36" s="1"/>
  <c r="AN4" i="36" s="1"/>
  <c r="AO4" i="36" s="1"/>
  <c r="AP4" i="36" s="1"/>
  <c r="AQ4" i="36" s="1"/>
  <c r="AR4" i="36" s="1"/>
  <c r="AS4" i="36" s="1"/>
  <c r="AT4" i="36" s="1"/>
  <c r="AU4" i="36" s="1"/>
  <c r="AV4" i="36" s="1"/>
  <c r="AW4" i="36" s="1"/>
  <c r="AX4" i="36" s="1"/>
  <c r="AY4" i="36" s="1"/>
  <c r="AZ4" i="36" s="1"/>
  <c r="BA4" i="36" s="1"/>
  <c r="BB4" i="36" s="1"/>
  <c r="BC4" i="36" s="1"/>
  <c r="AE4" i="35"/>
  <c r="AF4" i="35"/>
  <c r="AG4" i="35" s="1"/>
  <c r="AH4" i="35" s="1"/>
  <c r="AI4" i="35" s="1"/>
  <c r="AJ4" i="35" s="1"/>
  <c r="AK4" i="35" s="1"/>
  <c r="AL4" i="35" s="1"/>
  <c r="AM4" i="35" s="1"/>
  <c r="AN4" i="35" s="1"/>
  <c r="AO4" i="35" s="1"/>
  <c r="AP4" i="35" s="1"/>
  <c r="AQ4" i="35" s="1"/>
  <c r="AR4" i="35" s="1"/>
  <c r="AS4" i="35" s="1"/>
  <c r="AT4" i="35" s="1"/>
  <c r="AU4" i="35" s="1"/>
  <c r="AV4" i="35" s="1"/>
  <c r="AW4" i="35" s="1"/>
  <c r="AX4" i="35" s="1"/>
  <c r="AY4" i="35" s="1"/>
  <c r="AZ4" i="35" s="1"/>
  <c r="BA4" i="35" s="1"/>
  <c r="BB4" i="35" s="1"/>
  <c r="BC4" i="35" s="1"/>
  <c r="AE4" i="43"/>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AE4" i="42"/>
  <c r="AF4" i="42" s="1"/>
  <c r="AG4" i="42" s="1"/>
  <c r="AH4" i="42" s="1"/>
  <c r="AI4" i="42"/>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AE4" i="49"/>
  <c r="AF4" i="49"/>
  <c r="AG4" i="49" s="1"/>
  <c r="AH4" i="49" s="1"/>
  <c r="AI4" i="49" s="1"/>
  <c r="AJ4" i="49" s="1"/>
  <c r="AK4" i="49" s="1"/>
  <c r="AL4" i="49" s="1"/>
  <c r="AM4" i="49" s="1"/>
  <c r="AN4" i="49" s="1"/>
  <c r="AO4" i="49" s="1"/>
  <c r="AP4" i="49" s="1"/>
  <c r="AQ4" i="49" s="1"/>
  <c r="AR4" i="49" s="1"/>
  <c r="AS4" i="49" s="1"/>
  <c r="AT4" i="49" s="1"/>
  <c r="AU4" i="49" s="1"/>
  <c r="AV4" i="49" s="1"/>
  <c r="AW4" i="49" s="1"/>
  <c r="AX4" i="49" s="1"/>
  <c r="AY4" i="49" s="1"/>
  <c r="AZ4" i="49" s="1"/>
  <c r="BA4" i="49" s="1"/>
  <c r="BB4" i="49" s="1"/>
  <c r="BC4" i="49" s="1"/>
  <c r="AE4" i="16"/>
  <c r="AF4" i="16" s="1"/>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BA4" i="16" s="1"/>
  <c r="BB4" i="16" s="1"/>
  <c r="BC4" i="16" s="1"/>
  <c r="AE4" i="15"/>
  <c r="AF4" i="15"/>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AE4" i="1"/>
  <c r="AF4" i="1" s="1"/>
  <c r="AG4" i="1" s="1"/>
  <c r="AH4" i="1" s="1"/>
  <c r="AI4" i="1" s="1"/>
  <c r="AJ4" i="1" s="1"/>
  <c r="AK4" i="1" s="1"/>
  <c r="AL4" i="1" s="1"/>
  <c r="AM4" i="1" s="1"/>
  <c r="AN4" i="1" s="1"/>
  <c r="AO4" i="1" s="1"/>
  <c r="AP4" i="1" s="1"/>
  <c r="AQ4" i="1" s="1"/>
  <c r="AR4" i="1" s="1"/>
  <c r="AS4" i="1" s="1"/>
  <c r="AT4" i="1" s="1"/>
  <c r="AU4" i="1" s="1"/>
  <c r="AV4" i="1" s="1"/>
  <c r="AW4" i="1" s="1"/>
  <c r="AX4" i="1" s="1"/>
  <c r="AY4" i="1" s="1"/>
  <c r="AZ4" i="1" s="1"/>
  <c r="BA4" i="1" s="1"/>
  <c r="BB4" i="1" s="1"/>
  <c r="BC4" i="1" s="1"/>
  <c r="AE4" i="13"/>
  <c r="AF4" i="13" s="1"/>
  <c r="AG4" i="13" s="1"/>
  <c r="AH4" i="13" s="1"/>
  <c r="AI4" i="13" s="1"/>
  <c r="AJ4" i="13" s="1"/>
  <c r="AK4" i="13" s="1"/>
  <c r="AL4" i="13"/>
  <c r="AM4" i="13" s="1"/>
  <c r="AN4" i="13" s="1"/>
  <c r="AO4" i="13" s="1"/>
  <c r="AP4" i="13" s="1"/>
  <c r="AQ4" i="13" s="1"/>
  <c r="AR4" i="13" s="1"/>
  <c r="AS4" i="13" s="1"/>
  <c r="AT4" i="13" s="1"/>
  <c r="AU4" i="13" s="1"/>
  <c r="AV4" i="13" s="1"/>
  <c r="AW4" i="13" s="1"/>
  <c r="AX4" i="13" s="1"/>
  <c r="AY4" i="13" s="1"/>
  <c r="AZ4" i="13" s="1"/>
  <c r="BA4" i="13" s="1"/>
  <c r="BB4" i="13" s="1"/>
  <c r="BC4" i="13" s="1"/>
  <c r="BC36" i="50"/>
  <c r="BB36" i="50"/>
  <c r="BA36" i="50"/>
  <c r="AZ36" i="50"/>
  <c r="AY36" i="50"/>
  <c r="AX36" i="50"/>
  <c r="AV36" i="50"/>
  <c r="BC35" i="50"/>
  <c r="BB35" i="50"/>
  <c r="BA35" i="50"/>
  <c r="AZ35" i="50"/>
  <c r="AY35" i="50"/>
  <c r="AX35" i="50"/>
  <c r="AV35" i="50"/>
  <c r="AL35" i="50"/>
  <c r="AK35" i="50"/>
  <c r="AH35" i="50"/>
  <c r="AF35" i="50"/>
  <c r="BC34" i="50"/>
  <c r="BB34" i="50"/>
  <c r="BA34" i="50"/>
  <c r="AZ34" i="50"/>
  <c r="AY34" i="50"/>
  <c r="AX34" i="50"/>
  <c r="AV34" i="50"/>
  <c r="AU34" i="50"/>
  <c r="AT34" i="50"/>
  <c r="AS34" i="50"/>
  <c r="AR34" i="50"/>
  <c r="AP34" i="50"/>
  <c r="AO34" i="50"/>
  <c r="AN34" i="50"/>
  <c r="AL34" i="50"/>
  <c r="AK34" i="50"/>
  <c r="AJ34" i="50"/>
  <c r="AI34" i="50"/>
  <c r="AH34" i="50"/>
  <c r="AF34" i="50"/>
  <c r="BC25" i="50"/>
  <c r="BC26" i="50"/>
  <c r="BC27" i="50"/>
  <c r="BC28" i="50"/>
  <c r="BC31" i="50"/>
  <c r="BB25" i="50"/>
  <c r="BB26" i="50"/>
  <c r="BB27" i="50"/>
  <c r="BB28" i="50"/>
  <c r="BB31" i="50"/>
  <c r="BA25" i="50"/>
  <c r="BA26" i="50"/>
  <c r="BA27" i="50"/>
  <c r="BA28" i="50"/>
  <c r="BA31" i="50"/>
  <c r="AZ25" i="50"/>
  <c r="AZ26" i="50"/>
  <c r="AZ27" i="50"/>
  <c r="AZ28" i="50"/>
  <c r="AZ31" i="50"/>
  <c r="AY25" i="50"/>
  <c r="AY26" i="50"/>
  <c r="AY27" i="50"/>
  <c r="AY28" i="50"/>
  <c r="AY31" i="50"/>
  <c r="AX31" i="50"/>
  <c r="AV31" i="50"/>
  <c r="AU31" i="50"/>
  <c r="AH31" i="50"/>
  <c r="BC23" i="50"/>
  <c r="BB23" i="50"/>
  <c r="BA23" i="50"/>
  <c r="BC18" i="50"/>
  <c r="BB18" i="50"/>
  <c r="BA18" i="50"/>
  <c r="AZ18" i="50"/>
  <c r="AY18" i="50"/>
  <c r="AX18" i="50"/>
  <c r="AV18" i="50"/>
  <c r="BC15" i="50"/>
  <c r="BB15" i="50"/>
  <c r="BA15" i="50"/>
  <c r="AZ15" i="50"/>
  <c r="AY15" i="50"/>
  <c r="AX15" i="50"/>
  <c r="AV15" i="50"/>
  <c r="BB7" i="50"/>
  <c r="AZ7" i="50"/>
  <c r="BC6" i="17"/>
  <c r="BB6" i="17"/>
  <c r="BB14" i="17"/>
  <c r="BA6" i="17"/>
  <c r="AZ6" i="17"/>
  <c r="AZ11" i="17"/>
  <c r="AY6" i="17"/>
  <c r="AX6" i="17"/>
  <c r="AX11" i="17"/>
  <c r="AX14" i="17"/>
  <c r="AK11" i="17"/>
  <c r="AG14" i="17"/>
  <c r="BC17" i="17"/>
  <c r="BB17" i="17"/>
  <c r="BA17" i="17"/>
  <c r="AZ17" i="17"/>
  <c r="AY17" i="17"/>
  <c r="AX17" i="17"/>
  <c r="AV17" i="17"/>
  <c r="AT17" i="17"/>
  <c r="AQ17" i="17"/>
  <c r="AO17" i="17"/>
  <c r="AN17" i="17"/>
  <c r="AM17" i="17"/>
  <c r="AL17" i="17"/>
  <c r="AJ17" i="17"/>
  <c r="AI17" i="17"/>
  <c r="AH17" i="17"/>
  <c r="AG17" i="17"/>
  <c r="AF17" i="17"/>
  <c r="BC12" i="17"/>
  <c r="BB12" i="17"/>
  <c r="BA12" i="17"/>
  <c r="AZ12" i="17"/>
  <c r="AZ13" i="17" s="1"/>
  <c r="AY12" i="17"/>
  <c r="AX12" i="17"/>
  <c r="AV12" i="17"/>
  <c r="AU12" i="17"/>
  <c r="AT12" i="17"/>
  <c r="AS12" i="17"/>
  <c r="AQ12" i="17"/>
  <c r="AK12" i="17"/>
  <c r="AK13" i="17" s="1"/>
  <c r="AH12" i="17"/>
  <c r="AG12" i="17"/>
  <c r="AF12" i="17"/>
  <c r="BC10" i="17"/>
  <c r="BB10" i="17"/>
  <c r="BA10" i="17"/>
  <c r="AZ10" i="17"/>
  <c r="AY10" i="17"/>
  <c r="AX10" i="17"/>
  <c r="AV10" i="17"/>
  <c r="AU10" i="17"/>
  <c r="AT10" i="17"/>
  <c r="AO10" i="17"/>
  <c r="AN10" i="17"/>
  <c r="AL10" i="17"/>
  <c r="AK10" i="17"/>
  <c r="AI10" i="17"/>
  <c r="AH10" i="17"/>
  <c r="AG10" i="17"/>
  <c r="AF10" i="17"/>
  <c r="BC9" i="17"/>
  <c r="BB9" i="17"/>
  <c r="BA9" i="17"/>
  <c r="AZ9" i="17"/>
  <c r="AY9" i="17"/>
  <c r="AX9" i="17"/>
  <c r="AV9" i="17"/>
  <c r="AT9" i="17"/>
  <c r="AS9" i="17"/>
  <c r="AM9" i="17"/>
  <c r="AL9" i="17"/>
  <c r="AK9" i="17"/>
  <c r="AJ9" i="17"/>
  <c r="AI9" i="17"/>
  <c r="AH9" i="17"/>
  <c r="AG9" i="17"/>
  <c r="BC23" i="18"/>
  <c r="BB10" i="18"/>
  <c r="BB18" i="18"/>
  <c r="BB23" i="18"/>
  <c r="BA10" i="18"/>
  <c r="BA11" i="18"/>
  <c r="BA18" i="18"/>
  <c r="BA23" i="18"/>
  <c r="AZ11" i="18"/>
  <c r="AZ23" i="18"/>
  <c r="AY10" i="18"/>
  <c r="AY23" i="18"/>
  <c r="AX18" i="18"/>
  <c r="AX23" i="18"/>
  <c r="AV23" i="18"/>
  <c r="AT10" i="18"/>
  <c r="AT23" i="18"/>
  <c r="AR23" i="18"/>
  <c r="AM23" i="18"/>
  <c r="AL23" i="18"/>
  <c r="BC19" i="18"/>
  <c r="BC20" i="18"/>
  <c r="BB19" i="18"/>
  <c r="BB20" i="18"/>
  <c r="BA19" i="18"/>
  <c r="BA20" i="18"/>
  <c r="AZ19" i="18"/>
  <c r="AZ20" i="18"/>
  <c r="AY19" i="18"/>
  <c r="AY20" i="18"/>
  <c r="AX19" i="18"/>
  <c r="AX20" i="18"/>
  <c r="AV19" i="18"/>
  <c r="AV20" i="18"/>
  <c r="AU19" i="18"/>
  <c r="AT19" i="18"/>
  <c r="AT20" i="18"/>
  <c r="AQ20" i="18"/>
  <c r="AM19" i="18"/>
  <c r="AK20" i="18"/>
  <c r="AG19" i="18"/>
  <c r="AG20" i="18"/>
  <c r="AF19" i="18"/>
  <c r="BC12" i="18"/>
  <c r="BC13" i="18"/>
  <c r="BC14" i="18"/>
  <c r="BC15" i="18"/>
  <c r="BC16" i="18"/>
  <c r="BB12" i="18"/>
  <c r="BB13" i="18"/>
  <c r="BB14" i="18"/>
  <c r="BB15" i="18"/>
  <c r="BB16" i="18"/>
  <c r="BA12" i="18"/>
  <c r="BA13" i="18"/>
  <c r="BA14" i="18"/>
  <c r="BA15" i="18"/>
  <c r="BA16" i="18"/>
  <c r="AZ12" i="18"/>
  <c r="AZ13" i="18"/>
  <c r="AZ14" i="18"/>
  <c r="AZ15" i="18"/>
  <c r="AZ16" i="18"/>
  <c r="AY12" i="18"/>
  <c r="AY13" i="18"/>
  <c r="AY14" i="18"/>
  <c r="AY15" i="18"/>
  <c r="AY16" i="18"/>
  <c r="AX12" i="18"/>
  <c r="AX13" i="18"/>
  <c r="AX14" i="18"/>
  <c r="AX15" i="18"/>
  <c r="AX16" i="18"/>
  <c r="AV12" i="18"/>
  <c r="AV13" i="18"/>
  <c r="AV14" i="18"/>
  <c r="AV15" i="18"/>
  <c r="AV16" i="18"/>
  <c r="AU13" i="18"/>
  <c r="AU14" i="18"/>
  <c r="AU16" i="18"/>
  <c r="AT12" i="18"/>
  <c r="AT13" i="18"/>
  <c r="AT14" i="18"/>
  <c r="AT15" i="18"/>
  <c r="AT16" i="18"/>
  <c r="AR12" i="18"/>
  <c r="AQ14" i="18"/>
  <c r="AQ16" i="18"/>
  <c r="AN13" i="18"/>
  <c r="AN14" i="18"/>
  <c r="AN15" i="18"/>
  <c r="AM16" i="18"/>
  <c r="AL13" i="18"/>
  <c r="AL15" i="18"/>
  <c r="AK15" i="18"/>
  <c r="AJ13" i="18"/>
  <c r="AJ16" i="18"/>
  <c r="AH14" i="18"/>
  <c r="AH16" i="18"/>
  <c r="AF14" i="18"/>
  <c r="AF16" i="18"/>
  <c r="BC8" i="18"/>
  <c r="BC9" i="18" s="1"/>
  <c r="BB8" i="18"/>
  <c r="BB9" i="18" s="1"/>
  <c r="BA8" i="18"/>
  <c r="AZ8" i="18"/>
  <c r="AZ9" i="18" s="1"/>
  <c r="AY8" i="18"/>
  <c r="AX8" i="18"/>
  <c r="AX9" i="18" s="1"/>
  <c r="AV8" i="18"/>
  <c r="AU8" i="18"/>
  <c r="AT8" i="18"/>
  <c r="AN8" i="18"/>
  <c r="AL8" i="18"/>
  <c r="AK8" i="18"/>
  <c r="BC9" i="20"/>
  <c r="BC39" i="20"/>
  <c r="BB39" i="20"/>
  <c r="BA9" i="20"/>
  <c r="BA17" i="20"/>
  <c r="BA39" i="20"/>
  <c r="AY9" i="20"/>
  <c r="AY39" i="20"/>
  <c r="AX6" i="20"/>
  <c r="AX8" i="20" s="1"/>
  <c r="AX39" i="20"/>
  <c r="AU39" i="20"/>
  <c r="AT39" i="20"/>
  <c r="AS39" i="20"/>
  <c r="AR39" i="20"/>
  <c r="AQ9" i="20"/>
  <c r="AQ39" i="20"/>
  <c r="AP39" i="20"/>
  <c r="AN39" i="20"/>
  <c r="AM39" i="20"/>
  <c r="AL17" i="20"/>
  <c r="AL39" i="20"/>
  <c r="AK13" i="20"/>
  <c r="AK27" i="20"/>
  <c r="AK39" i="20"/>
  <c r="AJ6" i="20"/>
  <c r="AJ8" i="20" s="1"/>
  <c r="AJ13" i="20"/>
  <c r="AI13" i="20"/>
  <c r="AH39" i="20"/>
  <c r="AG6" i="20"/>
  <c r="AG13" i="20"/>
  <c r="AG17" i="20"/>
  <c r="AF9" i="20"/>
  <c r="AF13" i="20"/>
  <c r="BC28" i="20"/>
  <c r="BC29" i="20"/>
  <c r="BC30" i="20"/>
  <c r="BC31" i="20"/>
  <c r="BC32" i="20"/>
  <c r="BC34" i="20"/>
  <c r="BC35" i="20"/>
  <c r="BC36" i="20"/>
  <c r="BB28" i="20"/>
  <c r="BB29" i="20"/>
  <c r="BB30" i="20"/>
  <c r="BB31" i="20"/>
  <c r="BB32" i="20"/>
  <c r="BB33" i="20"/>
  <c r="BB34" i="20"/>
  <c r="BB35" i="20"/>
  <c r="BB36" i="20"/>
  <c r="BA28" i="20"/>
  <c r="BA29" i="20"/>
  <c r="BA30" i="20"/>
  <c r="BA31" i="20"/>
  <c r="BA32" i="20"/>
  <c r="BA33" i="20"/>
  <c r="BA34" i="20"/>
  <c r="BA35" i="20"/>
  <c r="BA36" i="20"/>
  <c r="AZ28" i="20"/>
  <c r="AZ31" i="20"/>
  <c r="AZ32" i="20"/>
  <c r="AZ33" i="20"/>
  <c r="AZ34" i="20"/>
  <c r="AZ35" i="20"/>
  <c r="AZ36" i="20"/>
  <c r="AY28" i="20"/>
  <c r="AY29" i="20"/>
  <c r="AY30" i="20"/>
  <c r="AY31" i="20"/>
  <c r="AY32" i="20"/>
  <c r="AY33" i="20"/>
  <c r="AY34" i="20"/>
  <c r="AY35" i="20"/>
  <c r="AY36" i="20"/>
  <c r="AX29" i="20"/>
  <c r="AX30" i="20"/>
  <c r="AX31" i="20"/>
  <c r="AX32" i="20"/>
  <c r="AX33" i="20"/>
  <c r="AX35" i="20"/>
  <c r="AX36" i="20"/>
  <c r="AV28" i="20"/>
  <c r="AV31" i="20"/>
  <c r="AV32" i="20"/>
  <c r="AV33" i="20"/>
  <c r="AV35" i="20"/>
  <c r="AV36" i="20"/>
  <c r="AU28" i="20"/>
  <c r="AU29" i="20"/>
  <c r="AU30" i="20"/>
  <c r="AU32" i="20"/>
  <c r="AU33" i="20"/>
  <c r="AU35" i="20"/>
  <c r="AU36" i="20"/>
  <c r="AT28" i="20"/>
  <c r="AT31" i="20"/>
  <c r="AT32" i="20"/>
  <c r="AT33" i="20"/>
  <c r="AT34" i="20"/>
  <c r="AT35" i="20"/>
  <c r="AT36" i="20"/>
  <c r="AS28" i="20"/>
  <c r="AS29" i="20"/>
  <c r="AS30" i="20"/>
  <c r="AS31" i="20"/>
  <c r="AS32" i="20"/>
  <c r="AS34" i="20"/>
  <c r="AS36" i="20"/>
  <c r="AR28" i="20"/>
  <c r="AR29" i="20"/>
  <c r="AR30" i="20"/>
  <c r="AR31" i="20"/>
  <c r="AR33" i="20"/>
  <c r="AR34" i="20"/>
  <c r="AQ28" i="20"/>
  <c r="AQ29" i="20"/>
  <c r="AQ30" i="20"/>
  <c r="AQ31" i="20"/>
  <c r="AQ32" i="20"/>
  <c r="AQ33" i="20"/>
  <c r="AQ34" i="20"/>
  <c r="AQ35" i="20"/>
  <c r="AQ36" i="20"/>
  <c r="AP29" i="20"/>
  <c r="AP30" i="20"/>
  <c r="AP31" i="20"/>
  <c r="AP32" i="20"/>
  <c r="AP33" i="20"/>
  <c r="AP34" i="20"/>
  <c r="AP35" i="20"/>
  <c r="AO28" i="20"/>
  <c r="AO29" i="20"/>
  <c r="AO30" i="20"/>
  <c r="AO31" i="20"/>
  <c r="AO32" i="20"/>
  <c r="AO34" i="20"/>
  <c r="AO35" i="20"/>
  <c r="AN28" i="20"/>
  <c r="AN29" i="20"/>
  <c r="AN30" i="20"/>
  <c r="AN31" i="20"/>
  <c r="AN32" i="20"/>
  <c r="AN33" i="20"/>
  <c r="AN34" i="20"/>
  <c r="AN35" i="20"/>
  <c r="AN36" i="20"/>
  <c r="AM29" i="20"/>
  <c r="AM30" i="20"/>
  <c r="AM31" i="20"/>
  <c r="AM32" i="20"/>
  <c r="AM33" i="20"/>
  <c r="AM34" i="20"/>
  <c r="AM35" i="20"/>
  <c r="AM36" i="20"/>
  <c r="AL28" i="20"/>
  <c r="AL29" i="20"/>
  <c r="AL30" i="20"/>
  <c r="AL31" i="20"/>
  <c r="AL32" i="20"/>
  <c r="AL34" i="20"/>
  <c r="AL35" i="20"/>
  <c r="AL36" i="20"/>
  <c r="AK28" i="20"/>
  <c r="AK29" i="20"/>
  <c r="AK30" i="20"/>
  <c r="AK31" i="20"/>
  <c r="AK32" i="20"/>
  <c r="AK33" i="20"/>
  <c r="AK34" i="20"/>
  <c r="AK35" i="20"/>
  <c r="AK36" i="20"/>
  <c r="AJ28" i="20"/>
  <c r="AJ29" i="20"/>
  <c r="AJ30" i="20"/>
  <c r="AJ31" i="20"/>
  <c r="AJ34" i="20"/>
  <c r="AJ35" i="20"/>
  <c r="AJ36" i="20"/>
  <c r="AI28" i="20"/>
  <c r="AI29" i="20"/>
  <c r="AI30" i="20"/>
  <c r="AI31" i="20"/>
  <c r="AI34" i="20"/>
  <c r="AI35" i="20"/>
  <c r="AI36" i="20"/>
  <c r="AH28" i="20"/>
  <c r="AH29" i="20"/>
  <c r="AH30" i="20"/>
  <c r="AH31" i="20"/>
  <c r="AH32" i="20"/>
  <c r="AH33" i="20"/>
  <c r="AH34" i="20"/>
  <c r="AH35" i="20"/>
  <c r="AH36" i="20"/>
  <c r="AG28" i="20"/>
  <c r="AG29" i="20"/>
  <c r="AG30" i="20"/>
  <c r="AG31" i="20"/>
  <c r="AG33" i="20"/>
  <c r="AG34" i="20"/>
  <c r="AG35" i="20"/>
  <c r="AG36" i="20"/>
  <c r="AF28" i="20"/>
  <c r="AF29" i="20"/>
  <c r="AF30" i="20"/>
  <c r="AF32" i="20"/>
  <c r="AF33" i="20"/>
  <c r="AF34" i="20"/>
  <c r="AF35" i="20"/>
  <c r="AF36" i="20"/>
  <c r="BC18" i="20"/>
  <c r="BC19" i="20"/>
  <c r="BC20" i="20"/>
  <c r="BC21" i="20"/>
  <c r="BC22" i="20"/>
  <c r="BC23" i="20"/>
  <c r="BC24" i="20"/>
  <c r="BC25" i="20"/>
  <c r="BB18" i="20"/>
  <c r="BB19" i="20"/>
  <c r="BB20" i="20"/>
  <c r="BB21" i="20"/>
  <c r="BB22" i="20"/>
  <c r="BB23" i="20"/>
  <c r="BB24" i="20"/>
  <c r="BB25" i="20"/>
  <c r="BA18" i="20"/>
  <c r="BA19" i="20"/>
  <c r="BA20" i="20"/>
  <c r="BA21" i="20"/>
  <c r="BA22" i="20"/>
  <c r="BA23" i="20"/>
  <c r="BA24" i="20"/>
  <c r="BA25" i="20"/>
  <c r="AZ18" i="20"/>
  <c r="AZ19" i="20"/>
  <c r="AZ20" i="20"/>
  <c r="AZ21" i="20"/>
  <c r="AZ22" i="20"/>
  <c r="AZ23" i="20"/>
  <c r="AZ24" i="20"/>
  <c r="AZ25" i="20"/>
  <c r="AY18" i="20"/>
  <c r="AY19" i="20"/>
  <c r="AY21" i="20"/>
  <c r="AY22" i="20"/>
  <c r="AY23" i="20"/>
  <c r="AY24" i="20"/>
  <c r="AY25" i="20"/>
  <c r="AX18" i="20"/>
  <c r="AX19" i="20"/>
  <c r="AX20" i="20"/>
  <c r="AX21" i="20"/>
  <c r="AX22" i="20"/>
  <c r="AX23" i="20"/>
  <c r="AX24" i="20"/>
  <c r="AX25" i="20"/>
  <c r="AV24" i="20"/>
  <c r="AV25" i="20"/>
  <c r="AU20" i="20"/>
  <c r="AU22" i="20"/>
  <c r="AU23" i="20"/>
  <c r="AU24" i="20"/>
  <c r="AT18" i="20"/>
  <c r="AT19" i="20"/>
  <c r="AT20" i="20"/>
  <c r="AT21" i="20"/>
  <c r="AT22" i="20"/>
  <c r="AT23" i="20"/>
  <c r="AT24" i="20"/>
  <c r="AT25" i="20"/>
  <c r="AS19" i="20"/>
  <c r="AS20" i="20"/>
  <c r="AS21" i="20"/>
  <c r="AS22" i="20"/>
  <c r="AS23" i="20"/>
  <c r="AS24" i="20"/>
  <c r="AS25" i="20"/>
  <c r="AR19" i="20"/>
  <c r="AR20" i="20"/>
  <c r="AR21" i="20"/>
  <c r="AR22" i="20"/>
  <c r="AR23" i="20"/>
  <c r="AR24" i="20"/>
  <c r="AR25" i="20"/>
  <c r="AQ18" i="20"/>
  <c r="AQ19" i="20"/>
  <c r="AQ20" i="20"/>
  <c r="AQ21" i="20"/>
  <c r="AQ22" i="20"/>
  <c r="AQ23" i="20"/>
  <c r="AQ24" i="20"/>
  <c r="AP19" i="20"/>
  <c r="AP20" i="20"/>
  <c r="AP21" i="20"/>
  <c r="AP22" i="20"/>
  <c r="AP23" i="20"/>
  <c r="AP24" i="20"/>
  <c r="AP25" i="20"/>
  <c r="AO20" i="20"/>
  <c r="AO21" i="20"/>
  <c r="AO22" i="20"/>
  <c r="AO23" i="20"/>
  <c r="AO24" i="20"/>
  <c r="AO25" i="20"/>
  <c r="AN18" i="20"/>
  <c r="AN19" i="20"/>
  <c r="AN20" i="20"/>
  <c r="AN21" i="20"/>
  <c r="AN22" i="20"/>
  <c r="AN23" i="20"/>
  <c r="AN24" i="20"/>
  <c r="AN25" i="20"/>
  <c r="AM18" i="20"/>
  <c r="AM19" i="20"/>
  <c r="AM20" i="20"/>
  <c r="AM21" i="20"/>
  <c r="AM22" i="20"/>
  <c r="AM23" i="20"/>
  <c r="AM24" i="20"/>
  <c r="AM25" i="20"/>
  <c r="AL18" i="20"/>
  <c r="AL19" i="20"/>
  <c r="AL20" i="20"/>
  <c r="AL21" i="20"/>
  <c r="AL22" i="20"/>
  <c r="AL23" i="20"/>
  <c r="AL24" i="20"/>
  <c r="AL25" i="20"/>
  <c r="AK19" i="20"/>
  <c r="AK20" i="20"/>
  <c r="AK21" i="20"/>
  <c r="AK22" i="20"/>
  <c r="AK23" i="20"/>
  <c r="AK24" i="20"/>
  <c r="AK25" i="20"/>
  <c r="AJ18" i="20"/>
  <c r="AJ20" i="20"/>
  <c r="AJ21" i="20"/>
  <c r="AJ22" i="20"/>
  <c r="AJ23" i="20"/>
  <c r="AJ24" i="20"/>
  <c r="AJ25" i="20"/>
  <c r="AI18" i="20"/>
  <c r="AI19" i="20"/>
  <c r="AI20" i="20"/>
  <c r="AI21" i="20"/>
  <c r="AI22" i="20"/>
  <c r="AI23" i="20"/>
  <c r="AI24" i="20"/>
  <c r="AI25" i="20"/>
  <c r="AH18" i="20"/>
  <c r="AH19" i="20"/>
  <c r="AH21" i="20"/>
  <c r="AH22" i="20"/>
  <c r="AH23" i="20"/>
  <c r="AH24" i="20"/>
  <c r="AH25" i="20"/>
  <c r="AG18" i="20"/>
  <c r="AG19" i="20"/>
  <c r="AG20" i="20"/>
  <c r="AG21" i="20"/>
  <c r="AG22" i="20"/>
  <c r="AG23" i="20"/>
  <c r="AG24" i="20"/>
  <c r="AG25" i="20"/>
  <c r="AF18" i="20"/>
  <c r="AF20" i="20"/>
  <c r="AF21" i="20"/>
  <c r="AF22" i="20"/>
  <c r="AF23" i="20"/>
  <c r="AF24" i="20"/>
  <c r="AF25" i="20"/>
  <c r="BC14" i="20"/>
  <c r="BB14" i="20"/>
  <c r="BA14" i="20"/>
  <c r="AZ14" i="20"/>
  <c r="AY14" i="20"/>
  <c r="AX14" i="20"/>
  <c r="AT14" i="20"/>
  <c r="AS14" i="20"/>
  <c r="AR14" i="20"/>
  <c r="AQ14" i="20"/>
  <c r="AO14" i="20"/>
  <c r="AN14" i="20"/>
  <c r="AM14" i="20"/>
  <c r="AL14" i="20"/>
  <c r="AK14" i="20"/>
  <c r="AJ14" i="20"/>
  <c r="AI14" i="20"/>
  <c r="AH14" i="20"/>
  <c r="AG14" i="20"/>
  <c r="AF14" i="20"/>
  <c r="BC12" i="20"/>
  <c r="BB12" i="20"/>
  <c r="BA12" i="20"/>
  <c r="AZ12" i="20"/>
  <c r="AY12" i="20"/>
  <c r="AX12" i="20"/>
  <c r="AV12" i="20"/>
  <c r="AT12" i="20"/>
  <c r="AS12" i="20"/>
  <c r="AR12" i="20"/>
  <c r="AQ12" i="20"/>
  <c r="AP12" i="20"/>
  <c r="AO12" i="20"/>
  <c r="AL12" i="20"/>
  <c r="AJ12" i="20"/>
  <c r="AG12" i="20"/>
  <c r="AF12" i="20"/>
  <c r="BC11" i="20"/>
  <c r="BB11" i="20"/>
  <c r="BA11" i="20"/>
  <c r="AZ11" i="20"/>
  <c r="AY11" i="20"/>
  <c r="AX11" i="20"/>
  <c r="AV11" i="20"/>
  <c r="AT11" i="20"/>
  <c r="AS11" i="20"/>
  <c r="AR11" i="20"/>
  <c r="AQ11" i="20"/>
  <c r="AP11" i="20"/>
  <c r="AO11" i="20"/>
  <c r="AM11" i="20"/>
  <c r="AL11" i="20"/>
  <c r="AK11" i="20"/>
  <c r="AJ11" i="20"/>
  <c r="AI11" i="20"/>
  <c r="AH11" i="20"/>
  <c r="AG11" i="20"/>
  <c r="AF11" i="20"/>
  <c r="BC10" i="20"/>
  <c r="BA10" i="20"/>
  <c r="AY10" i="20"/>
  <c r="AU10" i="20"/>
  <c r="AS10" i="20"/>
  <c r="AQ10" i="20"/>
  <c r="AM10" i="20"/>
  <c r="AJ10" i="20"/>
  <c r="AI10" i="20"/>
  <c r="AH10" i="20"/>
  <c r="AF10" i="20"/>
  <c r="BC5" i="6"/>
  <c r="BB5" i="6"/>
  <c r="BA5" i="6"/>
  <c r="AZ5" i="6"/>
  <c r="AY5" i="6"/>
  <c r="AX5" i="6"/>
  <c r="AV5" i="6"/>
  <c r="AT5" i="6"/>
  <c r="BC6" i="7"/>
  <c r="BC10" i="7"/>
  <c r="BC11" i="7"/>
  <c r="BB6" i="7"/>
  <c r="BB10" i="7"/>
  <c r="BB11" i="7"/>
  <c r="BA6" i="7"/>
  <c r="BA10" i="7"/>
  <c r="BA11" i="7"/>
  <c r="AZ6" i="7"/>
  <c r="AZ10" i="7"/>
  <c r="AZ11" i="7"/>
  <c r="AY6" i="7"/>
  <c r="AY10" i="7"/>
  <c r="AY11" i="7"/>
  <c r="AX6" i="7"/>
  <c r="AX10" i="7"/>
  <c r="AX11" i="7"/>
  <c r="AX13" i="7" s="1"/>
  <c r="AV6" i="7"/>
  <c r="AV10" i="7"/>
  <c r="AV11" i="7"/>
  <c r="AT6" i="7"/>
  <c r="AT10" i="7"/>
  <c r="AT11" i="7"/>
  <c r="AR6" i="7"/>
  <c r="AR11" i="7"/>
  <c r="AQ6" i="7"/>
  <c r="AQ11" i="7"/>
  <c r="AO6" i="7"/>
  <c r="AL6" i="7"/>
  <c r="AL10" i="7"/>
  <c r="AL11" i="7"/>
  <c r="AL13" i="7" s="1"/>
  <c r="AK6" i="7"/>
  <c r="AK10" i="7"/>
  <c r="AK11" i="7"/>
  <c r="AK13" i="7" s="1"/>
  <c r="AJ6" i="7"/>
  <c r="AJ10" i="7"/>
  <c r="AJ11" i="7"/>
  <c r="AI6" i="7"/>
  <c r="AI11" i="7"/>
  <c r="AH6" i="7"/>
  <c r="AH10" i="7"/>
  <c r="AH11" i="7"/>
  <c r="AH13" i="7" s="1"/>
  <c r="AG6" i="7"/>
  <c r="AG10" i="7"/>
  <c r="AG11" i="7"/>
  <c r="AF6" i="7"/>
  <c r="AF10" i="7"/>
  <c r="AF11" i="7"/>
  <c r="BB13" i="7"/>
  <c r="AG13" i="7"/>
  <c r="BA9" i="7"/>
  <c r="AZ9" i="7"/>
  <c r="AX9" i="7"/>
  <c r="AO9" i="7"/>
  <c r="AF9" i="7"/>
  <c r="BC5" i="10"/>
  <c r="BB5" i="10"/>
  <c r="BA5" i="10"/>
  <c r="AZ5" i="10"/>
  <c r="AY5" i="10"/>
  <c r="AX5" i="10"/>
  <c r="AV5" i="10"/>
  <c r="AT5" i="10"/>
  <c r="BC6" i="9"/>
  <c r="BC8" i="9"/>
  <c r="BC11" i="9"/>
  <c r="BB6" i="9"/>
  <c r="BB8" i="9"/>
  <c r="BB11" i="9"/>
  <c r="BA6" i="9"/>
  <c r="BA8" i="9"/>
  <c r="BA10" i="9" s="1"/>
  <c r="BA11" i="9"/>
  <c r="BA13" i="9" s="1"/>
  <c r="AZ6" i="9"/>
  <c r="AZ8" i="9"/>
  <c r="AZ10" i="9" s="1"/>
  <c r="AZ11" i="9"/>
  <c r="AY6" i="9"/>
  <c r="AY8" i="9"/>
  <c r="AY10" i="9" s="1"/>
  <c r="AY11" i="9"/>
  <c r="AX6" i="9"/>
  <c r="AX8" i="9"/>
  <c r="AX10" i="9" s="1"/>
  <c r="AX11" i="9"/>
  <c r="AV6" i="9"/>
  <c r="AV8" i="9"/>
  <c r="AV11" i="9"/>
  <c r="AV13" i="9" s="1"/>
  <c r="AT8" i="9"/>
  <c r="AT11" i="9"/>
  <c r="AT13" i="9" s="1"/>
  <c r="AR8" i="9"/>
  <c r="AR10" i="9" s="1"/>
  <c r="AQ8" i="9"/>
  <c r="AN8" i="9"/>
  <c r="AN11" i="9"/>
  <c r="AL8" i="9"/>
  <c r="AL10" i="9" s="1"/>
  <c r="AL11" i="9"/>
  <c r="AL13" i="9" s="1"/>
  <c r="AK6" i="9"/>
  <c r="AK8" i="9"/>
  <c r="AK10" i="9" s="1"/>
  <c r="AK11" i="9"/>
  <c r="AJ6" i="9"/>
  <c r="AJ8" i="9"/>
  <c r="AJ10" i="9" s="1"/>
  <c r="AJ11" i="9"/>
  <c r="AI6" i="9"/>
  <c r="AI8" i="9"/>
  <c r="AI10" i="9" s="1"/>
  <c r="AI11" i="9"/>
  <c r="AH6" i="9"/>
  <c r="AH8" i="9"/>
  <c r="AH11" i="9"/>
  <c r="AG6" i="9"/>
  <c r="AG8" i="9"/>
  <c r="AG10" i="9" s="1"/>
  <c r="AG11" i="9"/>
  <c r="AF6" i="9"/>
  <c r="AF8" i="9"/>
  <c r="AF10" i="9" s="1"/>
  <c r="AF11" i="9"/>
  <c r="AG13" i="9"/>
  <c r="BC5" i="31"/>
  <c r="BC6" i="31"/>
  <c r="BC8" i="31"/>
  <c r="BC9" i="31"/>
  <c r="BC10" i="31"/>
  <c r="BC12" i="31"/>
  <c r="BB5" i="31"/>
  <c r="BB6" i="31"/>
  <c r="BB8" i="31"/>
  <c r="BB9" i="31"/>
  <c r="BB10" i="31"/>
  <c r="BB12" i="31"/>
  <c r="BA5" i="31"/>
  <c r="BA6" i="31"/>
  <c r="BA8" i="31"/>
  <c r="BA9" i="31"/>
  <c r="BA10" i="31"/>
  <c r="BA12" i="31"/>
  <c r="AZ5" i="31"/>
  <c r="AZ6" i="31"/>
  <c r="AZ8" i="31"/>
  <c r="AZ9" i="31"/>
  <c r="AZ10" i="31"/>
  <c r="AZ12" i="31"/>
  <c r="AY5" i="31"/>
  <c r="AY11" i="31" s="1"/>
  <c r="AY13" i="31" s="1"/>
  <c r="AY6" i="31"/>
  <c r="AY8" i="31"/>
  <c r="AY9" i="31"/>
  <c r="AY10" i="31"/>
  <c r="AY12" i="31"/>
  <c r="AX5" i="31"/>
  <c r="AX6" i="31"/>
  <c r="AX8" i="31"/>
  <c r="AX9" i="31"/>
  <c r="AX10" i="31"/>
  <c r="AX12" i="31"/>
  <c r="AV12" i="31"/>
  <c r="AU12" i="31"/>
  <c r="AT5" i="31"/>
  <c r="AT6" i="31"/>
  <c r="AT8" i="31"/>
  <c r="AT9" i="31"/>
  <c r="AT10" i="31"/>
  <c r="AT12" i="31"/>
  <c r="AS12" i="31"/>
  <c r="AR10" i="31"/>
  <c r="AR12" i="31"/>
  <c r="AQ12" i="31"/>
  <c r="AP12" i="31"/>
  <c r="AN12" i="31"/>
  <c r="AM12" i="31"/>
  <c r="AL12" i="31"/>
  <c r="AK12" i="31"/>
  <c r="AI12" i="31"/>
  <c r="AG12" i="31"/>
  <c r="AF12" i="31"/>
  <c r="BC6" i="32"/>
  <c r="BC8" i="32"/>
  <c r="BC9" i="32"/>
  <c r="BB6" i="32"/>
  <c r="BB8" i="32"/>
  <c r="BB9" i="32"/>
  <c r="BA6" i="32"/>
  <c r="BA8" i="32"/>
  <c r="BA9" i="32"/>
  <c r="BA12" i="32" s="1"/>
  <c r="AZ6" i="32"/>
  <c r="AZ8" i="32"/>
  <c r="AZ9" i="32"/>
  <c r="AY6" i="32"/>
  <c r="AY8" i="32"/>
  <c r="AY9" i="32"/>
  <c r="AX6" i="32"/>
  <c r="AX8" i="32"/>
  <c r="AX9" i="32"/>
  <c r="AT6" i="32"/>
  <c r="AT8" i="32"/>
  <c r="AT9" i="32"/>
  <c r="AT12" i="32" s="1"/>
  <c r="BC6" i="30"/>
  <c r="BC15" i="30" s="1"/>
  <c r="BC8" i="30"/>
  <c r="BC9" i="30"/>
  <c r="BB6" i="30"/>
  <c r="BB8" i="30"/>
  <c r="BB9" i="30"/>
  <c r="BA6" i="30"/>
  <c r="BA8" i="30"/>
  <c r="BA9" i="30"/>
  <c r="AZ6" i="30"/>
  <c r="AZ8" i="30"/>
  <c r="AZ9" i="30"/>
  <c r="AZ13" i="30" s="1"/>
  <c r="AY6" i="30"/>
  <c r="AY8" i="30"/>
  <c r="AY9" i="30"/>
  <c r="AX6" i="30"/>
  <c r="AX8" i="30"/>
  <c r="AX9" i="30"/>
  <c r="AV6" i="30"/>
  <c r="AV8" i="30"/>
  <c r="AV9" i="30"/>
  <c r="AT6" i="30"/>
  <c r="AT8" i="30"/>
  <c r="AT9" i="30"/>
  <c r="AS8" i="30"/>
  <c r="AQ6" i="30"/>
  <c r="AQ8" i="30"/>
  <c r="AQ9" i="30"/>
  <c r="AO6" i="30"/>
  <c r="AN6" i="30"/>
  <c r="AN8" i="30"/>
  <c r="AL6" i="30"/>
  <c r="AL9" i="30"/>
  <c r="AK8" i="30"/>
  <c r="AJ6" i="30"/>
  <c r="AJ9" i="30"/>
  <c r="AJ13" i="30" s="1"/>
  <c r="AI6" i="30"/>
  <c r="AI8" i="30"/>
  <c r="AI9" i="30"/>
  <c r="AH6" i="30"/>
  <c r="AH8" i="30"/>
  <c r="AH9" i="30"/>
  <c r="AG8" i="30"/>
  <c r="AF8" i="30"/>
  <c r="AF9" i="30"/>
  <c r="BA13" i="30"/>
  <c r="BC5" i="14"/>
  <c r="BB5" i="14"/>
  <c r="BA5" i="14"/>
  <c r="AZ5" i="14"/>
  <c r="AY5" i="14"/>
  <c r="AX5" i="14"/>
  <c r="AW5" i="14"/>
  <c r="AV5" i="14"/>
  <c r="AU5" i="14"/>
  <c r="AT5" i="14"/>
  <c r="AS5" i="14"/>
  <c r="AR5" i="14"/>
  <c r="AQ5" i="14"/>
  <c r="AP5" i="14"/>
  <c r="AO5" i="14"/>
  <c r="AN5" i="14"/>
  <c r="AM5" i="14"/>
  <c r="AL5" i="14"/>
  <c r="AK5" i="14"/>
  <c r="AJ5" i="14"/>
  <c r="AI5" i="14"/>
  <c r="AH5" i="14"/>
  <c r="AG5" i="14"/>
  <c r="AF5" i="14"/>
  <c r="BC6" i="12"/>
  <c r="BC9" i="12"/>
  <c r="BC12" i="12"/>
  <c r="BC13" i="12"/>
  <c r="BB6" i="12"/>
  <c r="BB8" i="12" s="1"/>
  <c r="BB9" i="12"/>
  <c r="BB11" i="12" s="1"/>
  <c r="BB12" i="12"/>
  <c r="BB13" i="12"/>
  <c r="BA6" i="12"/>
  <c r="BA9" i="12"/>
  <c r="BA12" i="12"/>
  <c r="BA13" i="12"/>
  <c r="AZ6" i="12"/>
  <c r="AZ8" i="12" s="1"/>
  <c r="AZ9" i="12"/>
  <c r="AZ12" i="12"/>
  <c r="AZ13" i="12"/>
  <c r="AY6" i="12"/>
  <c r="AY9" i="12"/>
  <c r="AY11" i="12" s="1"/>
  <c r="AY12" i="12"/>
  <c r="AY13" i="12"/>
  <c r="AX6" i="12"/>
  <c r="AX9" i="12"/>
  <c r="AX12" i="12"/>
  <c r="AX13" i="12"/>
  <c r="AV6" i="12"/>
  <c r="AV8" i="12" s="1"/>
  <c r="AV9" i="12"/>
  <c r="AV11" i="12" s="1"/>
  <c r="AV12" i="12"/>
  <c r="AV13" i="12"/>
  <c r="AT9" i="12"/>
  <c r="AT11" i="12" s="1"/>
  <c r="AT12" i="12"/>
  <c r="AT13" i="12"/>
  <c r="AS6" i="12"/>
  <c r="AS9" i="12"/>
  <c r="AS11" i="12" s="1"/>
  <c r="AS12" i="12"/>
  <c r="AS13" i="12"/>
  <c r="AR9" i="12"/>
  <c r="AR12" i="12"/>
  <c r="AR13" i="12"/>
  <c r="AQ9" i="12"/>
  <c r="AQ11" i="12" s="1"/>
  <c r="AQ12" i="12"/>
  <c r="AP9" i="12"/>
  <c r="AM9" i="12"/>
  <c r="AL9" i="12"/>
  <c r="AL13" i="12"/>
  <c r="AK9" i="12"/>
  <c r="AJ6" i="12"/>
  <c r="AJ8" i="12" s="1"/>
  <c r="AJ9" i="12"/>
  <c r="AJ11" i="12" s="1"/>
  <c r="AI6" i="12"/>
  <c r="AI8" i="12" s="1"/>
  <c r="AI12" i="12"/>
  <c r="AI13" i="12"/>
  <c r="AH9" i="12"/>
  <c r="AG6" i="12"/>
  <c r="AG8" i="12" s="1"/>
  <c r="AG9" i="12"/>
  <c r="AG12" i="12"/>
  <c r="AG13" i="12"/>
  <c r="AF9" i="12"/>
  <c r="AF11" i="12" s="1"/>
  <c r="AF12" i="12"/>
  <c r="AF13" i="12"/>
  <c r="BC24" i="12"/>
  <c r="BC25" i="12"/>
  <c r="BC26" i="12"/>
  <c r="BC27" i="12"/>
  <c r="BC28" i="12"/>
  <c r="BB24" i="12"/>
  <c r="BB25" i="12"/>
  <c r="BB26" i="12"/>
  <c r="BB27" i="12"/>
  <c r="BB28" i="12"/>
  <c r="BA24" i="12"/>
  <c r="BA25" i="12"/>
  <c r="BA26" i="12"/>
  <c r="BA27" i="12"/>
  <c r="BA28" i="12"/>
  <c r="AZ24" i="12"/>
  <c r="AZ25" i="12"/>
  <c r="AZ26" i="12"/>
  <c r="AZ27" i="12"/>
  <c r="AZ28" i="12"/>
  <c r="AY24" i="12"/>
  <c r="AY25" i="12"/>
  <c r="AY26" i="12"/>
  <c r="AY27" i="12"/>
  <c r="AY28" i="12"/>
  <c r="AX24" i="12"/>
  <c r="AX25" i="12"/>
  <c r="AX26" i="12"/>
  <c r="AX27" i="12"/>
  <c r="AX28" i="12"/>
  <c r="AV24" i="12"/>
  <c r="AV25" i="12"/>
  <c r="AV26" i="12"/>
  <c r="AV27" i="12"/>
  <c r="AV28" i="12"/>
  <c r="AU24" i="12"/>
  <c r="AU25" i="12"/>
  <c r="AU26" i="12"/>
  <c r="AU27" i="12"/>
  <c r="AU28" i="12"/>
  <c r="AT24" i="12"/>
  <c r="AT25" i="12"/>
  <c r="AT26" i="12"/>
  <c r="AT27" i="12"/>
  <c r="AT28" i="12"/>
  <c r="AS24" i="12"/>
  <c r="AS25" i="12"/>
  <c r="AS26" i="12"/>
  <c r="AS27" i="12"/>
  <c r="AS28" i="12"/>
  <c r="AR24" i="12"/>
  <c r="AR25" i="12"/>
  <c r="AR26" i="12"/>
  <c r="AR27" i="12"/>
  <c r="AR28" i="12"/>
  <c r="AQ24" i="12"/>
  <c r="AQ25" i="12"/>
  <c r="AQ26" i="12"/>
  <c r="AQ27" i="12"/>
  <c r="AQ28" i="12"/>
  <c r="AP24" i="12"/>
  <c r="AP25" i="12"/>
  <c r="AP26" i="12"/>
  <c r="AP27" i="12"/>
  <c r="AP28" i="12"/>
  <c r="AO24" i="12"/>
  <c r="AO25" i="12"/>
  <c r="AO26" i="12"/>
  <c r="AO27" i="12"/>
  <c r="AO28" i="12"/>
  <c r="AN24" i="12"/>
  <c r="AN25" i="12"/>
  <c r="AN26" i="12"/>
  <c r="AN27" i="12"/>
  <c r="AN28" i="12"/>
  <c r="AM24" i="12"/>
  <c r="AM25" i="12"/>
  <c r="AM26" i="12"/>
  <c r="AM27" i="12"/>
  <c r="AM28" i="12"/>
  <c r="AL24" i="12"/>
  <c r="AL25" i="12"/>
  <c r="AL26" i="12"/>
  <c r="AL27" i="12"/>
  <c r="AL28" i="12"/>
  <c r="AK24" i="12"/>
  <c r="AK25" i="12"/>
  <c r="AK26" i="12"/>
  <c r="AK27" i="12"/>
  <c r="AK28" i="12"/>
  <c r="AJ24" i="12"/>
  <c r="AJ25" i="12"/>
  <c r="AJ26" i="12"/>
  <c r="AJ27" i="12"/>
  <c r="AJ28" i="12"/>
  <c r="AI24" i="12"/>
  <c r="AI25" i="12"/>
  <c r="AI26" i="12"/>
  <c r="AI27" i="12"/>
  <c r="AI28" i="12"/>
  <c r="AH24" i="12"/>
  <c r="AH25" i="12"/>
  <c r="AH26" i="12"/>
  <c r="AH27" i="12"/>
  <c r="AH28" i="12"/>
  <c r="AG24" i="12"/>
  <c r="AG25" i="12"/>
  <c r="AG26" i="12"/>
  <c r="AG27" i="12"/>
  <c r="AG28" i="12"/>
  <c r="AF24" i="12"/>
  <c r="AF25" i="12"/>
  <c r="AF26" i="12"/>
  <c r="AF27" i="12"/>
  <c r="AF28" i="12"/>
  <c r="BC17" i="12"/>
  <c r="BC18" i="12"/>
  <c r="BC19" i="12"/>
  <c r="BC20" i="12"/>
  <c r="BC21" i="12"/>
  <c r="BB17" i="12"/>
  <c r="BB18" i="12"/>
  <c r="BB19" i="12"/>
  <c r="BB20" i="12"/>
  <c r="BB21" i="12"/>
  <c r="BA17" i="12"/>
  <c r="BA18" i="12"/>
  <c r="BA19" i="12"/>
  <c r="BA20" i="12"/>
  <c r="BA21" i="12"/>
  <c r="AZ17" i="12"/>
  <c r="AZ18" i="12"/>
  <c r="AZ19" i="12"/>
  <c r="AZ20" i="12"/>
  <c r="AZ21" i="12"/>
  <c r="AY17" i="12"/>
  <c r="AY18" i="12"/>
  <c r="AY19" i="12"/>
  <c r="AY20" i="12"/>
  <c r="AY21" i="12"/>
  <c r="AX17" i="12"/>
  <c r="AX18" i="12"/>
  <c r="AX19" i="12"/>
  <c r="AX20" i="12"/>
  <c r="AX21" i="12"/>
  <c r="AW17" i="12"/>
  <c r="AV17" i="12"/>
  <c r="AV18" i="12"/>
  <c r="AV19" i="12"/>
  <c r="AV20" i="12"/>
  <c r="AV21" i="12"/>
  <c r="AU17" i="12"/>
  <c r="AU18" i="12"/>
  <c r="AU19" i="12"/>
  <c r="AU20" i="12"/>
  <c r="AU21" i="12"/>
  <c r="AT17" i="12"/>
  <c r="AT18" i="12"/>
  <c r="AT19" i="12"/>
  <c r="AT20" i="12"/>
  <c r="AT21" i="12"/>
  <c r="AS17" i="12"/>
  <c r="AS18" i="12"/>
  <c r="AS19" i="12"/>
  <c r="AS20" i="12"/>
  <c r="AS21" i="12"/>
  <c r="AR17" i="12"/>
  <c r="AR18" i="12"/>
  <c r="AR19" i="12"/>
  <c r="AR20" i="12"/>
  <c r="AR21" i="12"/>
  <c r="AQ17" i="12"/>
  <c r="AQ18" i="12"/>
  <c r="AQ19" i="12"/>
  <c r="AQ20" i="12"/>
  <c r="AQ21" i="12"/>
  <c r="AP17" i="12"/>
  <c r="AP18" i="12"/>
  <c r="AP19" i="12"/>
  <c r="AP20" i="12"/>
  <c r="AP21" i="12"/>
  <c r="AO17" i="12"/>
  <c r="AO18" i="12"/>
  <c r="AO19" i="12"/>
  <c r="AO20" i="12"/>
  <c r="AO21" i="12"/>
  <c r="AN17" i="12"/>
  <c r="AN18" i="12"/>
  <c r="AN19" i="12"/>
  <c r="AN20" i="12"/>
  <c r="AN21" i="12"/>
  <c r="AM17" i="12"/>
  <c r="AM18" i="12"/>
  <c r="AM19" i="12"/>
  <c r="AM20" i="12"/>
  <c r="AM21" i="12"/>
  <c r="AL17" i="12"/>
  <c r="AL18" i="12"/>
  <c r="AL19" i="12"/>
  <c r="AL20" i="12"/>
  <c r="AL21" i="12"/>
  <c r="AK17" i="12"/>
  <c r="AK18" i="12"/>
  <c r="AK19" i="12"/>
  <c r="AK20" i="12"/>
  <c r="AK21" i="12"/>
  <c r="AJ17" i="12"/>
  <c r="AJ18" i="12"/>
  <c r="AJ19" i="12"/>
  <c r="AJ20" i="12"/>
  <c r="AJ21" i="12"/>
  <c r="AI17" i="12"/>
  <c r="AI18" i="12"/>
  <c r="AI19" i="12"/>
  <c r="AI20" i="12"/>
  <c r="AI21" i="12"/>
  <c r="AH17" i="12"/>
  <c r="AH18" i="12"/>
  <c r="AH19" i="12"/>
  <c r="AH20" i="12"/>
  <c r="AH21" i="12"/>
  <c r="AG17" i="12"/>
  <c r="AG18" i="12"/>
  <c r="AG19" i="12"/>
  <c r="AG20" i="12"/>
  <c r="AG21" i="12"/>
  <c r="AF17" i="12"/>
  <c r="AF18" i="12"/>
  <c r="AF19" i="12"/>
  <c r="AF20" i="12"/>
  <c r="AF21" i="12"/>
  <c r="BC11" i="12"/>
  <c r="BC8" i="12"/>
  <c r="BA8" i="12"/>
  <c r="AY8" i="12"/>
  <c r="BC6" i="22"/>
  <c r="BC7" i="22"/>
  <c r="BC10" i="22"/>
  <c r="BC11" i="22"/>
  <c r="BC34" i="22"/>
  <c r="BC36" i="22"/>
  <c r="BC37" i="22"/>
  <c r="BC38" i="22"/>
  <c r="BB6" i="22"/>
  <c r="BB34" i="22"/>
  <c r="BB36" i="22"/>
  <c r="BB37" i="22"/>
  <c r="BB38" i="22"/>
  <c r="BA7" i="22"/>
  <c r="BA11" i="22"/>
  <c r="BA27" i="22"/>
  <c r="BA34" i="22"/>
  <c r="BA36" i="22"/>
  <c r="BA37" i="22"/>
  <c r="BA38" i="22"/>
  <c r="AZ7" i="22"/>
  <c r="AZ27" i="22"/>
  <c r="AZ34" i="22"/>
  <c r="AZ36" i="22"/>
  <c r="AZ37" i="22"/>
  <c r="AZ38" i="22"/>
  <c r="AY6" i="22"/>
  <c r="AY7" i="22"/>
  <c r="AY9" i="22" s="1"/>
  <c r="AY11" i="22"/>
  <c r="AY34" i="22"/>
  <c r="AY36" i="22"/>
  <c r="AY37" i="22"/>
  <c r="AY38" i="22"/>
  <c r="AX34" i="22"/>
  <c r="AU37" i="22"/>
  <c r="AT34" i="22"/>
  <c r="AT36" i="22"/>
  <c r="AT37" i="22"/>
  <c r="AT38" i="22"/>
  <c r="AS34" i="22"/>
  <c r="AS36" i="22"/>
  <c r="AR34" i="22"/>
  <c r="AR36" i="22"/>
  <c r="AQ34" i="22"/>
  <c r="AQ36" i="22"/>
  <c r="AQ37" i="22"/>
  <c r="AQ38" i="22"/>
  <c r="AP36" i="22"/>
  <c r="AO34" i="22"/>
  <c r="AO36" i="22"/>
  <c r="AO37" i="22"/>
  <c r="AO38" i="22"/>
  <c r="AN37" i="22"/>
  <c r="AN38" i="22"/>
  <c r="AM34" i="22"/>
  <c r="AM37" i="22"/>
  <c r="AL34" i="22"/>
  <c r="AL37" i="22"/>
  <c r="AL38" i="22"/>
  <c r="AK34" i="22"/>
  <c r="AK37" i="22"/>
  <c r="AK38" i="22"/>
  <c r="AJ34" i="22"/>
  <c r="AJ36" i="22"/>
  <c r="AJ37" i="22"/>
  <c r="AJ38" i="22"/>
  <c r="AI34" i="22"/>
  <c r="AI36" i="22"/>
  <c r="AI37" i="22"/>
  <c r="AH6" i="22"/>
  <c r="AH10" i="22"/>
  <c r="AH34" i="22"/>
  <c r="AH36" i="22"/>
  <c r="AH37" i="22"/>
  <c r="AH38" i="22"/>
  <c r="AG7" i="22"/>
  <c r="AG10" i="22"/>
  <c r="AG36" i="22"/>
  <c r="AG38" i="22"/>
  <c r="AF7" i="22"/>
  <c r="AF9" i="22" s="1"/>
  <c r="AF36" i="22"/>
  <c r="AF38" i="22"/>
  <c r="BC28" i="22"/>
  <c r="BC29" i="22"/>
  <c r="BC30" i="22"/>
  <c r="BB28" i="22"/>
  <c r="BB29" i="22"/>
  <c r="BB30" i="22"/>
  <c r="BA28" i="22"/>
  <c r="BA29" i="22"/>
  <c r="BA30" i="22"/>
  <c r="AZ28" i="22"/>
  <c r="AZ29" i="22"/>
  <c r="AZ30" i="22"/>
  <c r="AY28" i="22"/>
  <c r="AY29" i="22"/>
  <c r="AY30" i="22"/>
  <c r="AW28" i="22"/>
  <c r="AT28" i="22"/>
  <c r="AT29" i="22"/>
  <c r="AT30" i="22"/>
  <c r="AS30" i="22"/>
  <c r="AR28" i="22"/>
  <c r="AQ29" i="22"/>
  <c r="AP29" i="22"/>
  <c r="AP30" i="22"/>
  <c r="AO28" i="22"/>
  <c r="AO29" i="22"/>
  <c r="AO30" i="22"/>
  <c r="AN29" i="22"/>
  <c r="AN30" i="22"/>
  <c r="AM29" i="22"/>
  <c r="AL28" i="22"/>
  <c r="AL30" i="22"/>
  <c r="AK28" i="22"/>
  <c r="AK29" i="22"/>
  <c r="AJ29" i="22"/>
  <c r="AI28" i="22"/>
  <c r="AH28" i="22"/>
  <c r="AH29" i="22"/>
  <c r="AH30" i="22"/>
  <c r="AG28" i="22"/>
  <c r="AG29" i="22"/>
  <c r="AG30" i="22"/>
  <c r="AF28" i="22"/>
  <c r="AF29" i="22"/>
  <c r="AF30" i="22"/>
  <c r="BC24" i="22"/>
  <c r="BC25" i="22"/>
  <c r="BB24" i="22"/>
  <c r="BB25" i="22"/>
  <c r="BA24" i="22"/>
  <c r="BA25" i="22"/>
  <c r="AZ24" i="22"/>
  <c r="AZ25" i="22"/>
  <c r="AY24" i="22"/>
  <c r="AY25" i="22"/>
  <c r="AU24" i="22"/>
  <c r="AT24" i="22"/>
  <c r="AT25" i="22"/>
  <c r="AR24" i="22"/>
  <c r="AR25" i="22"/>
  <c r="AQ24" i="22"/>
  <c r="AP24" i="22"/>
  <c r="AO25" i="22"/>
  <c r="AL24" i="22"/>
  <c r="AL25" i="22"/>
  <c r="AK24" i="22"/>
  <c r="AK25" i="22"/>
  <c r="AJ24" i="22"/>
  <c r="AJ25" i="22"/>
  <c r="AI24" i="22"/>
  <c r="AH24" i="22"/>
  <c r="AH25" i="22"/>
  <c r="AG24" i="22"/>
  <c r="AG25" i="22"/>
  <c r="AF24" i="22"/>
  <c r="AF25" i="22"/>
  <c r="BC13" i="22"/>
  <c r="BC15" i="22"/>
  <c r="BC16" i="22"/>
  <c r="BC17" i="22"/>
  <c r="BC19" i="22"/>
  <c r="BC20" i="22"/>
  <c r="BC21" i="22"/>
  <c r="BB13" i="22"/>
  <c r="BB15" i="22"/>
  <c r="BB16" i="22"/>
  <c r="BB17" i="22"/>
  <c r="BB19" i="22"/>
  <c r="BB20" i="22"/>
  <c r="BB21" i="22"/>
  <c r="BA13" i="22"/>
  <c r="BA15" i="22"/>
  <c r="BA16" i="22"/>
  <c r="BA17" i="22"/>
  <c r="BA19" i="22"/>
  <c r="BA20" i="22"/>
  <c r="BA21" i="22"/>
  <c r="AZ13" i="22"/>
  <c r="AZ15" i="22"/>
  <c r="AZ16" i="22"/>
  <c r="AZ17" i="22"/>
  <c r="AZ19" i="22"/>
  <c r="AZ20" i="22"/>
  <c r="AZ21" i="22"/>
  <c r="AY13" i="22"/>
  <c r="AY15" i="22"/>
  <c r="AY16" i="22"/>
  <c r="AY17" i="22"/>
  <c r="AY19" i="22"/>
  <c r="AY20" i="22"/>
  <c r="AY21" i="22"/>
  <c r="AU15" i="22"/>
  <c r="AU16" i="22"/>
  <c r="AU20" i="22"/>
  <c r="AU21" i="22"/>
  <c r="AT13" i="22"/>
  <c r="AT15" i="22"/>
  <c r="AT16" i="22"/>
  <c r="AT17" i="22"/>
  <c r="AT19" i="22"/>
  <c r="AT20" i="22"/>
  <c r="AT21" i="22"/>
  <c r="AS15" i="22"/>
  <c r="AS17" i="22"/>
  <c r="AR13" i="22"/>
  <c r="AR15" i="22"/>
  <c r="AR17" i="22"/>
  <c r="AR19" i="22"/>
  <c r="AR20" i="22"/>
  <c r="AQ15" i="22"/>
  <c r="AQ16" i="22"/>
  <c r="AQ17" i="22"/>
  <c r="AQ19" i="22"/>
  <c r="AQ20" i="22"/>
  <c r="AQ21" i="22"/>
  <c r="AP15" i="22"/>
  <c r="AO13" i="22"/>
  <c r="AO15" i="22"/>
  <c r="AO17" i="22"/>
  <c r="AO19" i="22"/>
  <c r="AO20" i="22"/>
  <c r="AO21" i="22"/>
  <c r="AN13" i="22"/>
  <c r="AN15" i="22"/>
  <c r="AN19" i="22"/>
  <c r="AM15" i="22"/>
  <c r="AM16" i="22"/>
  <c r="AL13" i="22"/>
  <c r="AL16" i="22"/>
  <c r="AL17" i="22"/>
  <c r="AL19" i="22"/>
  <c r="AL20" i="22"/>
  <c r="AL21" i="22"/>
  <c r="AK13" i="22"/>
  <c r="AK15" i="22"/>
  <c r="AK16" i="22"/>
  <c r="AK19" i="22"/>
  <c r="AJ13" i="22"/>
  <c r="AJ15" i="22"/>
  <c r="AJ17" i="22"/>
  <c r="AJ19" i="22"/>
  <c r="AJ21" i="22"/>
  <c r="AI13" i="22"/>
  <c r="AI15" i="22"/>
  <c r="AI20" i="22"/>
  <c r="AI21" i="22"/>
  <c r="AH13" i="22"/>
  <c r="AH15" i="22"/>
  <c r="AH16" i="22"/>
  <c r="AH17" i="22"/>
  <c r="AH19" i="22"/>
  <c r="AH20" i="22"/>
  <c r="AH21" i="22"/>
  <c r="AG13" i="22"/>
  <c r="AG16" i="22"/>
  <c r="AG17" i="22"/>
  <c r="AG19" i="22"/>
  <c r="AG21" i="22"/>
  <c r="AF13" i="22"/>
  <c r="AF15" i="22"/>
  <c r="AF16" i="22"/>
  <c r="AF17" i="22"/>
  <c r="AF19" i="22"/>
  <c r="AF20" i="22"/>
  <c r="AF21" i="22"/>
  <c r="BC7" i="21"/>
  <c r="BC10" i="21"/>
  <c r="BC11" i="21"/>
  <c r="BC28" i="21"/>
  <c r="BB6" i="21"/>
  <c r="BB7" i="21"/>
  <c r="BB9" i="21" s="1"/>
  <c r="BB10" i="21"/>
  <c r="BB11" i="21"/>
  <c r="BB28" i="21"/>
  <c r="BA11" i="21"/>
  <c r="BA28" i="21"/>
  <c r="AZ7" i="21"/>
  <c r="AZ9" i="21" s="1"/>
  <c r="AZ10" i="21"/>
  <c r="AZ28" i="21"/>
  <c r="AY7" i="21"/>
  <c r="AY9" i="21" s="1"/>
  <c r="AY11" i="21"/>
  <c r="AY28" i="21"/>
  <c r="AU28" i="21"/>
  <c r="AT28" i="21"/>
  <c r="AS28" i="21"/>
  <c r="AI28" i="21"/>
  <c r="AF10" i="21"/>
  <c r="AF28" i="21"/>
  <c r="BC23" i="21"/>
  <c r="BC24" i="21"/>
  <c r="BB23" i="21"/>
  <c r="BB24" i="21"/>
  <c r="BA23" i="21"/>
  <c r="BA24" i="21"/>
  <c r="AZ23" i="21"/>
  <c r="AZ25" i="21" s="1"/>
  <c r="AZ24" i="21"/>
  <c r="AY23" i="21"/>
  <c r="AY24" i="21"/>
  <c r="AT23" i="21"/>
  <c r="AT24" i="21"/>
  <c r="AQ23" i="21"/>
  <c r="AO24" i="21"/>
  <c r="AN23" i="21"/>
  <c r="AN24" i="21"/>
  <c r="AL24" i="21"/>
  <c r="AH23" i="21"/>
  <c r="BC13" i="21"/>
  <c r="BC15" i="21"/>
  <c r="BC16" i="21"/>
  <c r="BC17" i="21"/>
  <c r="BC18" i="21"/>
  <c r="BC19" i="21"/>
  <c r="BB13" i="21"/>
  <c r="BB15" i="21"/>
  <c r="BB16" i="21"/>
  <c r="BB17" i="21"/>
  <c r="BB18" i="21"/>
  <c r="BB19" i="21"/>
  <c r="BA13" i="21"/>
  <c r="BA15" i="21"/>
  <c r="BA16" i="21"/>
  <c r="BA17" i="21"/>
  <c r="BA18" i="21"/>
  <c r="BA19" i="21"/>
  <c r="AZ13" i="21"/>
  <c r="AZ15" i="21"/>
  <c r="AZ16" i="21"/>
  <c r="AZ17" i="21"/>
  <c r="AZ18" i="21"/>
  <c r="AZ19" i="21"/>
  <c r="AY13" i="21"/>
  <c r="AY15" i="21"/>
  <c r="AY16" i="21"/>
  <c r="AY17" i="21"/>
  <c r="AY18" i="21"/>
  <c r="AY19" i="21"/>
  <c r="AU16" i="21"/>
  <c r="AU17" i="21"/>
  <c r="AU19" i="21"/>
  <c r="AT13" i="21"/>
  <c r="AT15" i="21"/>
  <c r="AT16" i="21"/>
  <c r="AT17" i="21"/>
  <c r="AT18" i="21"/>
  <c r="AT19" i="21"/>
  <c r="AQ16" i="21"/>
  <c r="AQ18" i="21"/>
  <c r="AO13" i="21"/>
  <c r="AO18" i="21"/>
  <c r="AO19" i="21"/>
  <c r="AN15" i="21"/>
  <c r="AN19" i="21"/>
  <c r="AM17" i="21"/>
  <c r="AM18" i="21"/>
  <c r="AL13" i="21"/>
  <c r="AL19" i="21"/>
  <c r="AI17" i="21"/>
  <c r="AH13" i="21"/>
  <c r="AF13" i="21"/>
  <c r="AF17" i="21"/>
  <c r="BC37" i="26"/>
  <c r="BC38" i="26"/>
  <c r="BC39" i="26"/>
  <c r="BC40" i="26"/>
  <c r="BC41" i="26"/>
  <c r="BC42" i="26"/>
  <c r="BB37" i="26"/>
  <c r="BB38" i="26"/>
  <c r="BB39" i="26"/>
  <c r="BB40" i="26"/>
  <c r="BB41" i="26"/>
  <c r="BB42" i="26"/>
  <c r="BA37" i="26"/>
  <c r="BA38" i="26"/>
  <c r="BA39" i="26"/>
  <c r="BA40" i="26"/>
  <c r="BA41" i="26"/>
  <c r="BA42" i="26"/>
  <c r="AZ10" i="26"/>
  <c r="AZ37" i="26"/>
  <c r="AZ38" i="26"/>
  <c r="AZ39" i="26"/>
  <c r="AZ40" i="26"/>
  <c r="AZ41" i="26"/>
  <c r="AZ42" i="26"/>
  <c r="AY37" i="26"/>
  <c r="AY38" i="26"/>
  <c r="AY39" i="26"/>
  <c r="AY40" i="26"/>
  <c r="AY41" i="26"/>
  <c r="AY42" i="26"/>
  <c r="AX37" i="26"/>
  <c r="AX38" i="26"/>
  <c r="AX39" i="26"/>
  <c r="AX40" i="26"/>
  <c r="AX41" i="26"/>
  <c r="AX42" i="26"/>
  <c r="AV37" i="26"/>
  <c r="AV40" i="26"/>
  <c r="AV42" i="26"/>
  <c r="AU37" i="26"/>
  <c r="AU38" i="26"/>
  <c r="AU39" i="26"/>
  <c r="AU41" i="26"/>
  <c r="AU42" i="26"/>
  <c r="AT37" i="26"/>
  <c r="AT38" i="26"/>
  <c r="AT39" i="26"/>
  <c r="AT40" i="26"/>
  <c r="AT41" i="26"/>
  <c r="AT42" i="26"/>
  <c r="AS38" i="26"/>
  <c r="AS39" i="26"/>
  <c r="AS40" i="26"/>
  <c r="AS41" i="26"/>
  <c r="AS42" i="26"/>
  <c r="AR37" i="26"/>
  <c r="AR38" i="26"/>
  <c r="AR39" i="26"/>
  <c r="AR40" i="26"/>
  <c r="AR41" i="26"/>
  <c r="AR42" i="26"/>
  <c r="AQ37" i="26"/>
  <c r="AQ38" i="26"/>
  <c r="AQ39" i="26"/>
  <c r="AQ40" i="26"/>
  <c r="AQ41" i="26"/>
  <c r="AQ42" i="26"/>
  <c r="AP38" i="26"/>
  <c r="AP39" i="26"/>
  <c r="AP41" i="26"/>
  <c r="AP42" i="26"/>
  <c r="AO37" i="26"/>
  <c r="AO42" i="26"/>
  <c r="AN37" i="26"/>
  <c r="AN38" i="26"/>
  <c r="AN39" i="26"/>
  <c r="AN40" i="26"/>
  <c r="AN41" i="26"/>
  <c r="AM37" i="26"/>
  <c r="AM38" i="26"/>
  <c r="AM39" i="26"/>
  <c r="AM40" i="26"/>
  <c r="AM41" i="26"/>
  <c r="AM42" i="26"/>
  <c r="AL38" i="26"/>
  <c r="AL39" i="26"/>
  <c r="AL41" i="26"/>
  <c r="AK37" i="26"/>
  <c r="AK38" i="26"/>
  <c r="AK39" i="26"/>
  <c r="AK40" i="26"/>
  <c r="AK41" i="26"/>
  <c r="AK42" i="26"/>
  <c r="AJ37" i="26"/>
  <c r="AJ38" i="26"/>
  <c r="AJ39" i="26"/>
  <c r="AJ40" i="26"/>
  <c r="AJ41" i="26"/>
  <c r="AJ42" i="26"/>
  <c r="AI37" i="26"/>
  <c r="AI39" i="26"/>
  <c r="AI40" i="26"/>
  <c r="AI41" i="26"/>
  <c r="AH37" i="26"/>
  <c r="AH39" i="26"/>
  <c r="AH40" i="26"/>
  <c r="AH41" i="26"/>
  <c r="AG37" i="26"/>
  <c r="AG38" i="26"/>
  <c r="AG39" i="26"/>
  <c r="AG40" i="26"/>
  <c r="AG41" i="26"/>
  <c r="AG42" i="26"/>
  <c r="AF37" i="26"/>
  <c r="AF39" i="26"/>
  <c r="AF41" i="26"/>
  <c r="AF42" i="26"/>
  <c r="BC33" i="26"/>
  <c r="BB33" i="26"/>
  <c r="BA33" i="26"/>
  <c r="AZ33" i="26"/>
  <c r="AY33" i="26"/>
  <c r="AX33" i="26"/>
  <c r="AV33" i="26"/>
  <c r="AU33" i="26"/>
  <c r="AT33" i="26"/>
  <c r="AS33" i="26"/>
  <c r="AR33" i="26"/>
  <c r="AQ33" i="26"/>
  <c r="AP33" i="26"/>
  <c r="AO33" i="26"/>
  <c r="AN33" i="26"/>
  <c r="AM33" i="26"/>
  <c r="AL33" i="26"/>
  <c r="AK33" i="26"/>
  <c r="AJ33" i="26"/>
  <c r="AI33" i="26"/>
  <c r="AH33" i="26"/>
  <c r="AG33" i="26"/>
  <c r="AF33" i="26"/>
  <c r="BC30" i="26"/>
  <c r="BB29" i="26"/>
  <c r="BB30" i="26"/>
  <c r="BA29" i="26"/>
  <c r="BA30" i="26"/>
  <c r="AZ29" i="26"/>
  <c r="AZ30" i="26"/>
  <c r="AY29" i="26"/>
  <c r="AY30" i="26"/>
  <c r="AX29" i="26"/>
  <c r="AX30" i="26"/>
  <c r="AV30" i="26"/>
  <c r="AU30" i="26"/>
  <c r="AT29" i="26"/>
  <c r="AT30" i="26"/>
  <c r="AS29" i="26"/>
  <c r="AS30" i="26"/>
  <c r="AR29" i="26"/>
  <c r="AR30" i="26"/>
  <c r="AQ29" i="26"/>
  <c r="AQ30" i="26"/>
  <c r="AP29" i="26"/>
  <c r="AP30" i="26"/>
  <c r="AO29" i="26"/>
  <c r="AO30" i="26"/>
  <c r="AN30" i="26"/>
  <c r="AM30" i="26"/>
  <c r="AK29" i="26"/>
  <c r="AK30" i="26"/>
  <c r="AI29" i="26"/>
  <c r="AH29" i="26"/>
  <c r="AH30" i="26"/>
  <c r="AF30" i="26"/>
  <c r="BC20" i="26"/>
  <c r="BC21" i="26"/>
  <c r="BC22" i="26"/>
  <c r="BC25" i="26"/>
  <c r="BC26" i="26"/>
  <c r="BB20" i="26"/>
  <c r="BB21" i="26"/>
  <c r="BB22" i="26"/>
  <c r="BB25" i="26"/>
  <c r="BB26" i="26"/>
  <c r="BA20" i="26"/>
  <c r="BA21" i="26"/>
  <c r="BA22" i="26"/>
  <c r="BA25" i="26"/>
  <c r="BA26" i="26"/>
  <c r="AZ20" i="26"/>
  <c r="AZ21" i="26"/>
  <c r="AZ22" i="26"/>
  <c r="AZ25" i="26"/>
  <c r="AZ26" i="26"/>
  <c r="AY20" i="26"/>
  <c r="AY21" i="26"/>
  <c r="AY22" i="26"/>
  <c r="AY25" i="26"/>
  <c r="AY26" i="26"/>
  <c r="AX20" i="26"/>
  <c r="AX21" i="26"/>
  <c r="AX22" i="26"/>
  <c r="AX25" i="26"/>
  <c r="AX26" i="26"/>
  <c r="AV20" i="26"/>
  <c r="AV22" i="26"/>
  <c r="AV25" i="26"/>
  <c r="AU20" i="26"/>
  <c r="AU22" i="26"/>
  <c r="AU26" i="26"/>
  <c r="AT20" i="26"/>
  <c r="AT21" i="26"/>
  <c r="AT22" i="26"/>
  <c r="AT25" i="26"/>
  <c r="AT26" i="26"/>
  <c r="AS20" i="26"/>
  <c r="AS21" i="26"/>
  <c r="AS22" i="26"/>
  <c r="AS25" i="26"/>
  <c r="AS26" i="26"/>
  <c r="AR20" i="26"/>
  <c r="AR21" i="26"/>
  <c r="AR22" i="26"/>
  <c r="AR25" i="26"/>
  <c r="AR26" i="26"/>
  <c r="AQ20" i="26"/>
  <c r="AQ21" i="26"/>
  <c r="AQ22" i="26"/>
  <c r="AQ25" i="26"/>
  <c r="AQ26" i="26"/>
  <c r="AP20" i="26"/>
  <c r="AP25" i="26"/>
  <c r="AO20" i="26"/>
  <c r="AO21" i="26"/>
  <c r="AN20" i="26"/>
  <c r="AN21" i="26"/>
  <c r="AN22" i="26"/>
  <c r="AN25" i="26"/>
  <c r="AN26" i="26"/>
  <c r="AM21" i="26"/>
  <c r="AM25" i="26"/>
  <c r="AM26" i="26"/>
  <c r="AL20" i="26"/>
  <c r="AL21" i="26"/>
  <c r="AL22" i="26"/>
  <c r="AL25" i="26"/>
  <c r="AL26" i="26"/>
  <c r="AK21" i="26"/>
  <c r="AK26" i="26"/>
  <c r="AJ20" i="26"/>
  <c r="AJ21" i="26"/>
  <c r="AJ25" i="26"/>
  <c r="AJ26" i="26"/>
  <c r="AI20" i="26"/>
  <c r="AI21" i="26"/>
  <c r="AI22" i="26"/>
  <c r="AI26" i="26"/>
  <c r="AH22" i="26"/>
  <c r="AH26" i="26"/>
  <c r="AG21" i="26"/>
  <c r="AG22" i="26"/>
  <c r="AG25" i="26"/>
  <c r="AG26" i="26"/>
  <c r="AF21" i="26"/>
  <c r="AF22" i="26"/>
  <c r="AF25" i="26"/>
  <c r="AF26" i="26"/>
  <c r="BC14" i="26"/>
  <c r="BB14" i="26"/>
  <c r="BA14" i="26"/>
  <c r="AZ14" i="26"/>
  <c r="AY14" i="26"/>
  <c r="AX14" i="26"/>
  <c r="AV14" i="26"/>
  <c r="AU14" i="26"/>
  <c r="AT14" i="26"/>
  <c r="AS14" i="26"/>
  <c r="AR14" i="26"/>
  <c r="AQ14" i="26"/>
  <c r="AP14" i="26"/>
  <c r="AO14" i="26"/>
  <c r="AN14" i="26"/>
  <c r="AM14" i="26"/>
  <c r="AL14" i="26"/>
  <c r="AK14" i="26"/>
  <c r="AJ14" i="26"/>
  <c r="AI14" i="26"/>
  <c r="AH14" i="26"/>
  <c r="BC11" i="26"/>
  <c r="BB11" i="26"/>
  <c r="BA11" i="26"/>
  <c r="AZ11" i="26"/>
  <c r="AZ12" i="26" s="1"/>
  <c r="AY11" i="26"/>
  <c r="AX11" i="26"/>
  <c r="AT11" i="26"/>
  <c r="AS11" i="26"/>
  <c r="AR11" i="26"/>
  <c r="AQ11" i="26"/>
  <c r="AP11" i="26"/>
  <c r="AN11" i="26"/>
  <c r="AM11" i="26"/>
  <c r="BC7" i="26"/>
  <c r="BB7" i="26"/>
  <c r="BA7" i="26"/>
  <c r="AZ7" i="26"/>
  <c r="AY7" i="26"/>
  <c r="AX7" i="26"/>
  <c r="AU7" i="26"/>
  <c r="AT7" i="26"/>
  <c r="AS7" i="26"/>
  <c r="AR7" i="26"/>
  <c r="AQ7" i="26"/>
  <c r="AP7" i="26"/>
  <c r="AN7" i="26"/>
  <c r="AM7" i="26"/>
  <c r="AL7" i="26"/>
  <c r="AK7" i="26"/>
  <c r="AJ7" i="26"/>
  <c r="AI7" i="26"/>
  <c r="AH7" i="26"/>
  <c r="AG7" i="26"/>
  <c r="BC6" i="38"/>
  <c r="BC7" i="38"/>
  <c r="BC9" i="38"/>
  <c r="BC21" i="38"/>
  <c r="BB6" i="38"/>
  <c r="BB7" i="38"/>
  <c r="BB9" i="38"/>
  <c r="BB21" i="38"/>
  <c r="BA6" i="38"/>
  <c r="BA7" i="38"/>
  <c r="BA9" i="38"/>
  <c r="BA21" i="38"/>
  <c r="AZ6" i="38"/>
  <c r="AZ7" i="38"/>
  <c r="AZ9" i="38"/>
  <c r="AZ21" i="38"/>
  <c r="AY6" i="38"/>
  <c r="AY7" i="38"/>
  <c r="AY9" i="38"/>
  <c r="AY21" i="38"/>
  <c r="AU7" i="38"/>
  <c r="AT7" i="38"/>
  <c r="AT9" i="38"/>
  <c r="AQ7" i="38"/>
  <c r="AH7" i="38"/>
  <c r="BC22" i="38"/>
  <c r="BC23" i="38" s="1"/>
  <c r="BB22" i="38"/>
  <c r="BA22" i="38"/>
  <c r="BA23" i="38"/>
  <c r="AZ22" i="38"/>
  <c r="AY22" i="38"/>
  <c r="AY23" i="38" s="1"/>
  <c r="AV22" i="38"/>
  <c r="AT22" i="38"/>
  <c r="AS22" i="38"/>
  <c r="AR22" i="38"/>
  <c r="AQ22" i="38"/>
  <c r="AP22" i="38"/>
  <c r="AO22" i="38"/>
  <c r="AN22" i="38"/>
  <c r="AM22" i="38"/>
  <c r="AL22" i="38"/>
  <c r="AK22" i="38"/>
  <c r="AJ22" i="38"/>
  <c r="AI22" i="38"/>
  <c r="AH22" i="38"/>
  <c r="AG22" i="38"/>
  <c r="AF22" i="38"/>
  <c r="BC11" i="38"/>
  <c r="BC13" i="38"/>
  <c r="BC14" i="38"/>
  <c r="BC16" i="38"/>
  <c r="BC17" i="38"/>
  <c r="BC18" i="38"/>
  <c r="BB11" i="38"/>
  <c r="BB13" i="38"/>
  <c r="BB14" i="38"/>
  <c r="BB16" i="38"/>
  <c r="BB17" i="38"/>
  <c r="BB18" i="38"/>
  <c r="BA11" i="38"/>
  <c r="BA13" i="38"/>
  <c r="BA14" i="38"/>
  <c r="BA16" i="38"/>
  <c r="BA17" i="38"/>
  <c r="BA18" i="38"/>
  <c r="AZ11" i="38"/>
  <c r="AZ13" i="38"/>
  <c r="AZ14" i="38"/>
  <c r="AZ16" i="38"/>
  <c r="AZ17" i="38"/>
  <c r="AZ18" i="38"/>
  <c r="AY11" i="38"/>
  <c r="AY13" i="38"/>
  <c r="AY14" i="38"/>
  <c r="AY16" i="38"/>
  <c r="AY17" i="38"/>
  <c r="AY18" i="38"/>
  <c r="AV14" i="38"/>
  <c r="AV16" i="38"/>
  <c r="AV17" i="38"/>
  <c r="AU11" i="38"/>
  <c r="AU13" i="38"/>
  <c r="AU14" i="38"/>
  <c r="AU16" i="38"/>
  <c r="AU17" i="38"/>
  <c r="AU18" i="38"/>
  <c r="AT11" i="38"/>
  <c r="AT13" i="38"/>
  <c r="AT14" i="38"/>
  <c r="AT16" i="38"/>
  <c r="AT17" i="38"/>
  <c r="AT18" i="38"/>
  <c r="AS11" i="38"/>
  <c r="AS13" i="38"/>
  <c r="AS14" i="38"/>
  <c r="AS16" i="38"/>
  <c r="AS17" i="38"/>
  <c r="AS18" i="38"/>
  <c r="AR11" i="38"/>
  <c r="AR13" i="38"/>
  <c r="AR14" i="38"/>
  <c r="AR16" i="38"/>
  <c r="AR17" i="38"/>
  <c r="AR18" i="38"/>
  <c r="AQ11" i="38"/>
  <c r="AQ13" i="38"/>
  <c r="AQ14" i="38"/>
  <c r="AQ16" i="38"/>
  <c r="AQ17" i="38"/>
  <c r="AQ18" i="38"/>
  <c r="AP11" i="38"/>
  <c r="AP13" i="38"/>
  <c r="AP14" i="38"/>
  <c r="AP16" i="38"/>
  <c r="AP17" i="38"/>
  <c r="AP18" i="38"/>
  <c r="AO11" i="38"/>
  <c r="AO13" i="38"/>
  <c r="AO14" i="38"/>
  <c r="AO16" i="38"/>
  <c r="AO17" i="38"/>
  <c r="AO18" i="38"/>
  <c r="AN11" i="38"/>
  <c r="AN13" i="38"/>
  <c r="AN14" i="38"/>
  <c r="AN16" i="38"/>
  <c r="AN17" i="38"/>
  <c r="AN18" i="38"/>
  <c r="AM11" i="38"/>
  <c r="AM13" i="38"/>
  <c r="AM14" i="38"/>
  <c r="AM16" i="38"/>
  <c r="AM17" i="38"/>
  <c r="AM18" i="38"/>
  <c r="AL11" i="38"/>
  <c r="AL13" i="38"/>
  <c r="AL14" i="38"/>
  <c r="AL16" i="38"/>
  <c r="AL17" i="38"/>
  <c r="AL18" i="38"/>
  <c r="AK11" i="38"/>
  <c r="AK13" i="38"/>
  <c r="AK14" i="38"/>
  <c r="AK16" i="38"/>
  <c r="AK17" i="38"/>
  <c r="AK18" i="38"/>
  <c r="AJ11" i="38"/>
  <c r="AJ13" i="38"/>
  <c r="AJ14" i="38"/>
  <c r="AJ16" i="38"/>
  <c r="AJ17" i="38"/>
  <c r="AJ18" i="38"/>
  <c r="AI11" i="38"/>
  <c r="AI13" i="38"/>
  <c r="AI14" i="38"/>
  <c r="AI16" i="38"/>
  <c r="AI17" i="38"/>
  <c r="AI18" i="38"/>
  <c r="AH11" i="38"/>
  <c r="AH13" i="38"/>
  <c r="AH14" i="38"/>
  <c r="AH16" i="38"/>
  <c r="AH17" i="38"/>
  <c r="AH18" i="38"/>
  <c r="AG11" i="38"/>
  <c r="AG13" i="38"/>
  <c r="AG14" i="38"/>
  <c r="AG16" i="38"/>
  <c r="AG17" i="38"/>
  <c r="AG18" i="38"/>
  <c r="AF11" i="38"/>
  <c r="AF13" i="38"/>
  <c r="AF14" i="38"/>
  <c r="AF16" i="38"/>
  <c r="AF17" i="38"/>
  <c r="AF18" i="38"/>
  <c r="BC6" i="39"/>
  <c r="BC7" i="39"/>
  <c r="BC10" i="39"/>
  <c r="BC11" i="39"/>
  <c r="BC33" i="39"/>
  <c r="BC35" i="39"/>
  <c r="BC36" i="39"/>
  <c r="BB6" i="39"/>
  <c r="BB7" i="39"/>
  <c r="BB10" i="39"/>
  <c r="BB11" i="39"/>
  <c r="BB33" i="39"/>
  <c r="BB35" i="39"/>
  <c r="BB36" i="39"/>
  <c r="BA6" i="39"/>
  <c r="BA7" i="39"/>
  <c r="BA9" i="39" s="1"/>
  <c r="BA10" i="39"/>
  <c r="BA11" i="39"/>
  <c r="BA33" i="39"/>
  <c r="BA35" i="39"/>
  <c r="BA36" i="39"/>
  <c r="AZ6" i="39"/>
  <c r="AZ7" i="39"/>
  <c r="AZ9" i="39" s="1"/>
  <c r="AZ10" i="39"/>
  <c r="AZ11" i="39"/>
  <c r="AZ33" i="39"/>
  <c r="AZ35" i="39"/>
  <c r="AZ36" i="39"/>
  <c r="AY6" i="39"/>
  <c r="AY7" i="39"/>
  <c r="AY9" i="39" s="1"/>
  <c r="AY10" i="39"/>
  <c r="AY11" i="39"/>
  <c r="AY33" i="39"/>
  <c r="AY35" i="39"/>
  <c r="AY36" i="39"/>
  <c r="AX33" i="39"/>
  <c r="AV35" i="39"/>
  <c r="AU6" i="39"/>
  <c r="AU33" i="39"/>
  <c r="AU35" i="39"/>
  <c r="AU36" i="39"/>
  <c r="AT33" i="39"/>
  <c r="AT35" i="39"/>
  <c r="AT36" i="39"/>
  <c r="AS33" i="39"/>
  <c r="AS35" i="39"/>
  <c r="AS36" i="39"/>
  <c r="AR33" i="39"/>
  <c r="AR35" i="39"/>
  <c r="AR36" i="39"/>
  <c r="AQ33" i="39"/>
  <c r="AQ35" i="39"/>
  <c r="AQ36" i="39"/>
  <c r="AP33" i="39"/>
  <c r="AP35" i="39"/>
  <c r="AP36" i="39"/>
  <c r="AO33" i="39"/>
  <c r="AO35" i="39"/>
  <c r="AO36" i="39"/>
  <c r="AN33" i="39"/>
  <c r="AN35" i="39"/>
  <c r="AN36" i="39"/>
  <c r="AM7" i="39"/>
  <c r="AM9" i="39" s="1"/>
  <c r="AM33" i="39"/>
  <c r="AM35" i="39"/>
  <c r="AM36" i="39"/>
  <c r="AL33" i="39"/>
  <c r="AL35" i="39"/>
  <c r="AL36" i="39"/>
  <c r="AK33" i="39"/>
  <c r="AK35" i="39"/>
  <c r="AK36" i="39"/>
  <c r="AJ33" i="39"/>
  <c r="AJ35" i="39"/>
  <c r="AJ36" i="39"/>
  <c r="AI33" i="39"/>
  <c r="AI35" i="39"/>
  <c r="AI36" i="39"/>
  <c r="AH33" i="39"/>
  <c r="AH35" i="39"/>
  <c r="AH36" i="39"/>
  <c r="AG33" i="39"/>
  <c r="AG35" i="39"/>
  <c r="AG36" i="39"/>
  <c r="AF33" i="39"/>
  <c r="AF35" i="39"/>
  <c r="AF36" i="39"/>
  <c r="BC27" i="39"/>
  <c r="BC28" i="39"/>
  <c r="BC29" i="39"/>
  <c r="BB27" i="39"/>
  <c r="BB28" i="39"/>
  <c r="BB29" i="39"/>
  <c r="BA27" i="39"/>
  <c r="BA28" i="39"/>
  <c r="BA29" i="39"/>
  <c r="AZ27" i="39"/>
  <c r="AZ28" i="39"/>
  <c r="AZ29" i="39"/>
  <c r="AY27" i="39"/>
  <c r="AY30" i="39" s="1"/>
  <c r="AY28" i="39"/>
  <c r="AY29" i="39"/>
  <c r="AW27" i="39"/>
  <c r="AU28" i="39"/>
  <c r="AU29" i="39"/>
  <c r="AT27" i="39"/>
  <c r="AT28" i="39"/>
  <c r="AT29" i="39"/>
  <c r="AS27" i="39"/>
  <c r="AS28" i="39"/>
  <c r="AS29" i="39"/>
  <c r="AR27" i="39"/>
  <c r="AR28" i="39"/>
  <c r="AR29" i="39"/>
  <c r="AQ27" i="39"/>
  <c r="AQ28" i="39"/>
  <c r="AQ29" i="39"/>
  <c r="AP27" i="39"/>
  <c r="AP28" i="39"/>
  <c r="AP29" i="39"/>
  <c r="AO27" i="39"/>
  <c r="AO28" i="39"/>
  <c r="AO29" i="39"/>
  <c r="AN27" i="39"/>
  <c r="AN28" i="39"/>
  <c r="AN29" i="39"/>
  <c r="AM27" i="39"/>
  <c r="AM28" i="39"/>
  <c r="AM29" i="39"/>
  <c r="AL27" i="39"/>
  <c r="AL28" i="39"/>
  <c r="AL29" i="39"/>
  <c r="AK27" i="39"/>
  <c r="AK28" i="39"/>
  <c r="AK29" i="39"/>
  <c r="AJ27" i="39"/>
  <c r="AJ28" i="39"/>
  <c r="AJ29" i="39"/>
  <c r="AI27" i="39"/>
  <c r="AI28" i="39"/>
  <c r="AI29" i="39"/>
  <c r="AH27" i="39"/>
  <c r="AH28" i="39"/>
  <c r="AH29" i="39"/>
  <c r="AG27" i="39"/>
  <c r="AG28" i="39"/>
  <c r="AG29" i="39"/>
  <c r="AF27" i="39"/>
  <c r="AF28" i="39"/>
  <c r="AF29" i="39"/>
  <c r="BC24" i="39"/>
  <c r="BC25" i="39" s="1"/>
  <c r="BB24" i="39"/>
  <c r="BB25" i="39" s="1"/>
  <c r="BA24" i="39"/>
  <c r="BA25" i="39" s="1"/>
  <c r="AZ24" i="39"/>
  <c r="AZ25" i="39" s="1"/>
  <c r="AY24" i="39"/>
  <c r="AU24" i="39"/>
  <c r="AT24" i="39"/>
  <c r="AS24" i="39"/>
  <c r="AR24" i="39"/>
  <c r="AQ24" i="39"/>
  <c r="AP24" i="39"/>
  <c r="AO24" i="39"/>
  <c r="AN24" i="39"/>
  <c r="AM24" i="39"/>
  <c r="AL24" i="39"/>
  <c r="AK24" i="39"/>
  <c r="AJ24" i="39"/>
  <c r="AI24" i="39"/>
  <c r="AH24" i="39"/>
  <c r="AG24" i="39"/>
  <c r="AF24" i="39"/>
  <c r="BC13" i="39"/>
  <c r="BC15" i="39"/>
  <c r="BC16" i="39"/>
  <c r="BC17" i="39"/>
  <c r="BC18" i="39"/>
  <c r="BC19" i="39"/>
  <c r="BC20" i="39"/>
  <c r="BB13" i="39"/>
  <c r="BB15" i="39"/>
  <c r="BB16" i="39"/>
  <c r="BB17" i="39"/>
  <c r="BB18" i="39"/>
  <c r="BB19" i="39"/>
  <c r="BB20" i="39"/>
  <c r="BA13" i="39"/>
  <c r="BA15" i="39"/>
  <c r="BA16" i="39"/>
  <c r="BA17" i="39"/>
  <c r="BA18" i="39"/>
  <c r="BA19" i="39"/>
  <c r="BA20" i="39"/>
  <c r="AZ13" i="39"/>
  <c r="AZ15" i="39"/>
  <c r="AZ16" i="39"/>
  <c r="AZ17" i="39"/>
  <c r="AZ18" i="39"/>
  <c r="AZ19" i="39"/>
  <c r="AZ20" i="39"/>
  <c r="AY13" i="39"/>
  <c r="AY15" i="39"/>
  <c r="AY16" i="39"/>
  <c r="AY17" i="39"/>
  <c r="AY18" i="39"/>
  <c r="AY19" i="39"/>
  <c r="AY20" i="39"/>
  <c r="AV20" i="39"/>
  <c r="AU15" i="39"/>
  <c r="AU16" i="39"/>
  <c r="AU18" i="39"/>
  <c r="AU20" i="39"/>
  <c r="AT13" i="39"/>
  <c r="AT15" i="39"/>
  <c r="AT16" i="39"/>
  <c r="AT17" i="39"/>
  <c r="AT18" i="39"/>
  <c r="AT19" i="39"/>
  <c r="AT20" i="39"/>
  <c r="AS13" i="39"/>
  <c r="AS15" i="39"/>
  <c r="AS16" i="39"/>
  <c r="AS17" i="39"/>
  <c r="AS18" i="39"/>
  <c r="AS19" i="39"/>
  <c r="AS20" i="39"/>
  <c r="AR13" i="39"/>
  <c r="AR15" i="39"/>
  <c r="AR16" i="39"/>
  <c r="AR17" i="39"/>
  <c r="AR18" i="39"/>
  <c r="AR19" i="39"/>
  <c r="AR20" i="39"/>
  <c r="AQ13" i="39"/>
  <c r="AQ15" i="39"/>
  <c r="AQ16" i="39"/>
  <c r="AQ17" i="39"/>
  <c r="AQ18" i="39"/>
  <c r="AQ19" i="39"/>
  <c r="AQ20" i="39"/>
  <c r="AP13" i="39"/>
  <c r="AP15" i="39"/>
  <c r="AP16" i="39"/>
  <c r="AP17" i="39"/>
  <c r="AP18" i="39"/>
  <c r="AP19" i="39"/>
  <c r="AP20" i="39"/>
  <c r="AO13" i="39"/>
  <c r="AO15" i="39"/>
  <c r="AO16" i="39"/>
  <c r="AO17" i="39"/>
  <c r="AO18" i="39"/>
  <c r="AO19" i="39"/>
  <c r="AO20" i="39"/>
  <c r="AN13" i="39"/>
  <c r="AN15" i="39"/>
  <c r="AN16" i="39"/>
  <c r="AN17" i="39"/>
  <c r="AN18" i="39"/>
  <c r="AN19" i="39"/>
  <c r="AN20" i="39"/>
  <c r="AM13" i="39"/>
  <c r="AM15" i="39"/>
  <c r="AM16" i="39"/>
  <c r="AM17" i="39"/>
  <c r="AM18" i="39"/>
  <c r="AM19" i="39"/>
  <c r="AM20" i="39"/>
  <c r="AL13" i="39"/>
  <c r="AL15" i="39"/>
  <c r="AL16" i="39"/>
  <c r="AL17" i="39"/>
  <c r="AL18" i="39"/>
  <c r="AL19" i="39"/>
  <c r="AL20" i="39"/>
  <c r="AK13" i="39"/>
  <c r="AK15" i="39"/>
  <c r="AK16" i="39"/>
  <c r="AK17" i="39"/>
  <c r="AK18" i="39"/>
  <c r="AK19" i="39"/>
  <c r="AK20" i="39"/>
  <c r="AJ13" i="39"/>
  <c r="AJ15" i="39"/>
  <c r="AJ16" i="39"/>
  <c r="AJ17" i="39"/>
  <c r="AJ18" i="39"/>
  <c r="AJ19" i="39"/>
  <c r="AJ20" i="39"/>
  <c r="AI13" i="39"/>
  <c r="AI15" i="39"/>
  <c r="AI16" i="39"/>
  <c r="AI17" i="39"/>
  <c r="AI18" i="39"/>
  <c r="AI19" i="39"/>
  <c r="AI20" i="39"/>
  <c r="AH13" i="39"/>
  <c r="AH15" i="39"/>
  <c r="AH16" i="39"/>
  <c r="AH17" i="39"/>
  <c r="AH18" i="39"/>
  <c r="AH19" i="39"/>
  <c r="AH20" i="39"/>
  <c r="AG13" i="39"/>
  <c r="AG15" i="39"/>
  <c r="AG16" i="39"/>
  <c r="AG17" i="39"/>
  <c r="AG18" i="39"/>
  <c r="AG19" i="39"/>
  <c r="AG20" i="39"/>
  <c r="AF13" i="39"/>
  <c r="AF15" i="39"/>
  <c r="AF16" i="39"/>
  <c r="AF17" i="39"/>
  <c r="AF18" i="39"/>
  <c r="AF19" i="39"/>
  <c r="AF20" i="39"/>
  <c r="BB9" i="39"/>
  <c r="BC6" i="37"/>
  <c r="BC7" i="37"/>
  <c r="BC9" i="37" s="1"/>
  <c r="BC10" i="37"/>
  <c r="BB6" i="37"/>
  <c r="BB7" i="37"/>
  <c r="BB9" i="37" s="1"/>
  <c r="BB10" i="37"/>
  <c r="BA6" i="37"/>
  <c r="BA7" i="37"/>
  <c r="BA10" i="37"/>
  <c r="AZ6" i="37"/>
  <c r="AZ7" i="37"/>
  <c r="AZ9" i="37" s="1"/>
  <c r="AZ10" i="37"/>
  <c r="AY6" i="37"/>
  <c r="AY7" i="37"/>
  <c r="AY9" i="37" s="1"/>
  <c r="AY10" i="37"/>
  <c r="AU7" i="37"/>
  <c r="AM7" i="37"/>
  <c r="AM9" i="37" s="1"/>
  <c r="AH6" i="37"/>
  <c r="BC6" i="36"/>
  <c r="BC7" i="36"/>
  <c r="BC9" i="36"/>
  <c r="BB6" i="36"/>
  <c r="BB7" i="36"/>
  <c r="BB9" i="36"/>
  <c r="BA6" i="36"/>
  <c r="BA7" i="36"/>
  <c r="BA9" i="36"/>
  <c r="BA11" i="36" s="1"/>
  <c r="AZ6" i="36"/>
  <c r="AZ7" i="36"/>
  <c r="AZ9" i="36"/>
  <c r="AZ11" i="36" s="1"/>
  <c r="AY6" i="36"/>
  <c r="AY7" i="36"/>
  <c r="AY9" i="36"/>
  <c r="AY11" i="36" s="1"/>
  <c r="AU7" i="36"/>
  <c r="AU9" i="36"/>
  <c r="AU11" i="36" s="1"/>
  <c r="AQ7" i="36"/>
  <c r="AM7" i="36"/>
  <c r="AH6" i="36"/>
  <c r="AG7" i="36"/>
  <c r="BC11" i="36"/>
  <c r="BC25" i="35"/>
  <c r="BB7" i="35"/>
  <c r="BB9" i="35" s="1"/>
  <c r="BB25" i="35"/>
  <c r="BA7" i="35"/>
  <c r="BA25" i="35"/>
  <c r="AZ25" i="35"/>
  <c r="AY7" i="35"/>
  <c r="AY25" i="35"/>
  <c r="AU25" i="35"/>
  <c r="AT25" i="35"/>
  <c r="AR25" i="35"/>
  <c r="AQ25" i="35"/>
  <c r="AP25" i="35"/>
  <c r="AM25" i="35"/>
  <c r="AJ25" i="35"/>
  <c r="AI25" i="35"/>
  <c r="AG25" i="35"/>
  <c r="AF25" i="35"/>
  <c r="BC13" i="35"/>
  <c r="BC15" i="35"/>
  <c r="BC16" i="35"/>
  <c r="BC17" i="35"/>
  <c r="BC18" i="35"/>
  <c r="BC19" i="35"/>
  <c r="BB13" i="35"/>
  <c r="BB15" i="35"/>
  <c r="BB16" i="35"/>
  <c r="BB17" i="35"/>
  <c r="BB18" i="35"/>
  <c r="BB19" i="35"/>
  <c r="BA13" i="35"/>
  <c r="BA15" i="35"/>
  <c r="BA16" i="35"/>
  <c r="BA17" i="35"/>
  <c r="BA18" i="35"/>
  <c r="BA19" i="35"/>
  <c r="AZ13" i="35"/>
  <c r="AZ15" i="35"/>
  <c r="AZ16" i="35"/>
  <c r="AZ17" i="35"/>
  <c r="AZ18" i="35"/>
  <c r="AZ19" i="35"/>
  <c r="AY13" i="35"/>
  <c r="AY15" i="35"/>
  <c r="AY16" i="35"/>
  <c r="AY17" i="35"/>
  <c r="AY18" i="35"/>
  <c r="AY19" i="35"/>
  <c r="AV18" i="35"/>
  <c r="AU15" i="35"/>
  <c r="AU17" i="35"/>
  <c r="AU19" i="35"/>
  <c r="AT13" i="35"/>
  <c r="AT15" i="35"/>
  <c r="AT16" i="35"/>
  <c r="AT17" i="35"/>
  <c r="AT18" i="35"/>
  <c r="AT19" i="35"/>
  <c r="AS13" i="35"/>
  <c r="AS16" i="35"/>
  <c r="AS17" i="35"/>
  <c r="AS19" i="35"/>
  <c r="AR13" i="35"/>
  <c r="AR15" i="35"/>
  <c r="AR17" i="35"/>
  <c r="AQ13" i="35"/>
  <c r="AQ15" i="35"/>
  <c r="AQ16" i="35"/>
  <c r="AQ17" i="35"/>
  <c r="AQ18" i="35"/>
  <c r="AQ19" i="35"/>
  <c r="AP13" i="35"/>
  <c r="AP15" i="35"/>
  <c r="AP16" i="35"/>
  <c r="AP17" i="35"/>
  <c r="AP18" i="35"/>
  <c r="AP19" i="35"/>
  <c r="AO13" i="35"/>
  <c r="AO15" i="35"/>
  <c r="AO17" i="35"/>
  <c r="AO18" i="35"/>
  <c r="AO19" i="35"/>
  <c r="AN15" i="35"/>
  <c r="AN17" i="35"/>
  <c r="AN18" i="35"/>
  <c r="AN19" i="35"/>
  <c r="AM13" i="35"/>
  <c r="AM15" i="35"/>
  <c r="AM18" i="35"/>
  <c r="AM19" i="35"/>
  <c r="AL13" i="35"/>
  <c r="AL15" i="35"/>
  <c r="AL16" i="35"/>
  <c r="AL17" i="35"/>
  <c r="AL18" i="35"/>
  <c r="AL19" i="35"/>
  <c r="AK15" i="35"/>
  <c r="AK16" i="35"/>
  <c r="AK17" i="35"/>
  <c r="AK18" i="35"/>
  <c r="AJ15" i="35"/>
  <c r="AJ17" i="35"/>
  <c r="AJ18" i="35"/>
  <c r="AJ19" i="35"/>
  <c r="AI13" i="35"/>
  <c r="AI16" i="35"/>
  <c r="AI17" i="35"/>
  <c r="AH13" i="35"/>
  <c r="AH16" i="35"/>
  <c r="AH17" i="35"/>
  <c r="AH18" i="35"/>
  <c r="AH19" i="35"/>
  <c r="AG13" i="35"/>
  <c r="AG15" i="35"/>
  <c r="AG17" i="35"/>
  <c r="AG19" i="35"/>
  <c r="AF13" i="35"/>
  <c r="AF15" i="35"/>
  <c r="AF16" i="35"/>
  <c r="AF17" i="35"/>
  <c r="AF18" i="35"/>
  <c r="AY9" i="35"/>
  <c r="BC7" i="43"/>
  <c r="AS7" i="43"/>
  <c r="AS9" i="43" s="1"/>
  <c r="BC16" i="43"/>
  <c r="BC17" i="43"/>
  <c r="BB16" i="43"/>
  <c r="BB17" i="43"/>
  <c r="BA16" i="43"/>
  <c r="BA17" i="43"/>
  <c r="AZ16" i="43"/>
  <c r="AZ17" i="43"/>
  <c r="AY16" i="43"/>
  <c r="AY17" i="43"/>
  <c r="AU17" i="43"/>
  <c r="AT16" i="43"/>
  <c r="AT17" i="43"/>
  <c r="AS17" i="43"/>
  <c r="AR16" i="43"/>
  <c r="AQ16" i="43"/>
  <c r="AQ17" i="43"/>
  <c r="AP16" i="43"/>
  <c r="AP17" i="43"/>
  <c r="AO16" i="43"/>
  <c r="AO17" i="43"/>
  <c r="AN16" i="43"/>
  <c r="AN17" i="43"/>
  <c r="AM16" i="43"/>
  <c r="AM17" i="43"/>
  <c r="AL17" i="43"/>
  <c r="AJ16" i="43"/>
  <c r="AJ17" i="43"/>
  <c r="AH16" i="43"/>
  <c r="AH17" i="43"/>
  <c r="AG16" i="43"/>
  <c r="AG17" i="43"/>
  <c r="AF16" i="43"/>
  <c r="BC9" i="43"/>
  <c r="BC5" i="42"/>
  <c r="BC6" i="42"/>
  <c r="BB5" i="42"/>
  <c r="BB6" i="42"/>
  <c r="BA5" i="42"/>
  <c r="BA6" i="42"/>
  <c r="AZ5" i="42"/>
  <c r="AZ6" i="42"/>
  <c r="AY5" i="42"/>
  <c r="AY6" i="42"/>
  <c r="AX5" i="42"/>
  <c r="AX6" i="42"/>
  <c r="AV5" i="42"/>
  <c r="AV6" i="42"/>
  <c r="AT6" i="42"/>
  <c r="AS6" i="42"/>
  <c r="AR6" i="42"/>
  <c r="AQ6" i="42"/>
  <c r="AP6" i="42"/>
  <c r="AO6" i="42"/>
  <c r="AN6" i="42"/>
  <c r="AM6" i="42"/>
  <c r="AL6" i="42"/>
  <c r="AK6" i="42"/>
  <c r="AJ6" i="42"/>
  <c r="AI6" i="42"/>
  <c r="AH6" i="42"/>
  <c r="AG6" i="42"/>
  <c r="AF6" i="42"/>
  <c r="BC6" i="49"/>
  <c r="BC7" i="49"/>
  <c r="BC9" i="49"/>
  <c r="BB6" i="49"/>
  <c r="BB7" i="49"/>
  <c r="BB9" i="49"/>
  <c r="BB14" i="49" s="1"/>
  <c r="BA6" i="49"/>
  <c r="BA7" i="49"/>
  <c r="BA9" i="49"/>
  <c r="AZ6" i="49"/>
  <c r="AZ7" i="49"/>
  <c r="AZ9" i="49"/>
  <c r="AY6" i="49"/>
  <c r="AY7" i="49"/>
  <c r="AY9" i="49"/>
  <c r="AX6" i="49"/>
  <c r="AX7" i="49"/>
  <c r="AX9" i="49"/>
  <c r="AW6" i="49"/>
  <c r="AV6" i="49"/>
  <c r="AV7" i="49"/>
  <c r="AV9" i="49"/>
  <c r="AU6" i="49"/>
  <c r="AU7" i="49"/>
  <c r="AT6" i="49"/>
  <c r="AT7" i="49"/>
  <c r="AT9" i="49"/>
  <c r="AS6" i="49"/>
  <c r="AS7" i="49"/>
  <c r="AR6" i="49"/>
  <c r="AR7" i="49"/>
  <c r="AQ6" i="49"/>
  <c r="AQ7" i="49"/>
  <c r="AP6" i="49"/>
  <c r="AP7" i="49"/>
  <c r="AO6" i="49"/>
  <c r="AO7" i="49"/>
  <c r="AN6" i="49"/>
  <c r="AN7" i="49"/>
  <c r="AM6" i="49"/>
  <c r="AM7" i="49"/>
  <c r="AL6" i="49"/>
  <c r="AL7" i="49"/>
  <c r="AK6" i="49"/>
  <c r="AK7" i="49"/>
  <c r="AJ6" i="49"/>
  <c r="AI6" i="49"/>
  <c r="AH6" i="49"/>
  <c r="AH7" i="49"/>
  <c r="AF6" i="49"/>
  <c r="AF7" i="49"/>
  <c r="BC11" i="49"/>
  <c r="BB11" i="49"/>
  <c r="BA11" i="49"/>
  <c r="AZ11" i="49"/>
  <c r="AY11" i="49"/>
  <c r="AX11" i="49"/>
  <c r="AV11" i="49"/>
  <c r="AU11" i="49"/>
  <c r="AT11" i="49"/>
  <c r="AS11" i="49"/>
  <c r="AR11" i="49"/>
  <c r="AQ11" i="49"/>
  <c r="AP11" i="49"/>
  <c r="AO11" i="49"/>
  <c r="AN11" i="49"/>
  <c r="AM11" i="49"/>
  <c r="AL11" i="49"/>
  <c r="AK11" i="49"/>
  <c r="AJ11" i="49"/>
  <c r="AI11" i="49"/>
  <c r="AH11" i="49"/>
  <c r="AG11" i="49"/>
  <c r="AF11" i="49"/>
  <c r="BC6" i="16"/>
  <c r="BC7" i="16"/>
  <c r="BC9" i="16" s="1"/>
  <c r="BC10" i="16"/>
  <c r="BC11" i="16"/>
  <c r="BC26" i="16"/>
  <c r="BB6" i="16"/>
  <c r="BB7" i="16"/>
  <c r="BB10" i="16"/>
  <c r="BB11" i="16"/>
  <c r="BB26" i="16"/>
  <c r="BA6" i="16"/>
  <c r="BA7" i="16"/>
  <c r="BA23" i="16" s="1"/>
  <c r="BA27" i="16" s="1"/>
  <c r="BA10" i="16"/>
  <c r="BA11" i="16"/>
  <c r="BA26" i="16"/>
  <c r="AZ6" i="16"/>
  <c r="AZ7" i="16"/>
  <c r="AZ10" i="16"/>
  <c r="AZ11" i="16"/>
  <c r="AZ26" i="16"/>
  <c r="AY6" i="16"/>
  <c r="AY7" i="16"/>
  <c r="AY10" i="16"/>
  <c r="AY11" i="16"/>
  <c r="AY26" i="16"/>
  <c r="AX6" i="16"/>
  <c r="AX7" i="16"/>
  <c r="AX10" i="16"/>
  <c r="AX11" i="16"/>
  <c r="AX26" i="16"/>
  <c r="AV6" i="16"/>
  <c r="AV7" i="16"/>
  <c r="AV10" i="16"/>
  <c r="AV11" i="16"/>
  <c r="AV26" i="16"/>
  <c r="AU7" i="16"/>
  <c r="AU9" i="16" s="1"/>
  <c r="AU10" i="16"/>
  <c r="AU26" i="16"/>
  <c r="AT7" i="16"/>
  <c r="AT9" i="16" s="1"/>
  <c r="AT10" i="16"/>
  <c r="AT26" i="16"/>
  <c r="AS7" i="16"/>
  <c r="AS10" i="16"/>
  <c r="AS26" i="16"/>
  <c r="AR6" i="16"/>
  <c r="AR7" i="16"/>
  <c r="AR26" i="16"/>
  <c r="AQ6" i="16"/>
  <c r="AQ7" i="16"/>
  <c r="AQ9" i="16" s="1"/>
  <c r="AQ10" i="16"/>
  <c r="AQ26" i="16"/>
  <c r="AP6" i="16"/>
  <c r="AP7" i="16"/>
  <c r="AP9" i="16" s="1"/>
  <c r="AP10" i="16"/>
  <c r="AP26" i="16"/>
  <c r="AO7" i="16"/>
  <c r="AO10" i="16"/>
  <c r="AO26" i="16"/>
  <c r="AN6" i="16"/>
  <c r="AN7" i="16"/>
  <c r="AN9" i="16" s="1"/>
  <c r="AN10" i="16"/>
  <c r="AN26" i="16"/>
  <c r="AM7" i="16"/>
  <c r="AM9" i="16" s="1"/>
  <c r="AM10" i="16"/>
  <c r="AM26" i="16"/>
  <c r="AL6" i="16"/>
  <c r="AL10" i="16"/>
  <c r="AL26" i="16"/>
  <c r="AK6" i="16"/>
  <c r="AK26" i="16"/>
  <c r="AJ10" i="16"/>
  <c r="AJ26" i="16"/>
  <c r="AI6" i="16"/>
  <c r="AI10" i="16"/>
  <c r="AI26" i="16"/>
  <c r="AH6" i="16"/>
  <c r="AH7" i="16"/>
  <c r="AH9" i="16" s="1"/>
  <c r="AH10" i="16"/>
  <c r="AH26" i="16"/>
  <c r="AG6" i="16"/>
  <c r="AG7" i="16"/>
  <c r="AG9" i="16" s="1"/>
  <c r="AG10" i="16"/>
  <c r="AG26" i="16"/>
  <c r="AF6" i="16"/>
  <c r="AF7" i="16"/>
  <c r="AF26" i="16"/>
  <c r="BC15" i="16"/>
  <c r="BC16" i="16"/>
  <c r="BC19" i="16"/>
  <c r="BC20" i="16"/>
  <c r="BB15" i="16"/>
  <c r="BB16" i="16"/>
  <c r="BB19" i="16"/>
  <c r="BB20" i="16"/>
  <c r="BA15" i="16"/>
  <c r="BA16" i="16"/>
  <c r="BA19" i="16"/>
  <c r="BA20" i="16"/>
  <c r="AZ15" i="16"/>
  <c r="AZ16" i="16"/>
  <c r="AZ19" i="16"/>
  <c r="AZ20" i="16"/>
  <c r="AY15" i="16"/>
  <c r="AY16" i="16"/>
  <c r="AY19" i="16"/>
  <c r="AY20" i="16"/>
  <c r="AX15" i="16"/>
  <c r="AX16" i="16"/>
  <c r="AX19" i="16"/>
  <c r="AX20" i="16"/>
  <c r="AV15" i="16"/>
  <c r="AV16" i="16"/>
  <c r="AV19" i="16"/>
  <c r="AV20" i="16"/>
  <c r="AU15" i="16"/>
  <c r="AU16" i="16"/>
  <c r="AU19" i="16"/>
  <c r="AU20" i="16"/>
  <c r="AT15" i="16"/>
  <c r="AT16" i="16"/>
  <c r="AT19" i="16"/>
  <c r="AT20" i="16"/>
  <c r="AS15" i="16"/>
  <c r="AS16" i="16"/>
  <c r="AS19" i="16"/>
  <c r="AS20" i="16"/>
  <c r="AR15" i="16"/>
  <c r="AR16" i="16"/>
  <c r="AR19" i="16"/>
  <c r="AR20" i="16"/>
  <c r="AQ15" i="16"/>
  <c r="AQ16" i="16"/>
  <c r="AQ19" i="16"/>
  <c r="AQ20" i="16"/>
  <c r="AP15" i="16"/>
  <c r="AP16" i="16"/>
  <c r="AP19" i="16"/>
  <c r="AP20" i="16"/>
  <c r="AO15" i="16"/>
  <c r="AO16" i="16"/>
  <c r="AO19" i="16"/>
  <c r="AO20" i="16"/>
  <c r="AN15" i="16"/>
  <c r="AN16" i="16"/>
  <c r="AN19" i="16"/>
  <c r="AN20" i="16"/>
  <c r="AM15" i="16"/>
  <c r="AM16" i="16"/>
  <c r="AM19" i="16"/>
  <c r="AM20" i="16"/>
  <c r="AL15" i="16"/>
  <c r="AL16" i="16"/>
  <c r="AL19" i="16"/>
  <c r="AL20" i="16"/>
  <c r="AK15" i="16"/>
  <c r="AK16" i="16"/>
  <c r="AK19" i="16"/>
  <c r="AK20" i="16"/>
  <c r="AJ15" i="16"/>
  <c r="AJ16" i="16"/>
  <c r="AJ19" i="16"/>
  <c r="AJ20" i="16"/>
  <c r="AI15" i="16"/>
  <c r="AI16" i="16"/>
  <c r="AI19" i="16"/>
  <c r="AI20" i="16"/>
  <c r="AH15" i="16"/>
  <c r="AH16" i="16"/>
  <c r="AH19" i="16"/>
  <c r="AH20" i="16"/>
  <c r="AG15" i="16"/>
  <c r="AG16" i="16"/>
  <c r="AG19" i="16"/>
  <c r="AG20" i="16"/>
  <c r="AF15" i="16"/>
  <c r="AF16" i="16"/>
  <c r="AF19" i="16"/>
  <c r="AF20" i="16"/>
  <c r="AZ9" i="16"/>
  <c r="AX9" i="16"/>
  <c r="AR9" i="16"/>
  <c r="AO9" i="16"/>
  <c r="BC9" i="15"/>
  <c r="BC12" i="15"/>
  <c r="BC13" i="15"/>
  <c r="BC23" i="15"/>
  <c r="BC26" i="15"/>
  <c r="BB9" i="15"/>
  <c r="BB11" i="15" s="1"/>
  <c r="BB12" i="15"/>
  <c r="BB13" i="15"/>
  <c r="BB23" i="15"/>
  <c r="BB26" i="15"/>
  <c r="BA9" i="15"/>
  <c r="BA11" i="15" s="1"/>
  <c r="BA12" i="15"/>
  <c r="BA13" i="15"/>
  <c r="BA23" i="15"/>
  <c r="BA26" i="15"/>
  <c r="AZ9" i="15"/>
  <c r="AZ12" i="15"/>
  <c r="AZ13" i="15"/>
  <c r="AZ23" i="15"/>
  <c r="AZ26" i="15"/>
  <c r="AY9" i="15"/>
  <c r="AY12" i="15"/>
  <c r="AY13" i="15"/>
  <c r="AY23" i="15"/>
  <c r="AY26" i="15"/>
  <c r="AX9" i="15"/>
  <c r="AX12" i="15"/>
  <c r="AX13" i="15"/>
  <c r="AX23" i="15"/>
  <c r="AX26" i="15"/>
  <c r="AV9" i="15"/>
  <c r="AV12" i="15"/>
  <c r="AV13" i="15"/>
  <c r="AV23" i="15"/>
  <c r="AV26" i="15"/>
  <c r="AU23" i="15"/>
  <c r="AU26" i="15"/>
  <c r="AT26" i="15"/>
  <c r="AS26" i="15"/>
  <c r="AR9" i="15"/>
  <c r="AR11" i="15" s="1"/>
  <c r="AR12" i="15"/>
  <c r="AR26" i="15"/>
  <c r="AQ26" i="15"/>
  <c r="AP9" i="15"/>
  <c r="AP26" i="15"/>
  <c r="AO26" i="15"/>
  <c r="AN26" i="15"/>
  <c r="AM26" i="15"/>
  <c r="AL26" i="15"/>
  <c r="AK26" i="15"/>
  <c r="AJ26" i="15"/>
  <c r="AI26" i="15"/>
  <c r="AH26" i="15"/>
  <c r="AG9" i="15"/>
  <c r="AG26" i="15"/>
  <c r="AF26" i="15"/>
  <c r="BC17" i="15"/>
  <c r="BC19" i="15"/>
  <c r="BB17" i="15"/>
  <c r="BB19" i="15"/>
  <c r="BA17" i="15"/>
  <c r="BA19" i="15"/>
  <c r="AZ17" i="15"/>
  <c r="AZ19" i="15"/>
  <c r="AY17" i="15"/>
  <c r="AY19" i="15"/>
  <c r="AX17" i="15"/>
  <c r="AX19" i="15"/>
  <c r="AV17" i="15"/>
  <c r="AV19" i="15"/>
  <c r="AU17" i="15"/>
  <c r="AU19" i="15"/>
  <c r="AT17" i="15"/>
  <c r="AT19" i="15"/>
  <c r="AS17" i="15"/>
  <c r="AS19" i="15"/>
  <c r="AR17" i="15"/>
  <c r="AR19" i="15"/>
  <c r="AQ17" i="15"/>
  <c r="AQ19" i="15"/>
  <c r="AP17" i="15"/>
  <c r="AP19" i="15"/>
  <c r="AO17" i="15"/>
  <c r="AO19" i="15"/>
  <c r="AN17" i="15"/>
  <c r="AN19" i="15"/>
  <c r="AM17" i="15"/>
  <c r="AM19" i="15"/>
  <c r="AL17" i="15"/>
  <c r="AL19" i="15"/>
  <c r="AK17" i="15"/>
  <c r="AK19" i="15"/>
  <c r="AJ17" i="15"/>
  <c r="AJ19" i="15"/>
  <c r="AI17" i="15"/>
  <c r="AI19" i="15"/>
  <c r="AH17" i="15"/>
  <c r="AH19" i="15"/>
  <c r="AG17" i="15"/>
  <c r="AG19" i="15"/>
  <c r="AF17" i="15"/>
  <c r="AF19" i="15"/>
  <c r="AP11" i="15"/>
  <c r="BC36" i="1"/>
  <c r="BB36" i="1"/>
  <c r="BA36" i="1"/>
  <c r="AZ36" i="1"/>
  <c r="AY36" i="1"/>
  <c r="AX36" i="1"/>
  <c r="AV36" i="1"/>
  <c r="AS36" i="1"/>
  <c r="AK36" i="1"/>
  <c r="BC35" i="1"/>
  <c r="BB35" i="1"/>
  <c r="BA35" i="1"/>
  <c r="AZ35" i="1"/>
  <c r="AY35" i="1"/>
  <c r="AX35" i="1"/>
  <c r="AV35" i="1"/>
  <c r="AT35" i="1"/>
  <c r="AS35" i="1"/>
  <c r="AR35" i="1"/>
  <c r="AQ35" i="1"/>
  <c r="AO35" i="1"/>
  <c r="AN35" i="1"/>
  <c r="AL35" i="1"/>
  <c r="AK35" i="1"/>
  <c r="AK33" i="1" s="1"/>
  <c r="AJ35" i="1"/>
  <c r="AI35" i="1"/>
  <c r="AH35" i="1"/>
  <c r="AG35" i="1"/>
  <c r="AF35" i="1"/>
  <c r="BC34" i="1"/>
  <c r="BB34" i="1"/>
  <c r="BA34" i="1"/>
  <c r="AZ34" i="1"/>
  <c r="AY34" i="1"/>
  <c r="AX34" i="1"/>
  <c r="AW34" i="1"/>
  <c r="AV34" i="1"/>
  <c r="AU34" i="1"/>
  <c r="AT34" i="1"/>
  <c r="AS34" i="1"/>
  <c r="AR34" i="1"/>
  <c r="AQ34" i="1"/>
  <c r="AP34" i="1"/>
  <c r="AO34" i="1"/>
  <c r="AN34" i="1"/>
  <c r="AM34" i="1"/>
  <c r="AL34" i="1"/>
  <c r="AK34" i="1"/>
  <c r="AJ34" i="1"/>
  <c r="AI34" i="1"/>
  <c r="AH34" i="1"/>
  <c r="AG34" i="1"/>
  <c r="AF34" i="1"/>
  <c r="BC25" i="1"/>
  <c r="BC26" i="1"/>
  <c r="BC27" i="1"/>
  <c r="BC28" i="1"/>
  <c r="BC29" i="1"/>
  <c r="BC30" i="1"/>
  <c r="BC31" i="1"/>
  <c r="BB25" i="1"/>
  <c r="BB26" i="1"/>
  <c r="BB27" i="1"/>
  <c r="BB28" i="1"/>
  <c r="BB29" i="1"/>
  <c r="BB30" i="1"/>
  <c r="BB31" i="1"/>
  <c r="BA25" i="1"/>
  <c r="BA26" i="1"/>
  <c r="BA27" i="1"/>
  <c r="BA28" i="1"/>
  <c r="BA29" i="1"/>
  <c r="BA30" i="1"/>
  <c r="BA31" i="1"/>
  <c r="AZ25" i="1"/>
  <c r="AZ26" i="1"/>
  <c r="AZ27" i="1"/>
  <c r="AZ28" i="1"/>
  <c r="AZ29" i="1"/>
  <c r="AZ30" i="1"/>
  <c r="AZ31" i="1"/>
  <c r="AY25" i="1"/>
  <c r="AY26" i="1"/>
  <c r="AY27" i="1"/>
  <c r="AY28" i="1"/>
  <c r="AY29" i="1"/>
  <c r="AY30" i="1"/>
  <c r="AY31" i="1"/>
  <c r="AX25" i="1"/>
  <c r="AX26" i="1"/>
  <c r="AX27" i="1"/>
  <c r="AX28" i="1"/>
  <c r="AX29" i="1"/>
  <c r="AX30" i="1"/>
  <c r="AX31" i="1"/>
  <c r="AV25" i="1"/>
  <c r="AV26" i="1"/>
  <c r="AV27" i="1"/>
  <c r="AV28" i="1"/>
  <c r="AV31" i="1"/>
  <c r="AT25" i="1"/>
  <c r="AT27" i="1"/>
  <c r="AT28" i="1"/>
  <c r="AT29" i="1"/>
  <c r="AT30" i="1"/>
  <c r="AS31" i="1"/>
  <c r="AR25" i="1"/>
  <c r="AR29" i="1"/>
  <c r="AQ25" i="1"/>
  <c r="AQ27" i="1"/>
  <c r="AL25" i="1"/>
  <c r="AL27" i="1"/>
  <c r="AL28" i="1"/>
  <c r="AK25" i="1"/>
  <c r="AJ25" i="1"/>
  <c r="AJ27" i="1"/>
  <c r="AJ28" i="1"/>
  <c r="AI25" i="1"/>
  <c r="AI28" i="1"/>
  <c r="AI31" i="1"/>
  <c r="AH25" i="1"/>
  <c r="AH27" i="1"/>
  <c r="AG25" i="1"/>
  <c r="AG27" i="1"/>
  <c r="AG28" i="1"/>
  <c r="AG31" i="1"/>
  <c r="AF25" i="1"/>
  <c r="AF26" i="1"/>
  <c r="AF27" i="1"/>
  <c r="AX23" i="1"/>
  <c r="BC19" i="1"/>
  <c r="BB19" i="1"/>
  <c r="BA19" i="1"/>
  <c r="AZ19" i="1"/>
  <c r="AY19" i="1"/>
  <c r="AX19" i="1"/>
  <c r="AV19" i="1"/>
  <c r="AT19" i="1"/>
  <c r="AS19" i="1"/>
  <c r="AQ19" i="1"/>
  <c r="AL19" i="1"/>
  <c r="AK19" i="1"/>
  <c r="AI19" i="1"/>
  <c r="AG19" i="1"/>
  <c r="AF19" i="1"/>
  <c r="BC18" i="1"/>
  <c r="BB18" i="1"/>
  <c r="BA18" i="1"/>
  <c r="AZ18" i="1"/>
  <c r="AY18" i="1"/>
  <c r="AX18" i="1"/>
  <c r="AW18" i="1"/>
  <c r="AV18" i="1"/>
  <c r="AU18" i="1"/>
  <c r="AT18" i="1"/>
  <c r="AS18" i="1"/>
  <c r="AR18" i="1"/>
  <c r="AQ18" i="1"/>
  <c r="AP18" i="1"/>
  <c r="AO18" i="1"/>
  <c r="AN18" i="1"/>
  <c r="AM18" i="1"/>
  <c r="AL18" i="1"/>
  <c r="AK18" i="1"/>
  <c r="AJ18" i="1"/>
  <c r="AI18" i="1"/>
  <c r="AH18" i="1"/>
  <c r="AG18" i="1"/>
  <c r="AF18" i="1"/>
  <c r="BC13" i="1"/>
  <c r="BC14" i="1"/>
  <c r="BB13" i="1"/>
  <c r="BB14" i="1"/>
  <c r="BA13" i="1"/>
  <c r="BA14" i="1"/>
  <c r="AZ13" i="1"/>
  <c r="AZ14" i="1"/>
  <c r="AY13" i="1"/>
  <c r="AY14" i="1"/>
  <c r="AX13" i="1"/>
  <c r="AX14" i="1"/>
  <c r="AT13" i="1"/>
  <c r="AT14" i="1"/>
  <c r="AX7" i="1"/>
  <c r="BC5" i="13"/>
  <c r="BC6" i="13"/>
  <c r="BC13" i="13"/>
  <c r="BC14" i="13"/>
  <c r="BB5" i="13"/>
  <c r="BB6" i="13"/>
  <c r="BB13" i="13"/>
  <c r="BB14" i="13"/>
  <c r="BA5" i="13"/>
  <c r="BA6" i="13"/>
  <c r="BA13" i="13"/>
  <c r="BA14" i="13"/>
  <c r="AZ5" i="13"/>
  <c r="AZ6" i="13"/>
  <c r="AZ13" i="13"/>
  <c r="AZ14" i="13"/>
  <c r="AY5" i="13"/>
  <c r="AY6" i="13"/>
  <c r="AY13" i="13"/>
  <c r="AY14" i="13"/>
  <c r="AX5" i="13"/>
  <c r="AX6" i="13"/>
  <c r="AX13" i="13"/>
  <c r="AX14" i="13"/>
  <c r="AW6" i="13"/>
  <c r="AV5" i="13"/>
  <c r="AV6" i="13"/>
  <c r="AV13" i="13"/>
  <c r="AV14" i="13"/>
  <c r="AU6" i="13"/>
  <c r="AU13" i="13"/>
  <c r="AT5" i="13"/>
  <c r="AT6" i="13"/>
  <c r="AT13" i="13"/>
  <c r="AT14" i="13"/>
  <c r="AS5" i="13"/>
  <c r="AS6" i="13"/>
  <c r="AS13" i="13"/>
  <c r="AS14" i="13"/>
  <c r="AR6" i="13"/>
  <c r="AR14" i="13"/>
  <c r="AQ5" i="13"/>
  <c r="AQ6" i="13"/>
  <c r="AQ13" i="13"/>
  <c r="AQ14" i="13"/>
  <c r="AP6" i="13"/>
  <c r="AP13" i="13"/>
  <c r="AO6" i="13"/>
  <c r="AO13" i="13"/>
  <c r="AO14" i="13"/>
  <c r="AN6" i="13"/>
  <c r="AN13" i="13"/>
  <c r="AN14" i="13"/>
  <c r="AM6" i="13"/>
  <c r="AM13" i="13"/>
  <c r="AL5" i="13"/>
  <c r="AL6" i="13"/>
  <c r="AL13" i="13"/>
  <c r="AL14" i="13"/>
  <c r="AK5" i="13"/>
  <c r="AK6" i="13"/>
  <c r="AK13" i="13"/>
  <c r="AK14" i="13"/>
  <c r="AJ6" i="13"/>
  <c r="AJ13" i="13"/>
  <c r="AJ14" i="13"/>
  <c r="AI5" i="13"/>
  <c r="AI6" i="13"/>
  <c r="AI13" i="13"/>
  <c r="AI14" i="13"/>
  <c r="AH6" i="13"/>
  <c r="AH13" i="13"/>
  <c r="AH14" i="13"/>
  <c r="AG5" i="13"/>
  <c r="AG6" i="13"/>
  <c r="AG13" i="13"/>
  <c r="AG14" i="13"/>
  <c r="AF5" i="13"/>
  <c r="AF6" i="13"/>
  <c r="AF13" i="13"/>
  <c r="AF14" i="13"/>
  <c r="BC8" i="13"/>
  <c r="BC9" i="13" s="1"/>
  <c r="BB8" i="13"/>
  <c r="BA8" i="13"/>
  <c r="BA9" i="13" s="1"/>
  <c r="AZ8" i="13"/>
  <c r="AZ9" i="13" s="1"/>
  <c r="AY8" i="13"/>
  <c r="AY9" i="13" s="1"/>
  <c r="AX8" i="13"/>
  <c r="AV8" i="13"/>
  <c r="AV9" i="13" s="1"/>
  <c r="AU8" i="13"/>
  <c r="AT8" i="13"/>
  <c r="AT9" i="13" s="1"/>
  <c r="AS8" i="13"/>
  <c r="AS9" i="13"/>
  <c r="AR8" i="13"/>
  <c r="AR9" i="13" s="1"/>
  <c r="AQ8" i="13"/>
  <c r="AQ9" i="13" s="1"/>
  <c r="AP8" i="13"/>
  <c r="AO8" i="13"/>
  <c r="AN8" i="13"/>
  <c r="AN9" i="13" s="1"/>
  <c r="AM8" i="13"/>
  <c r="AM9" i="13" s="1"/>
  <c r="AL8" i="13"/>
  <c r="AL9" i="13"/>
  <c r="AK8" i="13"/>
  <c r="AJ8" i="13"/>
  <c r="AI8" i="13"/>
  <c r="AI9" i="13" s="1"/>
  <c r="AH8" i="13"/>
  <c r="AG8" i="13"/>
  <c r="AG9" i="13" s="1"/>
  <c r="AF8" i="13"/>
  <c r="AF9" i="13" s="1"/>
  <c r="AE25" i="1"/>
  <c r="AE27" i="1"/>
  <c r="AE35" i="1"/>
  <c r="AE34" i="1"/>
  <c r="AE19" i="1"/>
  <c r="AE18" i="1"/>
  <c r="AE15" i="1"/>
  <c r="AD72" i="3" s="1"/>
  <c r="AE34" i="50"/>
  <c r="AE10" i="30"/>
  <c r="AE14" i="12"/>
  <c r="AE12" i="22"/>
  <c r="AD255" i="3" s="1"/>
  <c r="AE17" i="26"/>
  <c r="AD304" i="3" s="1"/>
  <c r="AE10" i="38"/>
  <c r="AE12" i="39"/>
  <c r="AE12" i="35"/>
  <c r="AD418" i="3" s="1"/>
  <c r="AE11" i="49"/>
  <c r="AE12" i="16"/>
  <c r="AD475" i="3" s="1"/>
  <c r="AE14" i="15"/>
  <c r="AD500" i="3" s="1"/>
  <c r="AE18" i="20"/>
  <c r="AE12" i="9"/>
  <c r="AE16" i="9"/>
  <c r="AD134" i="3" s="1"/>
  <c r="AE9" i="9"/>
  <c r="AE12" i="31"/>
  <c r="AE15" i="32"/>
  <c r="AD154" i="3" s="1"/>
  <c r="AE12" i="30"/>
  <c r="AD176" i="3" s="1"/>
  <c r="AE11" i="30"/>
  <c r="AE6" i="30"/>
  <c r="AE5" i="30"/>
  <c r="AD161" i="3" s="1"/>
  <c r="AE5" i="14"/>
  <c r="AE14" i="13"/>
  <c r="AE13" i="13"/>
  <c r="AE8" i="13"/>
  <c r="AE9" i="13" s="1"/>
  <c r="AE6" i="13"/>
  <c r="AE5" i="13"/>
  <c r="AE31" i="12"/>
  <c r="AE28" i="12"/>
  <c r="AE27" i="12"/>
  <c r="AE26" i="12"/>
  <c r="AE25" i="12"/>
  <c r="AE24" i="12"/>
  <c r="AE21" i="12"/>
  <c r="AE20" i="12"/>
  <c r="AE19" i="12"/>
  <c r="AE18" i="12"/>
  <c r="AE17" i="12"/>
  <c r="AE16" i="12"/>
  <c r="AE15" i="12"/>
  <c r="AD198" i="3" s="1"/>
  <c r="AE12" i="12"/>
  <c r="AE10" i="12"/>
  <c r="AE9" i="12"/>
  <c r="AE6" i="12"/>
  <c r="AE8" i="12" s="1"/>
  <c r="AE38" i="22"/>
  <c r="AE37" i="22"/>
  <c r="AE36" i="22"/>
  <c r="AE35" i="22"/>
  <c r="AD256" i="3" s="1"/>
  <c r="AE34" i="22"/>
  <c r="AE33" i="22"/>
  <c r="AD254" i="3" s="1"/>
  <c r="AE30" i="22"/>
  <c r="AE29" i="22"/>
  <c r="AE28" i="22"/>
  <c r="AE25" i="22"/>
  <c r="AE24" i="22"/>
  <c r="AE21" i="22"/>
  <c r="AE20" i="22"/>
  <c r="AE19" i="22"/>
  <c r="AE18" i="22"/>
  <c r="AD258" i="3" s="1"/>
  <c r="AE17" i="22"/>
  <c r="AE16" i="22"/>
  <c r="AE15" i="22"/>
  <c r="AE7" i="22"/>
  <c r="AE18" i="21"/>
  <c r="AE42" i="26"/>
  <c r="AE41" i="26"/>
  <c r="AE40" i="26"/>
  <c r="AE39" i="26"/>
  <c r="AE38" i="26"/>
  <c r="AE37" i="26"/>
  <c r="AE33" i="26"/>
  <c r="AE30" i="26"/>
  <c r="AE29" i="26"/>
  <c r="AE26" i="26"/>
  <c r="AE24" i="26"/>
  <c r="AD308" i="3" s="1"/>
  <c r="AE21" i="26"/>
  <c r="AE19" i="26"/>
  <c r="AD306" i="3" s="1"/>
  <c r="AE7" i="26"/>
  <c r="AE25" i="38"/>
  <c r="AE22" i="38"/>
  <c r="AE18" i="38"/>
  <c r="AE17" i="38"/>
  <c r="AE16" i="38"/>
  <c r="AE15" i="38"/>
  <c r="AE14" i="38"/>
  <c r="AE13" i="38"/>
  <c r="AE12" i="38"/>
  <c r="AE11" i="38"/>
  <c r="AE36" i="39"/>
  <c r="AE35" i="39"/>
  <c r="AE33" i="39"/>
  <c r="AE32" i="39"/>
  <c r="AD351" i="3" s="1"/>
  <c r="AE29" i="39"/>
  <c r="AE28" i="39"/>
  <c r="AE27" i="39"/>
  <c r="AE24" i="39"/>
  <c r="AE21" i="39"/>
  <c r="AE20" i="39"/>
  <c r="AE19" i="39"/>
  <c r="AE18" i="39"/>
  <c r="AE17" i="39"/>
  <c r="AE16" i="39"/>
  <c r="AE15" i="39"/>
  <c r="AE14" i="39"/>
  <c r="AD353" i="3" s="1"/>
  <c r="AE13" i="39"/>
  <c r="AE10" i="39"/>
  <c r="AE14" i="36"/>
  <c r="AE10" i="36"/>
  <c r="AD397" i="3" s="1"/>
  <c r="AE25" i="35"/>
  <c r="AE19" i="35"/>
  <c r="AE18" i="35"/>
  <c r="AE15" i="35"/>
  <c r="AE13" i="35"/>
  <c r="AE16" i="43"/>
  <c r="AE12" i="43"/>
  <c r="AE6" i="42"/>
  <c r="AE13" i="49"/>
  <c r="AE10" i="49"/>
  <c r="AD454" i="3" s="1"/>
  <c r="AE6" i="49"/>
  <c r="AE26" i="16"/>
  <c r="AE24" i="16"/>
  <c r="AE20" i="16"/>
  <c r="AE19" i="16"/>
  <c r="AE18" i="16"/>
  <c r="AD479" i="3" s="1"/>
  <c r="AE17" i="16"/>
  <c r="AD478" i="3" s="1"/>
  <c r="AE16" i="16"/>
  <c r="AE15" i="16"/>
  <c r="AE14" i="16"/>
  <c r="AD477" i="3" s="1"/>
  <c r="AE13" i="16"/>
  <c r="AE7" i="16"/>
  <c r="AE6" i="16"/>
  <c r="AE26" i="15"/>
  <c r="AE25" i="15"/>
  <c r="AD499" i="3" s="1"/>
  <c r="AE19" i="15"/>
  <c r="AE18" i="15"/>
  <c r="AE17" i="15"/>
  <c r="AE16" i="15"/>
  <c r="AE15" i="15"/>
  <c r="AD501" i="3" s="1"/>
  <c r="AE10" i="15"/>
  <c r="AD504" i="3" s="1"/>
  <c r="AE17" i="17"/>
  <c r="AE16" i="17"/>
  <c r="AE12" i="17"/>
  <c r="AE10" i="17"/>
  <c r="AE9" i="17"/>
  <c r="AE16" i="18"/>
  <c r="AE39" i="20"/>
  <c r="AE36" i="20"/>
  <c r="AE34" i="20"/>
  <c r="AE33" i="20"/>
  <c r="AE32" i="20"/>
  <c r="AE30" i="20"/>
  <c r="AE29" i="20"/>
  <c r="AE25" i="20"/>
  <c r="AE24" i="20"/>
  <c r="AE23" i="20"/>
  <c r="AE22" i="20"/>
  <c r="AE21" i="20"/>
  <c r="AE20" i="20"/>
  <c r="AE19" i="20"/>
  <c r="AE14" i="20"/>
  <c r="AE11" i="20"/>
  <c r="AE10" i="20"/>
  <c r="AE6" i="20"/>
  <c r="AE8" i="20" s="1"/>
  <c r="AE16" i="7"/>
  <c r="AD114" i="3" s="1"/>
  <c r="AE12" i="7"/>
  <c r="AE11" i="7"/>
  <c r="AE10" i="7"/>
  <c r="AE8" i="7"/>
  <c r="AE9" i="7" s="1"/>
  <c r="AE6" i="7"/>
  <c r="AD25" i="1"/>
  <c r="AD35" i="1"/>
  <c r="AD34" i="1"/>
  <c r="AD18" i="1"/>
  <c r="AD34" i="50"/>
  <c r="AD18" i="20"/>
  <c r="AD12" i="9"/>
  <c r="AC136" i="3" s="1"/>
  <c r="AD10" i="30"/>
  <c r="AC174" i="3" s="1"/>
  <c r="AD14" i="12"/>
  <c r="AC197" i="3" s="1"/>
  <c r="AD12" i="22"/>
  <c r="AD17" i="26"/>
  <c r="AD10" i="38"/>
  <c r="AD12" i="39"/>
  <c r="AD12" i="35"/>
  <c r="AD11" i="49"/>
  <c r="AD12" i="16"/>
  <c r="AC475" i="3" s="1"/>
  <c r="AD14" i="15"/>
  <c r="AC500" i="3" s="1"/>
  <c r="AD12" i="17"/>
  <c r="AD9" i="17"/>
  <c r="AD39" i="20"/>
  <c r="AD36" i="20"/>
  <c r="AD35" i="20"/>
  <c r="AD34" i="20"/>
  <c r="AD33" i="20"/>
  <c r="AD31" i="20"/>
  <c r="AD30" i="20"/>
  <c r="AD29" i="20"/>
  <c r="AD24" i="20"/>
  <c r="AD23" i="20"/>
  <c r="AD22" i="20"/>
  <c r="AD21" i="20"/>
  <c r="AD20" i="20"/>
  <c r="AD19" i="20"/>
  <c r="AD14" i="20"/>
  <c r="AD11" i="20"/>
  <c r="AD16" i="7"/>
  <c r="AC114" i="3" s="1"/>
  <c r="AD12" i="7"/>
  <c r="AD8" i="7"/>
  <c r="AD16" i="9"/>
  <c r="AC134" i="3" s="1"/>
  <c r="AD9" i="9"/>
  <c r="AD6" i="9"/>
  <c r="AD15" i="32"/>
  <c r="AD11" i="32"/>
  <c r="AC156" i="3" s="1"/>
  <c r="AD12" i="30"/>
  <c r="AC176" i="3" s="1"/>
  <c r="AD11" i="30"/>
  <c r="AD9" i="30"/>
  <c r="AD8" i="30"/>
  <c r="AD6" i="30"/>
  <c r="AD5" i="14"/>
  <c r="AD14" i="13"/>
  <c r="AD13" i="13"/>
  <c r="AD8" i="13"/>
  <c r="AD6" i="13"/>
  <c r="AD31" i="12"/>
  <c r="AC196" i="3" s="1"/>
  <c r="AD28" i="12"/>
  <c r="AD27" i="12"/>
  <c r="AD26" i="12"/>
  <c r="AD25" i="12"/>
  <c r="AD24" i="12"/>
  <c r="AD21" i="12"/>
  <c r="AD20" i="12"/>
  <c r="AD19" i="12"/>
  <c r="AD18" i="12"/>
  <c r="AD17" i="12"/>
  <c r="AD16" i="12"/>
  <c r="AD15" i="12"/>
  <c r="AC198" i="3" s="1"/>
  <c r="AD12" i="12"/>
  <c r="AD10" i="12"/>
  <c r="AD6" i="12"/>
  <c r="AD38" i="22"/>
  <c r="AD37" i="22"/>
  <c r="AD36" i="22"/>
  <c r="AD35" i="22"/>
  <c r="AD34" i="22"/>
  <c r="AD30" i="22"/>
  <c r="AD29" i="22"/>
  <c r="AD28" i="22"/>
  <c r="AD25" i="22"/>
  <c r="AD21" i="22"/>
  <c r="AD20" i="22"/>
  <c r="AD18" i="22"/>
  <c r="AC258" i="3" s="1"/>
  <c r="AD17" i="22"/>
  <c r="AD16" i="22"/>
  <c r="AD15" i="22"/>
  <c r="AD14" i="22"/>
  <c r="AD19" i="21"/>
  <c r="AD15" i="21"/>
  <c r="AD42" i="26"/>
  <c r="AD41" i="26"/>
  <c r="AD39" i="26"/>
  <c r="AD38" i="26"/>
  <c r="AD36" i="26"/>
  <c r="AC303" i="3" s="1"/>
  <c r="AD33" i="26"/>
  <c r="AD30" i="26"/>
  <c r="AD22" i="26"/>
  <c r="AD21" i="26"/>
  <c r="AD20" i="26"/>
  <c r="AD19" i="26"/>
  <c r="AC306" i="3" s="1"/>
  <c r="AD18" i="26"/>
  <c r="AC305" i="3" s="1"/>
  <c r="AD14" i="26"/>
  <c r="AD7" i="26"/>
  <c r="AD25" i="38"/>
  <c r="AD22" i="38"/>
  <c r="AD18" i="38"/>
  <c r="AD17" i="38"/>
  <c r="AD16" i="38"/>
  <c r="AD15" i="38"/>
  <c r="AC331" i="3" s="1"/>
  <c r="AD14" i="38"/>
  <c r="AD13" i="38"/>
  <c r="AD12" i="38"/>
  <c r="AD11" i="38"/>
  <c r="AD36" i="39"/>
  <c r="AD35" i="39"/>
  <c r="AD33" i="39"/>
  <c r="AD32" i="39"/>
  <c r="AC351" i="3" s="1"/>
  <c r="AD29" i="39"/>
  <c r="AD28" i="39"/>
  <c r="AD27" i="39"/>
  <c r="AD24" i="39"/>
  <c r="AD21" i="39"/>
  <c r="AD20" i="39"/>
  <c r="AD19" i="39"/>
  <c r="AD18" i="39"/>
  <c r="AD17" i="39"/>
  <c r="AD16" i="39"/>
  <c r="AD15" i="39"/>
  <c r="AD14" i="39"/>
  <c r="AC353" i="3" s="1"/>
  <c r="AD13" i="39"/>
  <c r="AD14" i="36"/>
  <c r="AD10" i="36"/>
  <c r="AC397" i="3" s="1"/>
  <c r="AD24" i="35"/>
  <c r="AD19" i="35"/>
  <c r="AD18" i="35"/>
  <c r="AD16" i="35"/>
  <c r="AD15" i="35"/>
  <c r="AD14" i="35"/>
  <c r="AD13" i="35"/>
  <c r="AD12" i="43"/>
  <c r="AC438" i="3" s="1"/>
  <c r="AD6" i="42"/>
  <c r="AD13" i="49"/>
  <c r="AD10" i="49"/>
  <c r="AD7" i="49"/>
  <c r="AD6" i="49"/>
  <c r="AD26" i="16"/>
  <c r="AD24" i="16"/>
  <c r="AD20" i="16"/>
  <c r="AD19" i="16"/>
  <c r="AD18" i="16"/>
  <c r="AC479" i="3" s="1"/>
  <c r="AD17" i="16"/>
  <c r="AD16" i="16"/>
  <c r="AD15" i="16"/>
  <c r="AD14" i="16"/>
  <c r="AD13" i="16"/>
  <c r="AC476" i="3" s="1"/>
  <c r="AD10" i="16"/>
  <c r="AD7" i="16"/>
  <c r="AD6" i="16"/>
  <c r="AD26" i="15"/>
  <c r="AD25" i="15"/>
  <c r="AD19" i="15"/>
  <c r="AD18" i="15"/>
  <c r="AC503" i="3" s="1"/>
  <c r="AD17" i="15"/>
  <c r="AD16" i="15"/>
  <c r="AD15" i="15"/>
  <c r="AC501" i="3" s="1"/>
  <c r="AD10" i="15"/>
  <c r="AC504" i="3" s="1"/>
  <c r="AD21" i="1"/>
  <c r="AB36" i="50"/>
  <c r="AA36" i="50"/>
  <c r="Z36" i="50"/>
  <c r="Y36" i="50"/>
  <c r="X36" i="50"/>
  <c r="W36" i="50"/>
  <c r="AB35" i="50"/>
  <c r="AA35" i="50"/>
  <c r="Z35" i="50"/>
  <c r="Y35" i="50"/>
  <c r="X35" i="50"/>
  <c r="W35" i="50"/>
  <c r="T35" i="50"/>
  <c r="AB34" i="50"/>
  <c r="AA34" i="50"/>
  <c r="Z34" i="50"/>
  <c r="Y34" i="50"/>
  <c r="X34" i="50"/>
  <c r="W34" i="50"/>
  <c r="U34" i="50"/>
  <c r="T34" i="50"/>
  <c r="S34" i="50"/>
  <c r="R34" i="50"/>
  <c r="O34" i="50"/>
  <c r="AB25" i="50"/>
  <c r="AB26" i="50"/>
  <c r="AB27" i="50"/>
  <c r="AB28" i="50"/>
  <c r="AB31" i="50"/>
  <c r="AA25" i="50"/>
  <c r="AA26" i="50"/>
  <c r="AA27" i="50"/>
  <c r="AA28" i="50"/>
  <c r="AA31" i="50"/>
  <c r="Z25" i="50"/>
  <c r="Z26" i="50"/>
  <c r="Z27" i="50"/>
  <c r="Z28" i="50"/>
  <c r="Z31" i="50"/>
  <c r="Y25" i="50"/>
  <c r="Y26" i="50"/>
  <c r="Y27" i="50"/>
  <c r="Y28" i="50"/>
  <c r="Y31" i="50"/>
  <c r="X25" i="50"/>
  <c r="X26" i="50"/>
  <c r="X27" i="50"/>
  <c r="X28" i="50"/>
  <c r="X31" i="50"/>
  <c r="W31" i="50"/>
  <c r="Z23" i="50"/>
  <c r="AB18" i="50"/>
  <c r="AA18" i="50"/>
  <c r="Z18" i="50"/>
  <c r="Y18" i="50"/>
  <c r="X18" i="50"/>
  <c r="W18" i="50"/>
  <c r="AB15" i="50"/>
  <c r="AA15" i="50"/>
  <c r="Z15" i="50"/>
  <c r="Y15" i="50"/>
  <c r="X15" i="50"/>
  <c r="W15" i="50"/>
  <c r="K4" i="50"/>
  <c r="L4" i="50" s="1"/>
  <c r="M4" i="50" s="1"/>
  <c r="N4" i="50" s="1"/>
  <c r="O4" i="50" s="1"/>
  <c r="P4" i="50" s="1"/>
  <c r="Q4" i="50" s="1"/>
  <c r="R4" i="50" s="1"/>
  <c r="S4" i="50" s="1"/>
  <c r="T4" i="50" s="1"/>
  <c r="U4" i="50" s="1"/>
  <c r="V4" i="50" s="1"/>
  <c r="W4" i="50" s="1"/>
  <c r="X4" i="50" s="1"/>
  <c r="Y4" i="50" s="1"/>
  <c r="Z4" i="50" s="1"/>
  <c r="AA4" i="50" s="1"/>
  <c r="AB4" i="50" s="1"/>
  <c r="AB6" i="17"/>
  <c r="Z14" i="17"/>
  <c r="Y6" i="17"/>
  <c r="X6" i="17"/>
  <c r="W11" i="17"/>
  <c r="W14" i="17"/>
  <c r="AB17" i="17"/>
  <c r="AA17" i="17"/>
  <c r="Z17" i="17"/>
  <c r="Z18" i="17" s="1"/>
  <c r="Y17" i="17"/>
  <c r="X17" i="17"/>
  <c r="W17" i="17"/>
  <c r="T17" i="17"/>
  <c r="S17" i="17"/>
  <c r="R17" i="17"/>
  <c r="P17" i="17"/>
  <c r="AB12" i="17"/>
  <c r="AA12" i="17"/>
  <c r="Z12" i="17"/>
  <c r="Y12" i="17"/>
  <c r="X12" i="17"/>
  <c r="W12" i="17"/>
  <c r="S12" i="17"/>
  <c r="R12" i="17"/>
  <c r="AB10" i="17"/>
  <c r="AA10" i="17"/>
  <c r="Z10" i="17"/>
  <c r="Y10" i="17"/>
  <c r="X10" i="17"/>
  <c r="W10" i="17"/>
  <c r="T10" i="17"/>
  <c r="S10" i="17"/>
  <c r="R10" i="17"/>
  <c r="P10" i="17"/>
  <c r="AB9" i="17"/>
  <c r="AA9" i="17"/>
  <c r="Z9" i="17"/>
  <c r="Y9" i="17"/>
  <c r="X9" i="17"/>
  <c r="W9" i="17"/>
  <c r="S9" i="17"/>
  <c r="P9" i="17"/>
  <c r="K4" i="17"/>
  <c r="L4" i="17" s="1"/>
  <c r="M4" i="17" s="1"/>
  <c r="N4" i="17" s="1"/>
  <c r="O4" i="17" s="1"/>
  <c r="P4" i="17" s="1"/>
  <c r="Q4" i="17" s="1"/>
  <c r="R4" i="17" s="1"/>
  <c r="S4" i="17" s="1"/>
  <c r="T4" i="17" s="1"/>
  <c r="U4" i="17" s="1"/>
  <c r="V4" i="17" s="1"/>
  <c r="W4" i="17" s="1"/>
  <c r="X4" i="17" s="1"/>
  <c r="Y4" i="17" s="1"/>
  <c r="Z4" i="17" s="1"/>
  <c r="AA4" i="17" s="1"/>
  <c r="AB4" i="17" s="1"/>
  <c r="AB11" i="18"/>
  <c r="AB18" i="18"/>
  <c r="AB23" i="18"/>
  <c r="AA10" i="18"/>
  <c r="AA18" i="18"/>
  <c r="AA23" i="18"/>
  <c r="Z23" i="18"/>
  <c r="Y10" i="18"/>
  <c r="Y23" i="18"/>
  <c r="X11" i="18"/>
  <c r="X23" i="18"/>
  <c r="W18" i="18"/>
  <c r="W23" i="18"/>
  <c r="S23" i="18"/>
  <c r="R23" i="18"/>
  <c r="AB19" i="18"/>
  <c r="AB20" i="18"/>
  <c r="AA19" i="18"/>
  <c r="AA20" i="18"/>
  <c r="Z19" i="18"/>
  <c r="Z20" i="18"/>
  <c r="Y19" i="18"/>
  <c r="Y20" i="18"/>
  <c r="X19" i="18"/>
  <c r="X20" i="18"/>
  <c r="W19" i="18"/>
  <c r="W20" i="18"/>
  <c r="T19" i="18"/>
  <c r="T20" i="18"/>
  <c r="S19" i="18"/>
  <c r="S20" i="18"/>
  <c r="R20" i="18"/>
  <c r="AB12" i="18"/>
  <c r="AB13" i="18"/>
  <c r="AB14" i="18"/>
  <c r="AB15" i="18"/>
  <c r="AB16" i="18"/>
  <c r="AA12" i="18"/>
  <c r="AA13" i="18"/>
  <c r="AA14" i="18"/>
  <c r="AA15" i="18"/>
  <c r="AA16" i="18"/>
  <c r="Z12" i="18"/>
  <c r="Z13" i="18"/>
  <c r="Z14" i="18"/>
  <c r="Z15" i="18"/>
  <c r="Z16" i="18"/>
  <c r="Y12" i="18"/>
  <c r="Y13" i="18"/>
  <c r="Y14" i="18"/>
  <c r="Y15" i="18"/>
  <c r="Y16" i="18"/>
  <c r="X12" i="18"/>
  <c r="X13" i="18"/>
  <c r="X14" i="18"/>
  <c r="X15" i="18"/>
  <c r="X16" i="18"/>
  <c r="W12" i="18"/>
  <c r="W13" i="18"/>
  <c r="W14" i="18"/>
  <c r="W15" i="18"/>
  <c r="W16" i="18"/>
  <c r="U13" i="18"/>
  <c r="U14" i="18"/>
  <c r="U16" i="18"/>
  <c r="T14" i="18"/>
  <c r="T16" i="18"/>
  <c r="S12" i="18"/>
  <c r="S13" i="18"/>
  <c r="S14" i="18"/>
  <c r="S15" i="18"/>
  <c r="S16" i="18"/>
  <c r="Q13" i="18"/>
  <c r="P14" i="18"/>
  <c r="P15" i="18"/>
  <c r="P16" i="18"/>
  <c r="AB8" i="18"/>
  <c r="AB9" i="18" s="1"/>
  <c r="AA8" i="18"/>
  <c r="AA9" i="18" s="1"/>
  <c r="Z8" i="18"/>
  <c r="Z9" i="18" s="1"/>
  <c r="Y8" i="18"/>
  <c r="X8" i="18"/>
  <c r="X9" i="18" s="1"/>
  <c r="W8" i="18"/>
  <c r="W9" i="18" s="1"/>
  <c r="S8" i="18"/>
  <c r="R8" i="18"/>
  <c r="K4" i="18"/>
  <c r="L4" i="18"/>
  <c r="M4" i="18"/>
  <c r="N4" i="18"/>
  <c r="O4" i="18" s="1"/>
  <c r="P4" i="18" s="1"/>
  <c r="Q4" i="18" s="1"/>
  <c r="R4" i="18" s="1"/>
  <c r="S4" i="18" s="1"/>
  <c r="T4" i="18" s="1"/>
  <c r="U4" i="18" s="1"/>
  <c r="V4" i="18" s="1"/>
  <c r="W4" i="18" s="1"/>
  <c r="X4" i="18" s="1"/>
  <c r="Y4" i="18" s="1"/>
  <c r="Z4" i="18" s="1"/>
  <c r="AA4" i="18" s="1"/>
  <c r="AB4" i="18" s="1"/>
  <c r="AB17" i="20"/>
  <c r="AB39" i="20"/>
  <c r="AA9" i="20"/>
  <c r="AA17" i="20"/>
  <c r="AA39" i="20"/>
  <c r="Z39" i="20"/>
  <c r="Y9" i="20"/>
  <c r="Y39" i="20"/>
  <c r="X39" i="20"/>
  <c r="W9" i="20"/>
  <c r="W27" i="20"/>
  <c r="W39" i="20"/>
  <c r="S9" i="20"/>
  <c r="S39" i="20"/>
  <c r="R39" i="20"/>
  <c r="Q39" i="20"/>
  <c r="P39" i="20"/>
  <c r="O39" i="20"/>
  <c r="AB29" i="20"/>
  <c r="AB30" i="20"/>
  <c r="AB31" i="20"/>
  <c r="AB32" i="20"/>
  <c r="AB33" i="20"/>
  <c r="AB34" i="20"/>
  <c r="AB35" i="20"/>
  <c r="AB36" i="20"/>
  <c r="AA28" i="20"/>
  <c r="AA29" i="20"/>
  <c r="AA30" i="20"/>
  <c r="AA31" i="20"/>
  <c r="AA32" i="20"/>
  <c r="AA33" i="20"/>
  <c r="AA34" i="20"/>
  <c r="AA35" i="20"/>
  <c r="AA36" i="20"/>
  <c r="Z28" i="20"/>
  <c r="Z29" i="20"/>
  <c r="Z30" i="20"/>
  <c r="Z31" i="20"/>
  <c r="Z32" i="20"/>
  <c r="Z33" i="20"/>
  <c r="Z34" i="20"/>
  <c r="Z35" i="20"/>
  <c r="Z36" i="20"/>
  <c r="Y28" i="20"/>
  <c r="Y30" i="20"/>
  <c r="Y31" i="20"/>
  <c r="Y32" i="20"/>
  <c r="Y33" i="20"/>
  <c r="Y34" i="20"/>
  <c r="Y35" i="20"/>
  <c r="Y36" i="20"/>
  <c r="X29" i="20"/>
  <c r="X30" i="20"/>
  <c r="X32" i="20"/>
  <c r="X33" i="20"/>
  <c r="X34" i="20"/>
  <c r="X35" i="20"/>
  <c r="X36" i="20"/>
  <c r="W28" i="20"/>
  <c r="W29" i="20"/>
  <c r="W30" i="20"/>
  <c r="W31" i="20"/>
  <c r="W32" i="20"/>
  <c r="W33" i="20"/>
  <c r="W34" i="20"/>
  <c r="W35" i="20"/>
  <c r="W36" i="20"/>
  <c r="U34" i="20"/>
  <c r="U35" i="20"/>
  <c r="U36" i="20"/>
  <c r="T32" i="20"/>
  <c r="T33" i="20"/>
  <c r="T34" i="20"/>
  <c r="T35" i="20"/>
  <c r="T36" i="20"/>
  <c r="S28" i="20"/>
  <c r="S29" i="20"/>
  <c r="S30" i="20"/>
  <c r="S31" i="20"/>
  <c r="S32" i="20"/>
  <c r="S33" i="20"/>
  <c r="S34" i="20"/>
  <c r="S35" i="20"/>
  <c r="S36" i="20"/>
  <c r="R28" i="20"/>
  <c r="R29" i="20"/>
  <c r="R30" i="20"/>
  <c r="R31" i="20"/>
  <c r="R32" i="20"/>
  <c r="R33" i="20"/>
  <c r="R34" i="20"/>
  <c r="R35" i="20"/>
  <c r="R36" i="20"/>
  <c r="Q28" i="20"/>
  <c r="Q29" i="20"/>
  <c r="Q30" i="20"/>
  <c r="Q31" i="20"/>
  <c r="Q32" i="20"/>
  <c r="Q33" i="20"/>
  <c r="Q34" i="20"/>
  <c r="Q35" i="20"/>
  <c r="Q36" i="20"/>
  <c r="P28" i="20"/>
  <c r="P29" i="20"/>
  <c r="P30" i="20"/>
  <c r="P31" i="20"/>
  <c r="P32" i="20"/>
  <c r="P33" i="20"/>
  <c r="P34" i="20"/>
  <c r="P35" i="20"/>
  <c r="P36" i="20"/>
  <c r="O28" i="20"/>
  <c r="O29" i="20"/>
  <c r="O30" i="20"/>
  <c r="O31" i="20"/>
  <c r="O33" i="20"/>
  <c r="O34" i="20"/>
  <c r="O35" i="20"/>
  <c r="O36" i="20"/>
  <c r="AB18" i="20"/>
  <c r="AB19" i="20"/>
  <c r="AB20" i="20"/>
  <c r="AB21" i="20"/>
  <c r="AB22" i="20"/>
  <c r="AB23" i="20"/>
  <c r="AB24" i="20"/>
  <c r="AB25" i="20"/>
  <c r="AA18" i="20"/>
  <c r="AA19" i="20"/>
  <c r="AA20" i="20"/>
  <c r="AA21" i="20"/>
  <c r="AA22" i="20"/>
  <c r="AA23" i="20"/>
  <c r="AA24" i="20"/>
  <c r="AA25" i="20"/>
  <c r="Z18" i="20"/>
  <c r="Z19" i="20"/>
  <c r="Z20" i="20"/>
  <c r="Z21" i="20"/>
  <c r="Z22" i="20"/>
  <c r="Z23" i="20"/>
  <c r="Z24" i="20"/>
  <c r="Z25" i="20"/>
  <c r="Y18" i="20"/>
  <c r="Y19" i="20"/>
  <c r="Y21" i="20"/>
  <c r="Y22" i="20"/>
  <c r="Y23" i="20"/>
  <c r="Y24" i="20"/>
  <c r="Y25" i="20"/>
  <c r="X18" i="20"/>
  <c r="X20" i="20"/>
  <c r="X21" i="20"/>
  <c r="X22" i="20"/>
  <c r="X23" i="20"/>
  <c r="X24" i="20"/>
  <c r="X25" i="20"/>
  <c r="W18" i="20"/>
  <c r="W19" i="20"/>
  <c r="W20" i="20"/>
  <c r="W21" i="20"/>
  <c r="W22" i="20"/>
  <c r="W23" i="20"/>
  <c r="W24" i="20"/>
  <c r="W25" i="20"/>
  <c r="U20" i="20"/>
  <c r="U23" i="20"/>
  <c r="U24" i="20"/>
  <c r="T18" i="20"/>
  <c r="T19" i="20"/>
  <c r="T20" i="20"/>
  <c r="T25" i="20"/>
  <c r="S18" i="20"/>
  <c r="S19" i="20"/>
  <c r="S20" i="20"/>
  <c r="S21" i="20"/>
  <c r="S22" i="20"/>
  <c r="S23" i="20"/>
  <c r="S24" i="20"/>
  <c r="S25" i="20"/>
  <c r="R18" i="20"/>
  <c r="R19" i="20"/>
  <c r="R21" i="20"/>
  <c r="R22" i="20"/>
  <c r="R23" i="20"/>
  <c r="R24" i="20"/>
  <c r="R25" i="20"/>
  <c r="Q18" i="20"/>
  <c r="Q19" i="20"/>
  <c r="Q20" i="20"/>
  <c r="Q21" i="20"/>
  <c r="Q22" i="20"/>
  <c r="Q23" i="20"/>
  <c r="Q24" i="20"/>
  <c r="Q25" i="20"/>
  <c r="P19" i="20"/>
  <c r="P20" i="20"/>
  <c r="P21" i="20"/>
  <c r="P22" i="20"/>
  <c r="P23" i="20"/>
  <c r="P24" i="20"/>
  <c r="P25" i="20"/>
  <c r="O18" i="20"/>
  <c r="O19" i="20"/>
  <c r="O21" i="20"/>
  <c r="O23" i="20"/>
  <c r="O24" i="20"/>
  <c r="O25" i="20"/>
  <c r="AB14" i="20"/>
  <c r="AA14" i="20"/>
  <c r="Z14" i="20"/>
  <c r="Y14" i="20"/>
  <c r="X14" i="20"/>
  <c r="W14" i="20"/>
  <c r="S14" i="20"/>
  <c r="R14" i="20"/>
  <c r="P14" i="20"/>
  <c r="AB12" i="20"/>
  <c r="AA12" i="20"/>
  <c r="Z12" i="20"/>
  <c r="Y12" i="20"/>
  <c r="X12" i="20"/>
  <c r="W12" i="20"/>
  <c r="U12" i="20"/>
  <c r="T12" i="20"/>
  <c r="S12" i="20"/>
  <c r="R12" i="20"/>
  <c r="Q12" i="20"/>
  <c r="P12" i="20"/>
  <c r="AA11" i="20"/>
  <c r="Y11" i="20"/>
  <c r="X11" i="20"/>
  <c r="W11" i="20"/>
  <c r="U11" i="20"/>
  <c r="S11" i="20"/>
  <c r="Q11" i="20"/>
  <c r="P11" i="20"/>
  <c r="AB10" i="20"/>
  <c r="AA10" i="20"/>
  <c r="Z10" i="20"/>
  <c r="Y10" i="20"/>
  <c r="X10" i="20"/>
  <c r="W10" i="20"/>
  <c r="U10" i="20"/>
  <c r="T10" i="20"/>
  <c r="S10" i="20"/>
  <c r="R10" i="20"/>
  <c r="Q10" i="20"/>
  <c r="P10" i="20"/>
  <c r="O10" i="20"/>
  <c r="K4" i="20"/>
  <c r="L4" i="20"/>
  <c r="M4" i="20" s="1"/>
  <c r="N4" i="20" s="1"/>
  <c r="O4" i="20" s="1"/>
  <c r="P4" i="20" s="1"/>
  <c r="Q4" i="20" s="1"/>
  <c r="R4" i="20" s="1"/>
  <c r="S4" i="20" s="1"/>
  <c r="T4" i="20" s="1"/>
  <c r="U4" i="20" s="1"/>
  <c r="V4" i="20" s="1"/>
  <c r="W4" i="20" s="1"/>
  <c r="X4" i="20" s="1"/>
  <c r="Y4" i="20" s="1"/>
  <c r="Z4" i="20" s="1"/>
  <c r="AA4" i="20" s="1"/>
  <c r="AB4" i="20" s="1"/>
  <c r="AB5" i="6"/>
  <c r="AA5" i="6"/>
  <c r="Z5" i="6"/>
  <c r="Y5" i="6"/>
  <c r="X5" i="6"/>
  <c r="W5" i="6"/>
  <c r="S5" i="6"/>
  <c r="K4" i="6"/>
  <c r="L4" i="6" s="1"/>
  <c r="M4" i="6" s="1"/>
  <c r="N4" i="6" s="1"/>
  <c r="O4" i="6" s="1"/>
  <c r="P4" i="6" s="1"/>
  <c r="Q4" i="6" s="1"/>
  <c r="R4" i="6" s="1"/>
  <c r="S4" i="6" s="1"/>
  <c r="T4" i="6" s="1"/>
  <c r="U4" i="6" s="1"/>
  <c r="V4" i="6" s="1"/>
  <c r="W4" i="6" s="1"/>
  <c r="X4" i="6" s="1"/>
  <c r="Y4" i="6" s="1"/>
  <c r="Z4" i="6" s="1"/>
  <c r="AA4" i="6" s="1"/>
  <c r="AB4" i="6" s="1"/>
  <c r="AB6" i="7"/>
  <c r="AB10" i="7"/>
  <c r="AB11" i="7"/>
  <c r="AB13" i="7" s="1"/>
  <c r="AA6" i="7"/>
  <c r="AA10" i="7"/>
  <c r="AA11" i="7"/>
  <c r="Z6" i="7"/>
  <c r="Z10" i="7"/>
  <c r="Z11" i="7"/>
  <c r="Z13" i="7" s="1"/>
  <c r="Y6" i="7"/>
  <c r="Y10" i="7"/>
  <c r="Y11" i="7"/>
  <c r="Y13" i="7" s="1"/>
  <c r="X6" i="7"/>
  <c r="X10" i="7"/>
  <c r="X11" i="7"/>
  <c r="W6" i="7"/>
  <c r="W10" i="7"/>
  <c r="W11" i="7"/>
  <c r="W13" i="7" s="1"/>
  <c r="S6" i="7"/>
  <c r="S10" i="7"/>
  <c r="S11" i="7"/>
  <c r="R6" i="7"/>
  <c r="Q6" i="7"/>
  <c r="Q11" i="7"/>
  <c r="P6" i="7"/>
  <c r="P11" i="7"/>
  <c r="P13" i="7" s="1"/>
  <c r="AA13" i="7"/>
  <c r="X13" i="7"/>
  <c r="Y9" i="7"/>
  <c r="K4" i="7"/>
  <c r="L4" i="7"/>
  <c r="M4" i="7" s="1"/>
  <c r="N4" i="7" s="1"/>
  <c r="O4" i="7" s="1"/>
  <c r="P4" i="7" s="1"/>
  <c r="Q4" i="7" s="1"/>
  <c r="R4" i="7" s="1"/>
  <c r="S4" i="7" s="1"/>
  <c r="T4" i="7" s="1"/>
  <c r="U4" i="7" s="1"/>
  <c r="V4" i="7" s="1"/>
  <c r="W4" i="7" s="1"/>
  <c r="X4" i="7" s="1"/>
  <c r="Y4" i="7" s="1"/>
  <c r="Z4" i="7" s="1"/>
  <c r="AA4" i="7" s="1"/>
  <c r="AB4" i="7" s="1"/>
  <c r="AB5" i="10"/>
  <c r="AA5" i="10"/>
  <c r="Z5" i="10"/>
  <c r="Y5" i="10"/>
  <c r="X5" i="10"/>
  <c r="W5" i="10"/>
  <c r="S5" i="10"/>
  <c r="K4" i="10"/>
  <c r="L4" i="10" s="1"/>
  <c r="M4" i="10" s="1"/>
  <c r="N4" i="10" s="1"/>
  <c r="O4" i="10" s="1"/>
  <c r="P4" i="10" s="1"/>
  <c r="Q4" i="10" s="1"/>
  <c r="R4" i="10" s="1"/>
  <c r="S4" i="10" s="1"/>
  <c r="T4" i="10" s="1"/>
  <c r="U4" i="10" s="1"/>
  <c r="V4" i="10" s="1"/>
  <c r="W4" i="10" s="1"/>
  <c r="X4" i="10" s="1"/>
  <c r="Y4" i="10" s="1"/>
  <c r="Z4" i="10" s="1"/>
  <c r="AA4" i="10" s="1"/>
  <c r="AB4" i="10" s="1"/>
  <c r="AB6" i="9"/>
  <c r="AB8" i="9"/>
  <c r="AB11" i="9"/>
  <c r="AB13" i="9" s="1"/>
  <c r="AA6" i="9"/>
  <c r="AA8" i="9"/>
  <c r="AA11" i="9"/>
  <c r="Z6" i="9"/>
  <c r="Z8" i="9"/>
  <c r="Z10" i="9" s="1"/>
  <c r="Z11" i="9"/>
  <c r="Y6" i="9"/>
  <c r="Y8" i="9"/>
  <c r="Y11" i="9"/>
  <c r="X6" i="9"/>
  <c r="X8" i="9"/>
  <c r="X11" i="9"/>
  <c r="X13" i="9" s="1"/>
  <c r="W6" i="9"/>
  <c r="W8" i="9"/>
  <c r="W10" i="9" s="1"/>
  <c r="W11" i="9"/>
  <c r="W13" i="9" s="1"/>
  <c r="S8" i="9"/>
  <c r="S11" i="9"/>
  <c r="S13" i="9" s="1"/>
  <c r="R11" i="9"/>
  <c r="R13" i="9" s="1"/>
  <c r="Q8" i="9"/>
  <c r="Q11" i="9"/>
  <c r="Q13" i="9" s="1"/>
  <c r="P8" i="9"/>
  <c r="P10" i="9" s="1"/>
  <c r="Y13" i="9"/>
  <c r="K4" i="9"/>
  <c r="L4" i="9" s="1"/>
  <c r="M4" i="9" s="1"/>
  <c r="N4" i="9" s="1"/>
  <c r="O4" i="9" s="1"/>
  <c r="P4" i="9" s="1"/>
  <c r="Q4" i="9" s="1"/>
  <c r="R4" i="9" s="1"/>
  <c r="S4" i="9" s="1"/>
  <c r="T4" i="9" s="1"/>
  <c r="U4" i="9" s="1"/>
  <c r="V4" i="9" s="1"/>
  <c r="W4" i="9" s="1"/>
  <c r="X4" i="9" s="1"/>
  <c r="Y4" i="9" s="1"/>
  <c r="Z4" i="9" s="1"/>
  <c r="AA4" i="9" s="1"/>
  <c r="AB4" i="9" s="1"/>
  <c r="AB12" i="31"/>
  <c r="AA8" i="31"/>
  <c r="AA10" i="31"/>
  <c r="AA12" i="31"/>
  <c r="Z10" i="31"/>
  <c r="Z12" i="31"/>
  <c r="Y9" i="31"/>
  <c r="Y10" i="31"/>
  <c r="Y12" i="31"/>
  <c r="X8" i="31"/>
  <c r="X9" i="31"/>
  <c r="X12" i="31"/>
  <c r="W12" i="31"/>
  <c r="S8" i="31"/>
  <c r="S12" i="31"/>
  <c r="P12" i="31"/>
  <c r="O12" i="31"/>
  <c r="K4" i="31"/>
  <c r="L4" i="31" s="1"/>
  <c r="M4" i="31"/>
  <c r="N4" i="31" s="1"/>
  <c r="O4" i="31" s="1"/>
  <c r="P4" i="31" s="1"/>
  <c r="Q4" i="31" s="1"/>
  <c r="R4" i="31" s="1"/>
  <c r="S4" i="31" s="1"/>
  <c r="T4" i="31" s="1"/>
  <c r="U4" i="31" s="1"/>
  <c r="V4" i="31" s="1"/>
  <c r="W4" i="31" s="1"/>
  <c r="X4" i="31" s="1"/>
  <c r="Y4" i="31" s="1"/>
  <c r="Z4" i="31" s="1"/>
  <c r="AA4" i="31" s="1"/>
  <c r="AB4" i="31" s="1"/>
  <c r="AB8" i="32"/>
  <c r="X6" i="32"/>
  <c r="W6" i="32"/>
  <c r="W8" i="32"/>
  <c r="P8" i="32"/>
  <c r="K4" i="32"/>
  <c r="L4" i="32" s="1"/>
  <c r="M4" i="32"/>
  <c r="N4" i="32"/>
  <c r="O4" i="32" s="1"/>
  <c r="P4" i="32" s="1"/>
  <c r="Q4" i="32" s="1"/>
  <c r="R4" i="32" s="1"/>
  <c r="S4" i="32" s="1"/>
  <c r="T4" i="32" s="1"/>
  <c r="U4" i="32" s="1"/>
  <c r="V4" i="32" s="1"/>
  <c r="W4" i="32" s="1"/>
  <c r="X4" i="32" s="1"/>
  <c r="Y4" i="32" s="1"/>
  <c r="Z4" i="32" s="1"/>
  <c r="AA4" i="32" s="1"/>
  <c r="AB4" i="32" s="1"/>
  <c r="AB6" i="30"/>
  <c r="AB8" i="30"/>
  <c r="AB9" i="30"/>
  <c r="AB13" i="30" s="1"/>
  <c r="AA6" i="30"/>
  <c r="AA8" i="30"/>
  <c r="AA9" i="30"/>
  <c r="Z6" i="30"/>
  <c r="Z8" i="30"/>
  <c r="Z9" i="30"/>
  <c r="Z13" i="30" s="1"/>
  <c r="Y6" i="30"/>
  <c r="Y8" i="30"/>
  <c r="Y9" i="30"/>
  <c r="X6" i="30"/>
  <c r="X8" i="30"/>
  <c r="X9" i="30"/>
  <c r="W6" i="30"/>
  <c r="W8" i="30"/>
  <c r="W9" i="30"/>
  <c r="U6" i="30"/>
  <c r="U8" i="30"/>
  <c r="U9" i="30"/>
  <c r="T6" i="30"/>
  <c r="S6" i="30"/>
  <c r="S9" i="30"/>
  <c r="R6" i="30"/>
  <c r="R9" i="30"/>
  <c r="Q6" i="30"/>
  <c r="Q9" i="30"/>
  <c r="P6" i="30"/>
  <c r="P8" i="30"/>
  <c r="P9" i="30"/>
  <c r="K4" i="30"/>
  <c r="L4" i="30" s="1"/>
  <c r="M4" i="30" s="1"/>
  <c r="N4" i="30" s="1"/>
  <c r="O4" i="30" s="1"/>
  <c r="P4" i="30" s="1"/>
  <c r="Q4" i="30" s="1"/>
  <c r="R4" i="30" s="1"/>
  <c r="S4" i="30" s="1"/>
  <c r="T4" i="30" s="1"/>
  <c r="U4" i="30" s="1"/>
  <c r="V4" i="30" s="1"/>
  <c r="W4" i="30" s="1"/>
  <c r="X4" i="30" s="1"/>
  <c r="Y4" i="30" s="1"/>
  <c r="Z4" i="30" s="1"/>
  <c r="AA4" i="30" s="1"/>
  <c r="AB4" i="30" s="1"/>
  <c r="AB5" i="14"/>
  <c r="AA5" i="14"/>
  <c r="Z5" i="14"/>
  <c r="Y5" i="14"/>
  <c r="X5" i="14"/>
  <c r="W5" i="14"/>
  <c r="V5" i="14"/>
  <c r="U5" i="14"/>
  <c r="T5" i="14"/>
  <c r="S5" i="14"/>
  <c r="R5" i="14"/>
  <c r="Q5" i="14"/>
  <c r="P5" i="14"/>
  <c r="O5" i="14"/>
  <c r="K4" i="14"/>
  <c r="L4" i="14" s="1"/>
  <c r="M4" i="14" s="1"/>
  <c r="N4" i="14" s="1"/>
  <c r="O4" i="14" s="1"/>
  <c r="P4" i="14" s="1"/>
  <c r="Q4" i="14" s="1"/>
  <c r="R4" i="14" s="1"/>
  <c r="S4" i="14" s="1"/>
  <c r="T4" i="14" s="1"/>
  <c r="U4" i="14" s="1"/>
  <c r="V4" i="14" s="1"/>
  <c r="W4" i="14" s="1"/>
  <c r="X4" i="14" s="1"/>
  <c r="Y4" i="14" s="1"/>
  <c r="Z4" i="14" s="1"/>
  <c r="AA4" i="14" s="1"/>
  <c r="AB4" i="14" s="1"/>
  <c r="AB5" i="13"/>
  <c r="AB6" i="13"/>
  <c r="AB13" i="13"/>
  <c r="AB14" i="13"/>
  <c r="AA5" i="13"/>
  <c r="AA6" i="13"/>
  <c r="AA13" i="13"/>
  <c r="AA14" i="13"/>
  <c r="Z5" i="13"/>
  <c r="Z6" i="13"/>
  <c r="Z13" i="13"/>
  <c r="Z14" i="13"/>
  <c r="Y5" i="13"/>
  <c r="Y6" i="13"/>
  <c r="Y13" i="13"/>
  <c r="Y14" i="13"/>
  <c r="X5" i="13"/>
  <c r="X6" i="13"/>
  <c r="X13" i="13"/>
  <c r="X14" i="13"/>
  <c r="W5" i="13"/>
  <c r="W6" i="13"/>
  <c r="W13" i="13"/>
  <c r="W14" i="13"/>
  <c r="V6" i="13"/>
  <c r="U5" i="13"/>
  <c r="U6" i="13"/>
  <c r="U13" i="13"/>
  <c r="U14" i="13"/>
  <c r="T6" i="13"/>
  <c r="T14" i="13"/>
  <c r="S5" i="13"/>
  <c r="S6" i="13"/>
  <c r="S13" i="13"/>
  <c r="S14" i="13"/>
  <c r="R5" i="13"/>
  <c r="R6" i="13"/>
  <c r="R13" i="13"/>
  <c r="R14" i="13"/>
  <c r="Q5" i="13"/>
  <c r="Q6" i="13"/>
  <c r="Q13" i="13"/>
  <c r="Q14" i="13"/>
  <c r="P5" i="13"/>
  <c r="P6" i="13"/>
  <c r="P13" i="13"/>
  <c r="P14" i="13"/>
  <c r="O6" i="13"/>
  <c r="O13" i="13"/>
  <c r="AB8" i="13"/>
  <c r="AA8" i="13"/>
  <c r="AA9" i="13" s="1"/>
  <c r="Z8" i="13"/>
  <c r="Z9" i="13"/>
  <c r="Y8" i="13"/>
  <c r="X8" i="13"/>
  <c r="W8" i="13"/>
  <c r="U8" i="13"/>
  <c r="U9" i="13" s="1"/>
  <c r="T8" i="13"/>
  <c r="S8" i="13"/>
  <c r="R8" i="13"/>
  <c r="R9" i="13" s="1"/>
  <c r="Q8" i="13"/>
  <c r="P8" i="13"/>
  <c r="O8" i="13"/>
  <c r="K4" i="13"/>
  <c r="L4" i="13"/>
  <c r="M4" i="13" s="1"/>
  <c r="N4" i="13" s="1"/>
  <c r="O4" i="13" s="1"/>
  <c r="P4" i="13" s="1"/>
  <c r="Q4" i="13" s="1"/>
  <c r="R4" i="13" s="1"/>
  <c r="S4" i="13" s="1"/>
  <c r="T4" i="13" s="1"/>
  <c r="U4" i="13" s="1"/>
  <c r="V4" i="13" s="1"/>
  <c r="W4" i="13" s="1"/>
  <c r="X4" i="13" s="1"/>
  <c r="Y4" i="13" s="1"/>
  <c r="Z4" i="13" s="1"/>
  <c r="AA4" i="13" s="1"/>
  <c r="AB4" i="13" s="1"/>
  <c r="AB6" i="12"/>
  <c r="AB8" i="12" s="1"/>
  <c r="AB9" i="12"/>
  <c r="AB12" i="12"/>
  <c r="AB13" i="12"/>
  <c r="AA6" i="12"/>
  <c r="AA9" i="12"/>
  <c r="AA12" i="12"/>
  <c r="AA13" i="12"/>
  <c r="Z6" i="12"/>
  <c r="Z9" i="12"/>
  <c r="Z11" i="12" s="1"/>
  <c r="Z12" i="12"/>
  <c r="Z13" i="12"/>
  <c r="Y6" i="12"/>
  <c r="Y9" i="12"/>
  <c r="Y12" i="12"/>
  <c r="Y13" i="12"/>
  <c r="X6" i="12"/>
  <c r="X9" i="12"/>
  <c r="X11" i="12" s="1"/>
  <c r="X12" i="12"/>
  <c r="X13" i="12"/>
  <c r="W6" i="12"/>
  <c r="W8" i="12" s="1"/>
  <c r="W9" i="12"/>
  <c r="W12" i="12"/>
  <c r="W13" i="12"/>
  <c r="U9" i="12"/>
  <c r="U11" i="12" s="1"/>
  <c r="U12" i="12"/>
  <c r="U13" i="12"/>
  <c r="T9" i="12"/>
  <c r="S9" i="12"/>
  <c r="S12" i="12"/>
  <c r="S13" i="12"/>
  <c r="R6" i="12"/>
  <c r="R9" i="12"/>
  <c r="R11" i="12" s="1"/>
  <c r="R12" i="12"/>
  <c r="R13" i="12"/>
  <c r="Q9" i="12"/>
  <c r="Q12" i="12"/>
  <c r="Q13" i="12"/>
  <c r="P6" i="12"/>
  <c r="P9" i="12"/>
  <c r="P13" i="12"/>
  <c r="O6" i="12"/>
  <c r="O8" i="12" s="1"/>
  <c r="AB24" i="12"/>
  <c r="AB25" i="12"/>
  <c r="AB26" i="12"/>
  <c r="AB27" i="12"/>
  <c r="AB28" i="12"/>
  <c r="AA24" i="12"/>
  <c r="AA25" i="12"/>
  <c r="AA26" i="12"/>
  <c r="AA27" i="12"/>
  <c r="AA28" i="12"/>
  <c r="Z24" i="12"/>
  <c r="Z25" i="12"/>
  <c r="Z26" i="12"/>
  <c r="Z27" i="12"/>
  <c r="Z28" i="12"/>
  <c r="Y24" i="12"/>
  <c r="Y25" i="12"/>
  <c r="Y26" i="12"/>
  <c r="Y27" i="12"/>
  <c r="Y28" i="12"/>
  <c r="X24" i="12"/>
  <c r="X25" i="12"/>
  <c r="X26" i="12"/>
  <c r="X27" i="12"/>
  <c r="X28" i="12"/>
  <c r="W24" i="12"/>
  <c r="W25" i="12"/>
  <c r="W26" i="12"/>
  <c r="W27" i="12"/>
  <c r="W28" i="12"/>
  <c r="U24" i="12"/>
  <c r="U25" i="12"/>
  <c r="U26" i="12"/>
  <c r="U27" i="12"/>
  <c r="U28" i="12"/>
  <c r="T24" i="12"/>
  <c r="T25" i="12"/>
  <c r="T26" i="12"/>
  <c r="T27" i="12"/>
  <c r="T28" i="12"/>
  <c r="S24" i="12"/>
  <c r="S25" i="12"/>
  <c r="S26" i="12"/>
  <c r="S27" i="12"/>
  <c r="S28" i="12"/>
  <c r="R24" i="12"/>
  <c r="R25" i="12"/>
  <c r="R26" i="12"/>
  <c r="R27" i="12"/>
  <c r="R28" i="12"/>
  <c r="Q24" i="12"/>
  <c r="Q25" i="12"/>
  <c r="Q26" i="12"/>
  <c r="Q27" i="12"/>
  <c r="Q28" i="12"/>
  <c r="P24" i="12"/>
  <c r="P25" i="12"/>
  <c r="P26" i="12"/>
  <c r="P27" i="12"/>
  <c r="P28" i="12"/>
  <c r="O24" i="12"/>
  <c r="O25" i="12"/>
  <c r="O26" i="12"/>
  <c r="O27" i="12"/>
  <c r="O28" i="12"/>
  <c r="AB17" i="12"/>
  <c r="AB18" i="12"/>
  <c r="AB19" i="12"/>
  <c r="AB20" i="12"/>
  <c r="AB21" i="12"/>
  <c r="AA17" i="12"/>
  <c r="AA18" i="12"/>
  <c r="AA19" i="12"/>
  <c r="AA20" i="12"/>
  <c r="AA21" i="12"/>
  <c r="Z17" i="12"/>
  <c r="Z18" i="12"/>
  <c r="Z19" i="12"/>
  <c r="Z20" i="12"/>
  <c r="Z21" i="12"/>
  <c r="Y17" i="12"/>
  <c r="Y18" i="12"/>
  <c r="Y19" i="12"/>
  <c r="Y20" i="12"/>
  <c r="Y21" i="12"/>
  <c r="X17" i="12"/>
  <c r="X18" i="12"/>
  <c r="X19" i="12"/>
  <c r="X20" i="12"/>
  <c r="X21" i="12"/>
  <c r="W17" i="12"/>
  <c r="W18" i="12"/>
  <c r="W19" i="12"/>
  <c r="W20" i="12"/>
  <c r="W21" i="12"/>
  <c r="V17" i="12"/>
  <c r="U17" i="12"/>
  <c r="U18" i="12"/>
  <c r="U19" i="12"/>
  <c r="U20" i="12"/>
  <c r="U21" i="12"/>
  <c r="T18" i="12"/>
  <c r="T19" i="12"/>
  <c r="T20" i="12"/>
  <c r="T21" i="12"/>
  <c r="S17" i="12"/>
  <c r="S18" i="12"/>
  <c r="S19" i="12"/>
  <c r="S20" i="12"/>
  <c r="S21" i="12"/>
  <c r="R17" i="12"/>
  <c r="R18" i="12"/>
  <c r="R19" i="12"/>
  <c r="R20" i="12"/>
  <c r="R21" i="12"/>
  <c r="Q17" i="12"/>
  <c r="Q18" i="12"/>
  <c r="Q19" i="12"/>
  <c r="Q20" i="12"/>
  <c r="Q21" i="12"/>
  <c r="P17" i="12"/>
  <c r="P18" i="12"/>
  <c r="P19" i="12"/>
  <c r="P20" i="12"/>
  <c r="P21" i="12"/>
  <c r="O17" i="12"/>
  <c r="O18" i="12"/>
  <c r="O19" i="12"/>
  <c r="O20" i="12"/>
  <c r="O21" i="12"/>
  <c r="AB11" i="12"/>
  <c r="AA8" i="12"/>
  <c r="Y8" i="12"/>
  <c r="K4" i="12"/>
  <c r="L4" i="12" s="1"/>
  <c r="M4" i="12" s="1"/>
  <c r="N4" i="12" s="1"/>
  <c r="O4" i="12" s="1"/>
  <c r="P4" i="12" s="1"/>
  <c r="Q4" i="12" s="1"/>
  <c r="R4" i="12" s="1"/>
  <c r="S4" i="12" s="1"/>
  <c r="T4" i="12" s="1"/>
  <c r="U4" i="12" s="1"/>
  <c r="V4" i="12" s="1"/>
  <c r="W4" i="12" s="1"/>
  <c r="X4" i="12" s="1"/>
  <c r="Y4" i="12" s="1"/>
  <c r="Z4" i="12" s="1"/>
  <c r="AA4" i="12" s="1"/>
  <c r="AB4" i="12" s="1"/>
  <c r="AB6" i="22"/>
  <c r="AB7" i="22"/>
  <c r="AB9" i="22" s="1"/>
  <c r="AB10" i="22"/>
  <c r="AB27" i="22"/>
  <c r="AB34" i="22"/>
  <c r="AB36" i="22"/>
  <c r="AB37" i="22"/>
  <c r="AB38" i="22"/>
  <c r="AA6" i="22"/>
  <c r="AA7" i="22"/>
  <c r="AA9" i="22" s="1"/>
  <c r="AA11" i="22"/>
  <c r="AA27" i="22"/>
  <c r="AA34" i="22"/>
  <c r="AA36" i="22"/>
  <c r="AA37" i="22"/>
  <c r="AA38" i="22"/>
  <c r="Z6" i="22"/>
  <c r="Z7" i="22"/>
  <c r="Z9" i="22" s="1"/>
  <c r="Z27" i="22"/>
  <c r="Z34" i="22"/>
  <c r="Z36" i="22"/>
  <c r="Z37" i="22"/>
  <c r="Z38" i="22"/>
  <c r="Y6" i="22"/>
  <c r="Y7" i="22"/>
  <c r="Y27" i="22"/>
  <c r="Y34" i="22"/>
  <c r="Y36" i="22"/>
  <c r="Y37" i="22"/>
  <c r="Y38" i="22"/>
  <c r="X6" i="22"/>
  <c r="X7" i="22"/>
  <c r="X11" i="22"/>
  <c r="X27" i="22"/>
  <c r="X34" i="22"/>
  <c r="X36" i="22"/>
  <c r="X37" i="22"/>
  <c r="X38" i="22"/>
  <c r="W34" i="22"/>
  <c r="T37" i="22"/>
  <c r="S7" i="22"/>
  <c r="S9" i="22" s="1"/>
  <c r="S11" i="22"/>
  <c r="S34" i="22"/>
  <c r="S36" i="22"/>
  <c r="S37" i="22"/>
  <c r="S38" i="22"/>
  <c r="Q7" i="22"/>
  <c r="Q34" i="22"/>
  <c r="Q36" i="22"/>
  <c r="Q37" i="22"/>
  <c r="Q38" i="22"/>
  <c r="P36" i="22"/>
  <c r="P38" i="22"/>
  <c r="AB28" i="22"/>
  <c r="AB29" i="22"/>
  <c r="AB30" i="22"/>
  <c r="AA28" i="22"/>
  <c r="AA29" i="22"/>
  <c r="AA30" i="22"/>
  <c r="Z28" i="22"/>
  <c r="Z29" i="22"/>
  <c r="Z30" i="22"/>
  <c r="Y28" i="22"/>
  <c r="Y29" i="22"/>
  <c r="Y30" i="22"/>
  <c r="X28" i="22"/>
  <c r="X29" i="22"/>
  <c r="X30" i="22"/>
  <c r="V28" i="22"/>
  <c r="S28" i="22"/>
  <c r="S29" i="22"/>
  <c r="S30" i="22"/>
  <c r="R30" i="22"/>
  <c r="Q28" i="22"/>
  <c r="Q29" i="22"/>
  <c r="Q30" i="22"/>
  <c r="O28" i="22"/>
  <c r="O30" i="22"/>
  <c r="AB24" i="22"/>
  <c r="AB25" i="22"/>
  <c r="AA24" i="22"/>
  <c r="AA25" i="22"/>
  <c r="Z24" i="22"/>
  <c r="Z25" i="22"/>
  <c r="Y24" i="22"/>
  <c r="Y25" i="22"/>
  <c r="X24" i="22"/>
  <c r="X25" i="22"/>
  <c r="T24" i="22"/>
  <c r="S24" i="22"/>
  <c r="S25" i="22"/>
  <c r="Q25" i="22"/>
  <c r="P24" i="22"/>
  <c r="P25" i="22"/>
  <c r="AB13" i="22"/>
  <c r="AB15" i="22"/>
  <c r="AB16" i="22"/>
  <c r="AB17" i="22"/>
  <c r="AB19" i="22"/>
  <c r="AB20" i="22"/>
  <c r="AB21" i="22"/>
  <c r="AA13" i="22"/>
  <c r="AA15" i="22"/>
  <c r="AA16" i="22"/>
  <c r="AA17" i="22"/>
  <c r="AA19" i="22"/>
  <c r="AA20" i="22"/>
  <c r="AA21" i="22"/>
  <c r="Z13" i="22"/>
  <c r="Z15" i="22"/>
  <c r="Z16" i="22"/>
  <c r="Z17" i="22"/>
  <c r="Z19" i="22"/>
  <c r="Z20" i="22"/>
  <c r="Z21" i="22"/>
  <c r="Y13" i="22"/>
  <c r="Y15" i="22"/>
  <c r="Y16" i="22"/>
  <c r="Y17" i="22"/>
  <c r="Y19" i="22"/>
  <c r="Y20" i="22"/>
  <c r="Y21" i="22"/>
  <c r="X13" i="22"/>
  <c r="X15" i="22"/>
  <c r="X16" i="22"/>
  <c r="X17" i="22"/>
  <c r="X19" i="22"/>
  <c r="X20" i="22"/>
  <c r="X21" i="22"/>
  <c r="T15" i="22"/>
  <c r="T16" i="22"/>
  <c r="T20" i="22"/>
  <c r="T21" i="22"/>
  <c r="S13" i="22"/>
  <c r="S15" i="22"/>
  <c r="S16" i="22"/>
  <c r="S17" i="22"/>
  <c r="S19" i="22"/>
  <c r="S20" i="22"/>
  <c r="S21" i="22"/>
  <c r="R15" i="22"/>
  <c r="Q16" i="22"/>
  <c r="Q17" i="22"/>
  <c r="Q20" i="22"/>
  <c r="Q21" i="22"/>
  <c r="P15" i="22"/>
  <c r="P16" i="22"/>
  <c r="P17" i="22"/>
  <c r="P21" i="22"/>
  <c r="O13" i="22"/>
  <c r="O16" i="22"/>
  <c r="O17" i="22"/>
  <c r="O21" i="22"/>
  <c r="Y9" i="22"/>
  <c r="K4" i="22"/>
  <c r="L4" i="22"/>
  <c r="M4" i="22" s="1"/>
  <c r="N4" i="22" s="1"/>
  <c r="O4" i="22" s="1"/>
  <c r="P4" i="22" s="1"/>
  <c r="Q4" i="22" s="1"/>
  <c r="R4" i="22" s="1"/>
  <c r="S4" i="22" s="1"/>
  <c r="T4" i="22" s="1"/>
  <c r="U4" i="22" s="1"/>
  <c r="V4" i="22" s="1"/>
  <c r="W4" i="22" s="1"/>
  <c r="X4" i="22" s="1"/>
  <c r="Y4" i="22" s="1"/>
  <c r="Z4" i="22" s="1"/>
  <c r="AA4" i="22" s="1"/>
  <c r="AB4" i="22" s="1"/>
  <c r="AB6" i="21"/>
  <c r="AB7" i="21"/>
  <c r="AB11" i="21"/>
  <c r="AB28" i="21"/>
  <c r="AA6" i="21"/>
  <c r="AA7" i="21"/>
  <c r="AA9" i="21" s="1"/>
  <c r="AA11" i="21"/>
  <c r="AA28" i="21"/>
  <c r="Z7" i="21"/>
  <c r="Z28" i="21"/>
  <c r="Y6" i="21"/>
  <c r="Y7" i="21"/>
  <c r="Y9" i="21" s="1"/>
  <c r="Y11" i="21"/>
  <c r="Y28" i="21"/>
  <c r="X6" i="21"/>
  <c r="X7" i="21"/>
  <c r="X9" i="21" s="1"/>
  <c r="X28" i="21"/>
  <c r="T28" i="21"/>
  <c r="S28" i="21"/>
  <c r="P28" i="21"/>
  <c r="AB23" i="21"/>
  <c r="AB24" i="21"/>
  <c r="AA23" i="21"/>
  <c r="AA24" i="21"/>
  <c r="Z23" i="21"/>
  <c r="Z24" i="21"/>
  <c r="Y23" i="21"/>
  <c r="Y24" i="21"/>
  <c r="X23" i="21"/>
  <c r="X24" i="21"/>
  <c r="S23" i="21"/>
  <c r="S24" i="21"/>
  <c r="R24" i="21"/>
  <c r="P24" i="21"/>
  <c r="AB13" i="21"/>
  <c r="AB15" i="21"/>
  <c r="AB16" i="21"/>
  <c r="AB17" i="21"/>
  <c r="AB18" i="21"/>
  <c r="AB19" i="21"/>
  <c r="AA13" i="21"/>
  <c r="AA15" i="21"/>
  <c r="AA16" i="21"/>
  <c r="AA17" i="21"/>
  <c r="AA18" i="21"/>
  <c r="AA19" i="21"/>
  <c r="Z13" i="21"/>
  <c r="Z15" i="21"/>
  <c r="Z16" i="21"/>
  <c r="Z17" i="21"/>
  <c r="Z18" i="21"/>
  <c r="Z19" i="21"/>
  <c r="Y13" i="21"/>
  <c r="Y15" i="21"/>
  <c r="Y16" i="21"/>
  <c r="Y17" i="21"/>
  <c r="Y18" i="21"/>
  <c r="Y19" i="21"/>
  <c r="X13" i="21"/>
  <c r="X15" i="21"/>
  <c r="X16" i="21"/>
  <c r="X17" i="21"/>
  <c r="X18" i="21"/>
  <c r="X19" i="21"/>
  <c r="T15" i="21"/>
  <c r="T17" i="21"/>
  <c r="S13" i="21"/>
  <c r="S15" i="21"/>
  <c r="S16" i="21"/>
  <c r="S17" i="21"/>
  <c r="S18" i="21"/>
  <c r="S19" i="21"/>
  <c r="R19" i="21"/>
  <c r="Q16" i="21"/>
  <c r="Q17" i="21"/>
  <c r="P16" i="21"/>
  <c r="O15" i="21"/>
  <c r="Z9" i="21"/>
  <c r="K4" i="21"/>
  <c r="L4" i="21" s="1"/>
  <c r="M4" i="21" s="1"/>
  <c r="N4" i="21" s="1"/>
  <c r="O4" i="21" s="1"/>
  <c r="P4" i="21" s="1"/>
  <c r="Q4" i="21" s="1"/>
  <c r="R4" i="21" s="1"/>
  <c r="S4" i="21" s="1"/>
  <c r="T4" i="21" s="1"/>
  <c r="U4" i="21" s="1"/>
  <c r="V4" i="21" s="1"/>
  <c r="W4" i="21" s="1"/>
  <c r="X4" i="21" s="1"/>
  <c r="Y4" i="21" s="1"/>
  <c r="Z4" i="21" s="1"/>
  <c r="AA4" i="21" s="1"/>
  <c r="AB4" i="21" s="1"/>
  <c r="AB37" i="26"/>
  <c r="AB38" i="26"/>
  <c r="AB39" i="26"/>
  <c r="AB40" i="26"/>
  <c r="AB41" i="26"/>
  <c r="AB42" i="26"/>
  <c r="AA16" i="26"/>
  <c r="AA37" i="26"/>
  <c r="AA38" i="26"/>
  <c r="AA39" i="26"/>
  <c r="AA40" i="26"/>
  <c r="AA41" i="26"/>
  <c r="AA42" i="26"/>
  <c r="Z37" i="26"/>
  <c r="Z38" i="26"/>
  <c r="Z39" i="26"/>
  <c r="Z40" i="26"/>
  <c r="Z41" i="26"/>
  <c r="Z42" i="26"/>
  <c r="Y37" i="26"/>
  <c r="Y38" i="26"/>
  <c r="Y39" i="26"/>
  <c r="Y40" i="26"/>
  <c r="Y41" i="26"/>
  <c r="Y42" i="26"/>
  <c r="X37" i="26"/>
  <c r="X38" i="26"/>
  <c r="X39" i="26"/>
  <c r="X40" i="26"/>
  <c r="X41" i="26"/>
  <c r="X42" i="26"/>
  <c r="W10" i="26"/>
  <c r="W37" i="26"/>
  <c r="W38" i="26"/>
  <c r="W39" i="26"/>
  <c r="W40" i="26"/>
  <c r="W41" i="26"/>
  <c r="W42" i="26"/>
  <c r="U40" i="26"/>
  <c r="U41" i="26"/>
  <c r="T40" i="26"/>
  <c r="T42" i="26"/>
  <c r="S37" i="26"/>
  <c r="S38" i="26"/>
  <c r="S39" i="26"/>
  <c r="S40" i="26"/>
  <c r="S41" i="26"/>
  <c r="S42" i="26"/>
  <c r="R37" i="26"/>
  <c r="R38" i="26"/>
  <c r="R39" i="26"/>
  <c r="R40" i="26"/>
  <c r="R41" i="26"/>
  <c r="R42" i="26"/>
  <c r="Q37" i="26"/>
  <c r="Q40" i="26"/>
  <c r="Q41" i="26"/>
  <c r="Q42" i="26"/>
  <c r="P37" i="26"/>
  <c r="P38" i="26"/>
  <c r="P39" i="26"/>
  <c r="P40" i="26"/>
  <c r="P41" i="26"/>
  <c r="P42" i="26"/>
  <c r="O38" i="26"/>
  <c r="O42" i="26"/>
  <c r="AB33" i="26"/>
  <c r="AA33" i="26"/>
  <c r="Z33" i="26"/>
  <c r="Y33" i="26"/>
  <c r="X33" i="26"/>
  <c r="W33" i="26"/>
  <c r="S33" i="26"/>
  <c r="R33" i="26"/>
  <c r="Q33" i="26"/>
  <c r="P33" i="26"/>
  <c r="O33" i="26"/>
  <c r="AB29" i="26"/>
  <c r="AB30" i="26"/>
  <c r="AA29" i="26"/>
  <c r="AA30" i="26"/>
  <c r="Z29" i="26"/>
  <c r="Z30" i="26"/>
  <c r="Y29" i="26"/>
  <c r="Y30" i="26"/>
  <c r="X29" i="26"/>
  <c r="X30" i="26"/>
  <c r="W29" i="26"/>
  <c r="W30" i="26"/>
  <c r="T30" i="26"/>
  <c r="S29" i="26"/>
  <c r="S30" i="26"/>
  <c r="R29" i="26"/>
  <c r="P30" i="26"/>
  <c r="O29" i="26"/>
  <c r="O30" i="26"/>
  <c r="AB20" i="26"/>
  <c r="AB21" i="26"/>
  <c r="AB22" i="26"/>
  <c r="AB25" i="26"/>
  <c r="AB26" i="26"/>
  <c r="AA20" i="26"/>
  <c r="AA21" i="26"/>
  <c r="AA22" i="26"/>
  <c r="AA25" i="26"/>
  <c r="AA26" i="26"/>
  <c r="Z20" i="26"/>
  <c r="Z21" i="26"/>
  <c r="Z22" i="26"/>
  <c r="Z25" i="26"/>
  <c r="Z26" i="26"/>
  <c r="Y20" i="26"/>
  <c r="Y21" i="26"/>
  <c r="Y22" i="26"/>
  <c r="Y25" i="26"/>
  <c r="Y26" i="26"/>
  <c r="X20" i="26"/>
  <c r="X21" i="26"/>
  <c r="X22" i="26"/>
  <c r="X25" i="26"/>
  <c r="X26" i="26"/>
  <c r="W20" i="26"/>
  <c r="W21" i="26"/>
  <c r="W22" i="26"/>
  <c r="W25" i="26"/>
  <c r="W26" i="26"/>
  <c r="U21" i="26"/>
  <c r="T21" i="26"/>
  <c r="T22" i="26"/>
  <c r="T25" i="26"/>
  <c r="T26" i="26"/>
  <c r="S20" i="26"/>
  <c r="S21" i="26"/>
  <c r="S25" i="26"/>
  <c r="S26" i="26"/>
  <c r="R20" i="26"/>
  <c r="R22" i="26"/>
  <c r="R25" i="26"/>
  <c r="R26" i="26"/>
  <c r="Q22" i="26"/>
  <c r="P20" i="26"/>
  <c r="P22" i="26"/>
  <c r="O20" i="26"/>
  <c r="O21" i="26"/>
  <c r="O22" i="26"/>
  <c r="AB14" i="26"/>
  <c r="AA14" i="26"/>
  <c r="Z14" i="26"/>
  <c r="Y14" i="26"/>
  <c r="X14" i="26"/>
  <c r="W14" i="26"/>
  <c r="U14" i="26"/>
  <c r="T14" i="26"/>
  <c r="R14" i="26"/>
  <c r="Q14" i="26"/>
  <c r="P14" i="26"/>
  <c r="O14" i="26"/>
  <c r="AB11" i="26"/>
  <c r="AA11" i="26"/>
  <c r="Z11" i="26"/>
  <c r="Y11" i="26"/>
  <c r="X11" i="26"/>
  <c r="W11" i="26"/>
  <c r="W12" i="26" s="1"/>
  <c r="U11" i="26"/>
  <c r="S11" i="26"/>
  <c r="R11" i="26"/>
  <c r="Q11" i="26"/>
  <c r="P11" i="26"/>
  <c r="AB7" i="26"/>
  <c r="AA7" i="26"/>
  <c r="Z7" i="26"/>
  <c r="Y7" i="26"/>
  <c r="X7" i="26"/>
  <c r="W7" i="26"/>
  <c r="U7" i="26"/>
  <c r="T7" i="26"/>
  <c r="S7" i="26"/>
  <c r="R7" i="26"/>
  <c r="Q7" i="26"/>
  <c r="O7" i="26"/>
  <c r="K4" i="26"/>
  <c r="L4" i="26" s="1"/>
  <c r="M4" i="26" s="1"/>
  <c r="N4" i="26" s="1"/>
  <c r="O4" i="26" s="1"/>
  <c r="P4" i="26" s="1"/>
  <c r="Q4" i="26" s="1"/>
  <c r="R4" i="26" s="1"/>
  <c r="S4" i="26" s="1"/>
  <c r="T4" i="26" s="1"/>
  <c r="U4" i="26" s="1"/>
  <c r="V4" i="26" s="1"/>
  <c r="W4" i="26" s="1"/>
  <c r="X4" i="26" s="1"/>
  <c r="Y4" i="26" s="1"/>
  <c r="Z4" i="26" s="1"/>
  <c r="AA4" i="26" s="1"/>
  <c r="AB4" i="26" s="1"/>
  <c r="AB6" i="38"/>
  <c r="AB7" i="38"/>
  <c r="AB9" i="38"/>
  <c r="AB21" i="38"/>
  <c r="AA6" i="38"/>
  <c r="AA7" i="38"/>
  <c r="AA9" i="38"/>
  <c r="AA21" i="38"/>
  <c r="Z6" i="38"/>
  <c r="Z7" i="38"/>
  <c r="Z9" i="38"/>
  <c r="Z21" i="38"/>
  <c r="Y6" i="38"/>
  <c r="Y7" i="38"/>
  <c r="Y9" i="38"/>
  <c r="Y21" i="38"/>
  <c r="X6" i="38"/>
  <c r="X7" i="38"/>
  <c r="X9" i="38"/>
  <c r="X21" i="38"/>
  <c r="T7" i="38"/>
  <c r="T9" i="38"/>
  <c r="T21" i="38"/>
  <c r="AB22" i="38"/>
  <c r="AA22" i="38"/>
  <c r="Z22" i="38"/>
  <c r="Y22" i="38"/>
  <c r="X22" i="38"/>
  <c r="X23" i="38" s="1"/>
  <c r="T22" i="38"/>
  <c r="S22" i="38"/>
  <c r="R22" i="38"/>
  <c r="Q22" i="38"/>
  <c r="P22" i="38"/>
  <c r="O22" i="38"/>
  <c r="AB11" i="38"/>
  <c r="AB13" i="38"/>
  <c r="AB14" i="38"/>
  <c r="AB16" i="38"/>
  <c r="AB17" i="38"/>
  <c r="AB18" i="38"/>
  <c r="AA11" i="38"/>
  <c r="AA13" i="38"/>
  <c r="AA14" i="38"/>
  <c r="AA16" i="38"/>
  <c r="AA17" i="38"/>
  <c r="AA18" i="38"/>
  <c r="Z11" i="38"/>
  <c r="Z13" i="38"/>
  <c r="Z14" i="38"/>
  <c r="Z16" i="38"/>
  <c r="Z17" i="38"/>
  <c r="Z18" i="38"/>
  <c r="Y11" i="38"/>
  <c r="Y13" i="38"/>
  <c r="Y14" i="38"/>
  <c r="Y16" i="38"/>
  <c r="Y17" i="38"/>
  <c r="Y18" i="38"/>
  <c r="X11" i="38"/>
  <c r="X13" i="38"/>
  <c r="X14" i="38"/>
  <c r="X16" i="38"/>
  <c r="X17" i="38"/>
  <c r="X18" i="38"/>
  <c r="U11" i="38"/>
  <c r="T11" i="38"/>
  <c r="T13" i="38"/>
  <c r="T14" i="38"/>
  <c r="T16" i="38"/>
  <c r="T17" i="38"/>
  <c r="T18" i="38"/>
  <c r="S11" i="38"/>
  <c r="S13" i="38"/>
  <c r="S14" i="38"/>
  <c r="S16" i="38"/>
  <c r="S17" i="38"/>
  <c r="S18" i="38"/>
  <c r="R11" i="38"/>
  <c r="R13" i="38"/>
  <c r="R14" i="38"/>
  <c r="R16" i="38"/>
  <c r="R17" i="38"/>
  <c r="R18" i="38"/>
  <c r="Q11" i="38"/>
  <c r="Q13" i="38"/>
  <c r="Q14" i="38"/>
  <c r="Q16" i="38"/>
  <c r="Q17" i="38"/>
  <c r="Q18" i="38"/>
  <c r="P11" i="38"/>
  <c r="P13" i="38"/>
  <c r="P14" i="38"/>
  <c r="P16" i="38"/>
  <c r="P17" i="38"/>
  <c r="P18" i="38"/>
  <c r="O11" i="38"/>
  <c r="O13" i="38"/>
  <c r="O14" i="38"/>
  <c r="O16" i="38"/>
  <c r="O17" i="38"/>
  <c r="O18" i="38"/>
  <c r="K4" i="38"/>
  <c r="L4" i="38" s="1"/>
  <c r="M4" i="38" s="1"/>
  <c r="N4" i="38" s="1"/>
  <c r="O4" i="38" s="1"/>
  <c r="P4" i="38" s="1"/>
  <c r="Q4" i="38" s="1"/>
  <c r="R4" i="38" s="1"/>
  <c r="S4" i="38" s="1"/>
  <c r="T4" i="38" s="1"/>
  <c r="U4" i="38" s="1"/>
  <c r="V4" i="38" s="1"/>
  <c r="W4" i="38" s="1"/>
  <c r="X4" i="38" s="1"/>
  <c r="Y4" i="38" s="1"/>
  <c r="Z4" i="38" s="1"/>
  <c r="AA4" i="38" s="1"/>
  <c r="AB4" i="38" s="1"/>
  <c r="AB6" i="39"/>
  <c r="AB7" i="39"/>
  <c r="AB10" i="39"/>
  <c r="AB11" i="39"/>
  <c r="AB33" i="39"/>
  <c r="AB35" i="39"/>
  <c r="AB36" i="39"/>
  <c r="AA6" i="39"/>
  <c r="AA7" i="39"/>
  <c r="AA10" i="39"/>
  <c r="AA11" i="39"/>
  <c r="AA33" i="39"/>
  <c r="AA35" i="39"/>
  <c r="AA36" i="39"/>
  <c r="Z6" i="39"/>
  <c r="Z31" i="39" s="1"/>
  <c r="Z7" i="39"/>
  <c r="Z10" i="39"/>
  <c r="Z11" i="39"/>
  <c r="Z33" i="39"/>
  <c r="Z35" i="39"/>
  <c r="Z36" i="39"/>
  <c r="Y6" i="39"/>
  <c r="Y7" i="39"/>
  <c r="Y10" i="39"/>
  <c r="Y11" i="39"/>
  <c r="Y33" i="39"/>
  <c r="Y35" i="39"/>
  <c r="Y36" i="39"/>
  <c r="X6" i="39"/>
  <c r="X7" i="39"/>
  <c r="X10" i="39"/>
  <c r="X11" i="39"/>
  <c r="X33" i="39"/>
  <c r="X35" i="39"/>
  <c r="X36" i="39"/>
  <c r="W33" i="39"/>
  <c r="T7" i="39"/>
  <c r="T10" i="39"/>
  <c r="T11" i="39"/>
  <c r="T33" i="39"/>
  <c r="T36" i="39"/>
  <c r="S7" i="39"/>
  <c r="S33" i="39"/>
  <c r="S35" i="39"/>
  <c r="S36" i="39"/>
  <c r="R33" i="39"/>
  <c r="R35" i="39"/>
  <c r="R36" i="39"/>
  <c r="Q33" i="39"/>
  <c r="Q35" i="39"/>
  <c r="Q36" i="39"/>
  <c r="P7" i="39"/>
  <c r="P33" i="39"/>
  <c r="P35" i="39"/>
  <c r="P36" i="39"/>
  <c r="O33" i="39"/>
  <c r="O35" i="39"/>
  <c r="O36" i="39"/>
  <c r="AB27" i="39"/>
  <c r="AB28" i="39"/>
  <c r="AB29" i="39"/>
  <c r="AA27" i="39"/>
  <c r="AA28" i="39"/>
  <c r="AA29" i="39"/>
  <c r="Z27" i="39"/>
  <c r="Z28" i="39"/>
  <c r="Z29" i="39"/>
  <c r="Y27" i="39"/>
  <c r="Y28" i="39"/>
  <c r="Y29" i="39"/>
  <c r="X27" i="39"/>
  <c r="X28" i="39"/>
  <c r="X29" i="39"/>
  <c r="V27" i="39"/>
  <c r="U28" i="39"/>
  <c r="T27" i="39"/>
  <c r="T28" i="39"/>
  <c r="T29" i="39"/>
  <c r="S27" i="39"/>
  <c r="S28" i="39"/>
  <c r="S29" i="39"/>
  <c r="R27" i="39"/>
  <c r="R28" i="39"/>
  <c r="R29" i="39"/>
  <c r="Q27" i="39"/>
  <c r="Q28" i="39"/>
  <c r="Q29" i="39"/>
  <c r="P27" i="39"/>
  <c r="P28" i="39"/>
  <c r="P29" i="39"/>
  <c r="O27" i="39"/>
  <c r="O28" i="39"/>
  <c r="O29" i="39"/>
  <c r="AB24" i="39"/>
  <c r="AA24" i="39"/>
  <c r="Z24" i="39"/>
  <c r="Z25" i="39" s="1"/>
  <c r="Y24" i="39"/>
  <c r="Y25" i="39" s="1"/>
  <c r="X24" i="39"/>
  <c r="X25" i="39" s="1"/>
  <c r="S24" i="39"/>
  <c r="R24" i="39"/>
  <c r="Q24" i="39"/>
  <c r="P24" i="39"/>
  <c r="O24" i="39"/>
  <c r="AB13" i="39"/>
  <c r="AB15" i="39"/>
  <c r="AB16" i="39"/>
  <c r="AB17" i="39"/>
  <c r="AB18" i="39"/>
  <c r="AB19" i="39"/>
  <c r="AB20" i="39"/>
  <c r="AA13" i="39"/>
  <c r="AA15" i="39"/>
  <c r="AA16" i="39"/>
  <c r="AA17" i="39"/>
  <c r="AA18" i="39"/>
  <c r="AA19" i="39"/>
  <c r="AA20" i="39"/>
  <c r="Z13" i="39"/>
  <c r="Z15" i="39"/>
  <c r="Z16" i="39"/>
  <c r="Z17" i="39"/>
  <c r="Z18" i="39"/>
  <c r="Z19" i="39"/>
  <c r="Z20" i="39"/>
  <c r="Y13" i="39"/>
  <c r="Y15" i="39"/>
  <c r="Y16" i="39"/>
  <c r="Y17" i="39"/>
  <c r="Y18" i="39"/>
  <c r="Y19" i="39"/>
  <c r="Y20" i="39"/>
  <c r="X13" i="39"/>
  <c r="X15" i="39"/>
  <c r="X16" i="39"/>
  <c r="X17" i="39"/>
  <c r="X18" i="39"/>
  <c r="X19" i="39"/>
  <c r="X20" i="39"/>
  <c r="T13" i="39"/>
  <c r="T15" i="39"/>
  <c r="T16" i="39"/>
  <c r="T17" i="39"/>
  <c r="T18" i="39"/>
  <c r="T19" i="39"/>
  <c r="T20" i="39"/>
  <c r="S13" i="39"/>
  <c r="S15" i="39"/>
  <c r="S16" i="39"/>
  <c r="S17" i="39"/>
  <c r="S18" i="39"/>
  <c r="S19" i="39"/>
  <c r="S20" i="39"/>
  <c r="R13" i="39"/>
  <c r="R15" i="39"/>
  <c r="R16" i="39"/>
  <c r="R17" i="39"/>
  <c r="R18" i="39"/>
  <c r="R19" i="39"/>
  <c r="R20" i="39"/>
  <c r="Q13" i="39"/>
  <c r="Q15" i="39"/>
  <c r="Q16" i="39"/>
  <c r="Q17" i="39"/>
  <c r="Q18" i="39"/>
  <c r="Q19" i="39"/>
  <c r="Q20" i="39"/>
  <c r="P13" i="39"/>
  <c r="P15" i="39"/>
  <c r="P16" i="39"/>
  <c r="P17" i="39"/>
  <c r="P18" i="39"/>
  <c r="P19" i="39"/>
  <c r="P20" i="39"/>
  <c r="O13" i="39"/>
  <c r="O15" i="39"/>
  <c r="O16" i="39"/>
  <c r="O17" i="39"/>
  <c r="O18" i="39"/>
  <c r="O19" i="39"/>
  <c r="O20" i="39"/>
  <c r="T9" i="39"/>
  <c r="K4" i="39"/>
  <c r="L4" i="39"/>
  <c r="M4" i="39"/>
  <c r="N4" i="39" s="1"/>
  <c r="O4" i="39" s="1"/>
  <c r="P4" i="39" s="1"/>
  <c r="Q4" i="39" s="1"/>
  <c r="R4" i="39" s="1"/>
  <c r="S4" i="39" s="1"/>
  <c r="T4" i="39" s="1"/>
  <c r="U4" i="39" s="1"/>
  <c r="V4" i="39" s="1"/>
  <c r="W4" i="39" s="1"/>
  <c r="X4" i="39" s="1"/>
  <c r="Y4" i="39" s="1"/>
  <c r="Z4" i="39" s="1"/>
  <c r="AA4" i="39" s="1"/>
  <c r="AB4" i="39" s="1"/>
  <c r="AB6" i="37"/>
  <c r="AB7" i="37"/>
  <c r="AB10" i="37"/>
  <c r="AA6" i="37"/>
  <c r="AA7" i="37"/>
  <c r="AA9" i="37" s="1"/>
  <c r="AA10" i="37"/>
  <c r="Z6" i="37"/>
  <c r="Z7" i="37"/>
  <c r="Z9" i="37" s="1"/>
  <c r="Z10" i="37"/>
  <c r="Y6" i="37"/>
  <c r="Y7" i="37"/>
  <c r="Y9" i="37" s="1"/>
  <c r="Y10" i="37"/>
  <c r="X6" i="37"/>
  <c r="X7" i="37"/>
  <c r="X9" i="37" s="1"/>
  <c r="X10" i="37"/>
  <c r="T7" i="37"/>
  <c r="R7" i="37"/>
  <c r="R9" i="37" s="1"/>
  <c r="Q7" i="37"/>
  <c r="Q9" i="37" s="1"/>
  <c r="AB9" i="37"/>
  <c r="K4" i="37"/>
  <c r="L4" i="37" s="1"/>
  <c r="M4" i="37" s="1"/>
  <c r="N4" i="37" s="1"/>
  <c r="O4" i="37" s="1"/>
  <c r="P4" i="37" s="1"/>
  <c r="Q4" i="37" s="1"/>
  <c r="R4" i="37" s="1"/>
  <c r="S4" i="37" s="1"/>
  <c r="T4" i="37" s="1"/>
  <c r="U4" i="37" s="1"/>
  <c r="V4" i="37" s="1"/>
  <c r="W4" i="37" s="1"/>
  <c r="X4" i="37" s="1"/>
  <c r="Y4" i="37" s="1"/>
  <c r="Z4" i="37" s="1"/>
  <c r="AA4" i="37" s="1"/>
  <c r="AB4" i="37" s="1"/>
  <c r="AB6" i="36"/>
  <c r="AB7" i="36"/>
  <c r="AB9" i="36"/>
  <c r="AA6" i="36"/>
  <c r="AA7" i="36"/>
  <c r="AA9" i="36"/>
  <c r="AA11" i="36" s="1"/>
  <c r="Z6" i="36"/>
  <c r="Z7" i="36"/>
  <c r="Z9" i="36"/>
  <c r="Z11" i="36" s="1"/>
  <c r="Y6" i="36"/>
  <c r="Y7" i="36"/>
  <c r="Y9" i="36"/>
  <c r="X6" i="36"/>
  <c r="X7" i="36"/>
  <c r="X9" i="36"/>
  <c r="T6" i="36"/>
  <c r="X11" i="36"/>
  <c r="K4" i="36"/>
  <c r="L4" i="36" s="1"/>
  <c r="M4" i="36" s="1"/>
  <c r="N4" i="36" s="1"/>
  <c r="O4" i="36" s="1"/>
  <c r="P4" i="36" s="1"/>
  <c r="Q4" i="36"/>
  <c r="R4" i="36" s="1"/>
  <c r="S4" i="36" s="1"/>
  <c r="T4" i="36" s="1"/>
  <c r="U4" i="36" s="1"/>
  <c r="V4" i="36" s="1"/>
  <c r="W4" i="36" s="1"/>
  <c r="X4" i="36" s="1"/>
  <c r="Y4" i="36" s="1"/>
  <c r="Z4" i="36" s="1"/>
  <c r="AA4" i="36" s="1"/>
  <c r="AB4" i="36" s="1"/>
  <c r="AB25" i="35"/>
  <c r="AA25" i="35"/>
  <c r="Z25" i="35"/>
  <c r="Y25" i="35"/>
  <c r="X25" i="35"/>
  <c r="T25" i="35"/>
  <c r="S25" i="35"/>
  <c r="O25" i="35"/>
  <c r="AB13" i="35"/>
  <c r="AB15" i="35"/>
  <c r="AB16" i="35"/>
  <c r="AB17" i="35"/>
  <c r="AB18" i="35"/>
  <c r="AB19" i="35"/>
  <c r="AA13" i="35"/>
  <c r="AA15" i="35"/>
  <c r="AA16" i="35"/>
  <c r="AA17" i="35"/>
  <c r="AA18" i="35"/>
  <c r="AA19" i="35"/>
  <c r="Z13" i="35"/>
  <c r="Z15" i="35"/>
  <c r="Z16" i="35"/>
  <c r="Z17" i="35"/>
  <c r="Z18" i="35"/>
  <c r="Z19" i="35"/>
  <c r="Y13" i="35"/>
  <c r="Y15" i="35"/>
  <c r="Y16" i="35"/>
  <c r="Y17" i="35"/>
  <c r="Y18" i="35"/>
  <c r="Y19" i="35"/>
  <c r="X13" i="35"/>
  <c r="X15" i="35"/>
  <c r="X16" i="35"/>
  <c r="X17" i="35"/>
  <c r="X18" i="35"/>
  <c r="X19" i="35"/>
  <c r="T13" i="35"/>
  <c r="T15" i="35"/>
  <c r="T16" i="35"/>
  <c r="T17" i="35"/>
  <c r="T18" i="35"/>
  <c r="T19" i="35"/>
  <c r="S13" i="35"/>
  <c r="S15" i="35"/>
  <c r="S16" i="35"/>
  <c r="S17" i="35"/>
  <c r="S18" i="35"/>
  <c r="S19" i="35"/>
  <c r="R15" i="35"/>
  <c r="R16" i="35"/>
  <c r="R18" i="35"/>
  <c r="Q13" i="35"/>
  <c r="Q15" i="35"/>
  <c r="Q16" i="35"/>
  <c r="Q17" i="35"/>
  <c r="Q18" i="35"/>
  <c r="Q19" i="35"/>
  <c r="P13" i="35"/>
  <c r="P15" i="35"/>
  <c r="P16" i="35"/>
  <c r="P19" i="35"/>
  <c r="O13" i="35"/>
  <c r="O15" i="35"/>
  <c r="O16" i="35"/>
  <c r="O17" i="35"/>
  <c r="O18" i="35"/>
  <c r="O19" i="35"/>
  <c r="K4" i="35"/>
  <c r="L4" i="35" s="1"/>
  <c r="M4" i="35" s="1"/>
  <c r="N4" i="35" s="1"/>
  <c r="O4" i="35"/>
  <c r="P4" i="35" s="1"/>
  <c r="Q4" i="35" s="1"/>
  <c r="R4" i="35" s="1"/>
  <c r="S4" i="35" s="1"/>
  <c r="T4" i="35" s="1"/>
  <c r="U4" i="35" s="1"/>
  <c r="V4" i="35" s="1"/>
  <c r="W4" i="35" s="1"/>
  <c r="X4" i="35" s="1"/>
  <c r="Y4" i="35" s="1"/>
  <c r="Z4" i="35" s="1"/>
  <c r="AA4" i="35" s="1"/>
  <c r="AB4" i="35" s="1"/>
  <c r="Y7" i="43"/>
  <c r="Y9" i="43" s="1"/>
  <c r="X7" i="43"/>
  <c r="AB16" i="43"/>
  <c r="AB17" i="43"/>
  <c r="AA16" i="43"/>
  <c r="AA17" i="43"/>
  <c r="Z16" i="43"/>
  <c r="Z17" i="43"/>
  <c r="Y16" i="43"/>
  <c r="Y17" i="43"/>
  <c r="X16" i="43"/>
  <c r="X17" i="43"/>
  <c r="S16" i="43"/>
  <c r="S17" i="43"/>
  <c r="R16" i="43"/>
  <c r="Q16" i="43"/>
  <c r="P16" i="43"/>
  <c r="P17" i="43"/>
  <c r="O16" i="43"/>
  <c r="O17" i="43"/>
  <c r="K4" i="43"/>
  <c r="L4" i="43" s="1"/>
  <c r="M4" i="43" s="1"/>
  <c r="N4" i="43" s="1"/>
  <c r="O4" i="43" s="1"/>
  <c r="P4" i="43" s="1"/>
  <c r="Q4" i="43" s="1"/>
  <c r="R4" i="43" s="1"/>
  <c r="S4" i="43" s="1"/>
  <c r="T4" i="43" s="1"/>
  <c r="U4" i="43" s="1"/>
  <c r="V4" i="43" s="1"/>
  <c r="W4" i="43" s="1"/>
  <c r="X4" i="43" s="1"/>
  <c r="Y4" i="43" s="1"/>
  <c r="Z4" i="43" s="1"/>
  <c r="AA4" i="43" s="1"/>
  <c r="AB4" i="43" s="1"/>
  <c r="AB5" i="42"/>
  <c r="AB6" i="42"/>
  <c r="AA5" i="42"/>
  <c r="AA6" i="42"/>
  <c r="AA7" i="42"/>
  <c r="Z5" i="42"/>
  <c r="Z6" i="42"/>
  <c r="Y5" i="42"/>
  <c r="Y6" i="42"/>
  <c r="X5" i="42"/>
  <c r="X6" i="42"/>
  <c r="W5" i="42"/>
  <c r="W6" i="42"/>
  <c r="U6" i="42"/>
  <c r="T6" i="42"/>
  <c r="S6" i="42"/>
  <c r="R6" i="42"/>
  <c r="Q6" i="42"/>
  <c r="P6" i="42"/>
  <c r="O6" i="42"/>
  <c r="K4" i="42"/>
  <c r="L4" i="42" s="1"/>
  <c r="M4" i="42" s="1"/>
  <c r="N4" i="42" s="1"/>
  <c r="O4" i="42" s="1"/>
  <c r="P4" i="42" s="1"/>
  <c r="Q4" i="42" s="1"/>
  <c r="R4" i="42" s="1"/>
  <c r="S4" i="42" s="1"/>
  <c r="T4" i="42" s="1"/>
  <c r="U4" i="42" s="1"/>
  <c r="V4" i="42" s="1"/>
  <c r="W4" i="42" s="1"/>
  <c r="X4" i="42" s="1"/>
  <c r="Y4" i="42" s="1"/>
  <c r="Z4" i="42" s="1"/>
  <c r="AA4" i="42" s="1"/>
  <c r="AB4" i="42" s="1"/>
  <c r="AB6" i="49"/>
  <c r="AB7" i="49"/>
  <c r="AB9" i="49"/>
  <c r="AA6" i="49"/>
  <c r="AA7" i="49"/>
  <c r="AA9" i="49"/>
  <c r="Z6" i="49"/>
  <c r="Z7" i="49"/>
  <c r="Z9" i="49"/>
  <c r="Y6" i="49"/>
  <c r="Y7" i="49"/>
  <c r="Y9" i="49"/>
  <c r="X6" i="49"/>
  <c r="X7" i="49"/>
  <c r="X9" i="49"/>
  <c r="W6" i="49"/>
  <c r="W7" i="49"/>
  <c r="W9" i="49"/>
  <c r="V6" i="49"/>
  <c r="U6" i="49"/>
  <c r="U7" i="49"/>
  <c r="T6" i="49"/>
  <c r="T9" i="49"/>
  <c r="S6" i="49"/>
  <c r="S7" i="49"/>
  <c r="S9" i="49"/>
  <c r="R6" i="49"/>
  <c r="R7" i="49"/>
  <c r="Q6" i="49"/>
  <c r="Q7" i="49"/>
  <c r="P6" i="49"/>
  <c r="P7" i="49"/>
  <c r="O6" i="49"/>
  <c r="O7" i="49"/>
  <c r="AB11" i="49"/>
  <c r="AA11" i="49"/>
  <c r="AA12" i="49" s="1"/>
  <c r="Z11" i="49"/>
  <c r="Y11" i="49"/>
  <c r="X11" i="49"/>
  <c r="W11" i="49"/>
  <c r="W12" i="49" s="1"/>
  <c r="U11" i="49"/>
  <c r="T11" i="49"/>
  <c r="T12" i="49" s="1"/>
  <c r="S11" i="49"/>
  <c r="S12" i="49" s="1"/>
  <c r="R11" i="49"/>
  <c r="Q11" i="49"/>
  <c r="P11" i="49"/>
  <c r="O11" i="49"/>
  <c r="K4" i="49"/>
  <c r="L4" i="49" s="1"/>
  <c r="M4" i="49" s="1"/>
  <c r="N4" i="49" s="1"/>
  <c r="O4" i="49" s="1"/>
  <c r="P4" i="49" s="1"/>
  <c r="Q4" i="49" s="1"/>
  <c r="R4" i="49" s="1"/>
  <c r="S4" i="49" s="1"/>
  <c r="T4" i="49" s="1"/>
  <c r="U4" i="49" s="1"/>
  <c r="V4" i="49" s="1"/>
  <c r="W4" i="49" s="1"/>
  <c r="X4" i="49" s="1"/>
  <c r="Y4" i="49" s="1"/>
  <c r="Z4" i="49" s="1"/>
  <c r="AA4" i="49" s="1"/>
  <c r="AB4" i="49" s="1"/>
  <c r="AB6" i="16"/>
  <c r="AB7" i="16"/>
  <c r="AB10" i="16"/>
  <c r="AB11" i="16"/>
  <c r="AB26" i="16"/>
  <c r="AA6" i="16"/>
  <c r="AA7" i="16"/>
  <c r="AA9" i="16" s="1"/>
  <c r="AA10" i="16"/>
  <c r="AA23" i="16" s="1"/>
  <c r="AA11" i="16"/>
  <c r="AA26" i="16"/>
  <c r="Z6" i="16"/>
  <c r="Z7" i="16"/>
  <c r="Z10" i="16"/>
  <c r="Z11" i="16"/>
  <c r="Z26" i="16"/>
  <c r="Y6" i="16"/>
  <c r="Y7" i="16"/>
  <c r="Y10" i="16"/>
  <c r="Y11" i="16"/>
  <c r="Y26" i="16"/>
  <c r="X6" i="16"/>
  <c r="X7" i="16"/>
  <c r="X9" i="16" s="1"/>
  <c r="X10" i="16"/>
  <c r="X11" i="16"/>
  <c r="X26" i="16"/>
  <c r="W6" i="16"/>
  <c r="W7" i="16"/>
  <c r="W10" i="16"/>
  <c r="W11" i="16"/>
  <c r="W26" i="16"/>
  <c r="U7" i="16"/>
  <c r="U10" i="16"/>
  <c r="U11" i="16"/>
  <c r="U26" i="16"/>
  <c r="T6" i="16"/>
  <c r="T7" i="16"/>
  <c r="T10" i="16"/>
  <c r="T26" i="16"/>
  <c r="S6" i="16"/>
  <c r="S7" i="16"/>
  <c r="S9" i="16" s="1"/>
  <c r="S10" i="16"/>
  <c r="S26" i="16"/>
  <c r="R7" i="16"/>
  <c r="R9" i="16" s="1"/>
  <c r="R26" i="16"/>
  <c r="Q7" i="16"/>
  <c r="Q9" i="16" s="1"/>
  <c r="Q26" i="16"/>
  <c r="P7" i="16"/>
  <c r="P9" i="16" s="1"/>
  <c r="P26" i="16"/>
  <c r="O6" i="16"/>
  <c r="O7" i="16"/>
  <c r="O10" i="16"/>
  <c r="O26" i="16"/>
  <c r="AB15" i="16"/>
  <c r="AB16" i="16"/>
  <c r="AB19" i="16"/>
  <c r="AB20" i="16"/>
  <c r="AA15" i="16"/>
  <c r="AA16" i="16"/>
  <c r="AA19" i="16"/>
  <c r="AA20" i="16"/>
  <c r="Z15" i="16"/>
  <c r="Z16" i="16"/>
  <c r="Z19" i="16"/>
  <c r="Z20" i="16"/>
  <c r="Y15" i="16"/>
  <c r="Y16" i="16"/>
  <c r="Y19" i="16"/>
  <c r="Y20" i="16"/>
  <c r="X15" i="16"/>
  <c r="X16" i="16"/>
  <c r="X19" i="16"/>
  <c r="X20" i="16"/>
  <c r="W15" i="16"/>
  <c r="W16" i="16"/>
  <c r="W19" i="16"/>
  <c r="W20" i="16"/>
  <c r="U15" i="16"/>
  <c r="U16" i="16"/>
  <c r="U19" i="16"/>
  <c r="T16" i="16"/>
  <c r="T19" i="16"/>
  <c r="T20" i="16"/>
  <c r="S15" i="16"/>
  <c r="S16" i="16"/>
  <c r="S19" i="16"/>
  <c r="S20" i="16"/>
  <c r="R15" i="16"/>
  <c r="R16" i="16"/>
  <c r="R19" i="16"/>
  <c r="R20" i="16"/>
  <c r="Q15" i="16"/>
  <c r="Q16" i="16"/>
  <c r="Q19" i="16"/>
  <c r="Q20" i="16"/>
  <c r="P15" i="16"/>
  <c r="P16" i="16"/>
  <c r="P19" i="16"/>
  <c r="P20" i="16"/>
  <c r="O15" i="16"/>
  <c r="O16" i="16"/>
  <c r="O19" i="16"/>
  <c r="O20" i="16"/>
  <c r="AB9" i="16"/>
  <c r="Y9" i="16"/>
  <c r="T9" i="16"/>
  <c r="K4" i="16"/>
  <c r="L4" i="16" s="1"/>
  <c r="M4" i="16" s="1"/>
  <c r="N4" i="16" s="1"/>
  <c r="O4" i="16" s="1"/>
  <c r="P4" i="16" s="1"/>
  <c r="Q4" i="16" s="1"/>
  <c r="R4" i="16" s="1"/>
  <c r="S4" i="16" s="1"/>
  <c r="T4" i="16" s="1"/>
  <c r="U4" i="16" s="1"/>
  <c r="V4" i="16" s="1"/>
  <c r="W4" i="16" s="1"/>
  <c r="X4" i="16" s="1"/>
  <c r="Y4" i="16" s="1"/>
  <c r="Z4" i="16" s="1"/>
  <c r="AA4" i="16" s="1"/>
  <c r="AB4" i="16" s="1"/>
  <c r="AB9" i="15"/>
  <c r="AB12" i="15"/>
  <c r="AB13" i="15"/>
  <c r="AB23" i="15"/>
  <c r="AB26" i="15"/>
  <c r="AA9" i="15"/>
  <c r="AA11" i="15" s="1"/>
  <c r="AA12" i="15"/>
  <c r="AA13" i="15"/>
  <c r="AA23" i="15"/>
  <c r="AA26" i="15"/>
  <c r="Z9" i="15"/>
  <c r="Z12" i="15"/>
  <c r="Z13" i="15"/>
  <c r="Z23" i="15"/>
  <c r="Z26" i="15"/>
  <c r="Y9" i="15"/>
  <c r="Y11" i="15" s="1"/>
  <c r="Y12" i="15"/>
  <c r="Y13" i="15"/>
  <c r="Y23" i="15"/>
  <c r="Y26" i="15"/>
  <c r="X9" i="15"/>
  <c r="X12" i="15"/>
  <c r="X13" i="15"/>
  <c r="X23" i="15"/>
  <c r="X26" i="15"/>
  <c r="W9" i="15"/>
  <c r="W11" i="15" s="1"/>
  <c r="W12" i="15"/>
  <c r="W13" i="15"/>
  <c r="W23" i="15"/>
  <c r="W26" i="15"/>
  <c r="U9" i="15"/>
  <c r="U12" i="15"/>
  <c r="U26" i="15"/>
  <c r="T9" i="15"/>
  <c r="T11" i="15" s="1"/>
  <c r="S23" i="15"/>
  <c r="S26" i="15"/>
  <c r="R26" i="15"/>
  <c r="Q26" i="15"/>
  <c r="P26" i="15"/>
  <c r="O26" i="15"/>
  <c r="AB17" i="15"/>
  <c r="AB19" i="15"/>
  <c r="AA17" i="15"/>
  <c r="AA19" i="15"/>
  <c r="Z17" i="15"/>
  <c r="Z19" i="15"/>
  <c r="Y17" i="15"/>
  <c r="Y19" i="15"/>
  <c r="X17" i="15"/>
  <c r="X19" i="15"/>
  <c r="W17" i="15"/>
  <c r="W19" i="15"/>
  <c r="U17" i="15"/>
  <c r="U19" i="15"/>
  <c r="T17" i="15"/>
  <c r="S17" i="15"/>
  <c r="S19" i="15"/>
  <c r="R17" i="15"/>
  <c r="R19" i="15"/>
  <c r="Q17" i="15"/>
  <c r="Q19" i="15"/>
  <c r="P17" i="15"/>
  <c r="P19" i="15"/>
  <c r="O17" i="15"/>
  <c r="O19" i="15"/>
  <c r="AB11" i="15"/>
  <c r="Z11" i="15"/>
  <c r="K4" i="15"/>
  <c r="L4" i="15" s="1"/>
  <c r="M4" i="15" s="1"/>
  <c r="N4" i="15" s="1"/>
  <c r="O4" i="15" s="1"/>
  <c r="P4" i="15" s="1"/>
  <c r="Q4" i="15" s="1"/>
  <c r="R4" i="15" s="1"/>
  <c r="S4" i="15" s="1"/>
  <c r="T4" i="15" s="1"/>
  <c r="U4" i="15" s="1"/>
  <c r="V4" i="15" s="1"/>
  <c r="W4" i="15" s="1"/>
  <c r="X4" i="15" s="1"/>
  <c r="Y4" i="15" s="1"/>
  <c r="Z4" i="15" s="1"/>
  <c r="AA4" i="15" s="1"/>
  <c r="AB4" i="15" s="1"/>
  <c r="AB36" i="1"/>
  <c r="AA36" i="1"/>
  <c r="Z36" i="1"/>
  <c r="Y36" i="1"/>
  <c r="X36" i="1"/>
  <c r="W36" i="1"/>
  <c r="U36" i="1"/>
  <c r="R36" i="1"/>
  <c r="AB35" i="1"/>
  <c r="AA35" i="1"/>
  <c r="Z35" i="1"/>
  <c r="Y35" i="1"/>
  <c r="X35" i="1"/>
  <c r="W35" i="1"/>
  <c r="W33" i="1" s="1"/>
  <c r="U35" i="1"/>
  <c r="T35" i="1"/>
  <c r="S35" i="1"/>
  <c r="R35" i="1"/>
  <c r="Q35" i="1"/>
  <c r="P35" i="1"/>
  <c r="AB34" i="1"/>
  <c r="AA34" i="1"/>
  <c r="Z34" i="1"/>
  <c r="Y34" i="1"/>
  <c r="X34" i="1"/>
  <c r="W34" i="1"/>
  <c r="V34" i="1"/>
  <c r="U34" i="1"/>
  <c r="T34" i="1"/>
  <c r="S34" i="1"/>
  <c r="R34" i="1"/>
  <c r="Q34" i="1"/>
  <c r="P34" i="1"/>
  <c r="O34" i="1"/>
  <c r="AB25" i="1"/>
  <c r="AB26" i="1"/>
  <c r="AB27" i="1"/>
  <c r="AB28" i="1"/>
  <c r="AB31" i="1"/>
  <c r="AA25" i="1"/>
  <c r="AA26" i="1"/>
  <c r="AA24" i="1" s="1"/>
  <c r="AA27" i="1"/>
  <c r="AA28" i="1"/>
  <c r="AA29" i="1"/>
  <c r="AA31" i="1"/>
  <c r="Z25" i="1"/>
  <c r="Z26" i="1"/>
  <c r="Z27" i="1"/>
  <c r="Z28" i="1"/>
  <c r="Z29" i="1"/>
  <c r="Z31" i="1"/>
  <c r="Y25" i="1"/>
  <c r="Y26" i="1"/>
  <c r="Y27" i="1"/>
  <c r="Y28" i="1"/>
  <c r="Y29" i="1"/>
  <c r="Y31" i="1"/>
  <c r="X25" i="1"/>
  <c r="X26" i="1"/>
  <c r="X27" i="1"/>
  <c r="X28" i="1"/>
  <c r="X31" i="1"/>
  <c r="W25" i="1"/>
  <c r="W26" i="1"/>
  <c r="W27" i="1"/>
  <c r="W28" i="1"/>
  <c r="W31" i="1"/>
  <c r="U31" i="1"/>
  <c r="S27" i="1"/>
  <c r="Q27" i="1"/>
  <c r="P27" i="1"/>
  <c r="W23" i="1"/>
  <c r="AB19" i="1"/>
  <c r="AA19" i="1"/>
  <c r="Z19" i="1"/>
  <c r="Y19" i="1"/>
  <c r="X19" i="1"/>
  <c r="W19" i="1"/>
  <c r="U19" i="1"/>
  <c r="S19" i="1"/>
  <c r="R19" i="1"/>
  <c r="Q19" i="1"/>
  <c r="P19" i="1"/>
  <c r="AB18" i="1"/>
  <c r="AA18" i="1"/>
  <c r="Z18" i="1"/>
  <c r="Y18" i="1"/>
  <c r="X18" i="1"/>
  <c r="W18" i="1"/>
  <c r="V18" i="1"/>
  <c r="U18" i="1"/>
  <c r="T18" i="1"/>
  <c r="S18" i="1"/>
  <c r="R18" i="1"/>
  <c r="Q18" i="1"/>
  <c r="P18" i="1"/>
  <c r="O18" i="1"/>
  <c r="Y7" i="1"/>
  <c r="W7" i="1"/>
  <c r="K4" i="1"/>
  <c r="L4" i="1"/>
  <c r="M4" i="1" s="1"/>
  <c r="N4" i="1" s="1"/>
  <c r="O4" i="1" s="1"/>
  <c r="P4" i="1" s="1"/>
  <c r="Q4" i="1" s="1"/>
  <c r="R4" i="1" s="1"/>
  <c r="S4" i="1" s="1"/>
  <c r="T4" i="1" s="1"/>
  <c r="U4" i="1" s="1"/>
  <c r="V4" i="1" s="1"/>
  <c r="W4" i="1" s="1"/>
  <c r="X4" i="1" s="1"/>
  <c r="Y4" i="1" s="1"/>
  <c r="Z4" i="1" s="1"/>
  <c r="AA4" i="1" s="1"/>
  <c r="AB4" i="1" s="1"/>
  <c r="AD5" i="1"/>
  <c r="N34" i="50"/>
  <c r="N12" i="17"/>
  <c r="N28" i="20"/>
  <c r="N30" i="20"/>
  <c r="N31" i="20"/>
  <c r="N33" i="20"/>
  <c r="N34" i="20"/>
  <c r="N35" i="20"/>
  <c r="N36" i="20"/>
  <c r="N18" i="20"/>
  <c r="N19" i="20"/>
  <c r="N20" i="20"/>
  <c r="N21" i="20"/>
  <c r="N22" i="20"/>
  <c r="N23" i="20"/>
  <c r="N24" i="20"/>
  <c r="N25" i="20"/>
  <c r="N11" i="20"/>
  <c r="N12" i="31"/>
  <c r="N6" i="30"/>
  <c r="N5" i="14"/>
  <c r="N6" i="13"/>
  <c r="N13" i="13"/>
  <c r="N14" i="13"/>
  <c r="N8" i="13"/>
  <c r="N12" i="12"/>
  <c r="N24" i="12"/>
  <c r="N25" i="12"/>
  <c r="N26" i="12"/>
  <c r="N27" i="12"/>
  <c r="N28" i="12"/>
  <c r="N17" i="12"/>
  <c r="N18" i="12"/>
  <c r="N19" i="12"/>
  <c r="N20" i="12"/>
  <c r="N21" i="12"/>
  <c r="N34" i="22"/>
  <c r="N36" i="22"/>
  <c r="N37" i="22"/>
  <c r="N38" i="22"/>
  <c r="N28" i="22"/>
  <c r="N30" i="22"/>
  <c r="N25" i="22"/>
  <c r="N13" i="22"/>
  <c r="N15" i="22"/>
  <c r="N17" i="22"/>
  <c r="N19" i="22"/>
  <c r="N20" i="22"/>
  <c r="N21" i="22"/>
  <c r="N13" i="21"/>
  <c r="N19" i="21"/>
  <c r="N37" i="26"/>
  <c r="N42" i="26"/>
  <c r="N33" i="26"/>
  <c r="N30" i="26"/>
  <c r="N20" i="26"/>
  <c r="N21" i="26"/>
  <c r="N22" i="26"/>
  <c r="N26" i="26"/>
  <c r="N14" i="26"/>
  <c r="N11" i="26"/>
  <c r="N22" i="38"/>
  <c r="N11" i="38"/>
  <c r="N13" i="38"/>
  <c r="N14" i="38"/>
  <c r="N16" i="38"/>
  <c r="N17" i="38"/>
  <c r="N18" i="38"/>
  <c r="N33" i="39"/>
  <c r="N35" i="39"/>
  <c r="N36" i="39"/>
  <c r="N27" i="39"/>
  <c r="N28" i="39"/>
  <c r="N29" i="39"/>
  <c r="N24" i="39"/>
  <c r="N13" i="39"/>
  <c r="N15" i="39"/>
  <c r="N16" i="39"/>
  <c r="N17" i="39"/>
  <c r="N18" i="39"/>
  <c r="N19" i="39"/>
  <c r="N20" i="39"/>
  <c r="N13" i="35"/>
  <c r="N15" i="35"/>
  <c r="N17" i="35"/>
  <c r="N18" i="35"/>
  <c r="N19" i="35"/>
  <c r="N6" i="42"/>
  <c r="N6" i="49"/>
  <c r="N7" i="49"/>
  <c r="N9" i="49"/>
  <c r="N11" i="49"/>
  <c r="N7" i="16"/>
  <c r="N10" i="16"/>
  <c r="N26" i="16"/>
  <c r="N15" i="16"/>
  <c r="N16" i="16"/>
  <c r="N19" i="16"/>
  <c r="N20" i="16"/>
  <c r="N26" i="15"/>
  <c r="N17" i="15"/>
  <c r="N19" i="15"/>
  <c r="N35" i="1"/>
  <c r="N34" i="1"/>
  <c r="N18" i="1"/>
  <c r="M12" i="31"/>
  <c r="M14" i="13"/>
  <c r="M13" i="13"/>
  <c r="M8" i="13"/>
  <c r="M6" i="13"/>
  <c r="M28" i="12"/>
  <c r="M27" i="12"/>
  <c r="M26" i="12"/>
  <c r="M25" i="12"/>
  <c r="M24" i="12"/>
  <c r="M21" i="12"/>
  <c r="M20" i="12"/>
  <c r="M19" i="12"/>
  <c r="M18" i="12"/>
  <c r="M17" i="12"/>
  <c r="M38" i="22"/>
  <c r="M36" i="22"/>
  <c r="M21" i="22"/>
  <c r="M19" i="22"/>
  <c r="M16" i="22"/>
  <c r="M13" i="22"/>
  <c r="M23" i="21"/>
  <c r="M13" i="21"/>
  <c r="M42" i="26"/>
  <c r="M41" i="26"/>
  <c r="M37" i="26"/>
  <c r="M33" i="26"/>
  <c r="M30" i="26"/>
  <c r="M26" i="26"/>
  <c r="M25" i="26"/>
  <c r="M22" i="26"/>
  <c r="M21" i="26"/>
  <c r="M20" i="26"/>
  <c r="M14" i="26"/>
  <c r="M11" i="26"/>
  <c r="M7" i="26"/>
  <c r="M22" i="38"/>
  <c r="M18" i="38"/>
  <c r="M17" i="38"/>
  <c r="M16" i="38"/>
  <c r="M14" i="38"/>
  <c r="M13" i="38"/>
  <c r="M11" i="38"/>
  <c r="M36" i="39"/>
  <c r="M35" i="39"/>
  <c r="M33" i="39"/>
  <c r="M29" i="39"/>
  <c r="M28" i="39"/>
  <c r="M27" i="39"/>
  <c r="M24" i="39"/>
  <c r="M20" i="39"/>
  <c r="M19" i="39"/>
  <c r="M18" i="39"/>
  <c r="M17" i="39"/>
  <c r="M16" i="39"/>
  <c r="M15" i="39"/>
  <c r="M13" i="39"/>
  <c r="M7" i="36"/>
  <c r="M25" i="35"/>
  <c r="M19" i="35"/>
  <c r="M18" i="35"/>
  <c r="M17" i="35"/>
  <c r="M16" i="35"/>
  <c r="M13" i="35"/>
  <c r="M17" i="43"/>
  <c r="M6" i="42"/>
  <c r="M11" i="49"/>
  <c r="M7" i="49"/>
  <c r="M6" i="49"/>
  <c r="M26" i="16"/>
  <c r="M20" i="16"/>
  <c r="M19" i="16"/>
  <c r="M16" i="16"/>
  <c r="M15" i="16"/>
  <c r="M7" i="16"/>
  <c r="M9" i="16" s="1"/>
  <c r="M6" i="16"/>
  <c r="M26" i="15"/>
  <c r="M19" i="15"/>
  <c r="M17" i="15"/>
  <c r="M14" i="18"/>
  <c r="M39" i="20"/>
  <c r="M35" i="20"/>
  <c r="M34" i="20"/>
  <c r="M33" i="20"/>
  <c r="M30" i="20"/>
  <c r="M29" i="20"/>
  <c r="M28" i="20"/>
  <c r="M25" i="20"/>
  <c r="M24" i="20"/>
  <c r="M23" i="20"/>
  <c r="M22" i="20"/>
  <c r="M20" i="20"/>
  <c r="M19" i="20"/>
  <c r="M18" i="20"/>
  <c r="M14" i="20"/>
  <c r="M12" i="20"/>
  <c r="M11" i="20"/>
  <c r="M10" i="20"/>
  <c r="M17" i="17"/>
  <c r="M10" i="17"/>
  <c r="M9" i="7"/>
  <c r="M36" i="1"/>
  <c r="M35" i="1"/>
  <c r="B184" i="51"/>
  <c r="B158" i="51"/>
  <c r="B132" i="51"/>
  <c r="B106" i="51"/>
  <c r="B80" i="51"/>
  <c r="B54" i="51"/>
  <c r="B28" i="51"/>
  <c r="B2" i="51"/>
  <c r="B2" i="52"/>
  <c r="K15" i="21"/>
  <c r="J15" i="21"/>
  <c r="I15" i="21"/>
  <c r="C15" i="21"/>
  <c r="J15" i="35"/>
  <c r="F15" i="35"/>
  <c r="D15" i="35"/>
  <c r="C15" i="35"/>
  <c r="L11" i="49"/>
  <c r="K9" i="49"/>
  <c r="K11" i="49"/>
  <c r="J11" i="49"/>
  <c r="I11" i="49"/>
  <c r="H11" i="49"/>
  <c r="G11" i="49"/>
  <c r="F11" i="49"/>
  <c r="E10" i="49"/>
  <c r="E11" i="49"/>
  <c r="D10" i="49"/>
  <c r="C448" i="3" s="1"/>
  <c r="D11" i="49"/>
  <c r="C10" i="49"/>
  <c r="C11" i="49"/>
  <c r="L16" i="18"/>
  <c r="L15" i="18"/>
  <c r="L14" i="18"/>
  <c r="L13" i="18"/>
  <c r="L35" i="20"/>
  <c r="L34" i="20"/>
  <c r="L33" i="20"/>
  <c r="L31" i="20"/>
  <c r="L30" i="20"/>
  <c r="L29" i="20"/>
  <c r="L28" i="20"/>
  <c r="L25" i="20"/>
  <c r="L24" i="20"/>
  <c r="L23" i="20"/>
  <c r="L21" i="20"/>
  <c r="L20" i="20"/>
  <c r="L19" i="20"/>
  <c r="L18" i="20"/>
  <c r="L14" i="20"/>
  <c r="L11" i="20"/>
  <c r="L12" i="31"/>
  <c r="L5" i="14"/>
  <c r="L13" i="13"/>
  <c r="L8" i="13"/>
  <c r="L9" i="13" s="1"/>
  <c r="L6" i="13"/>
  <c r="L28" i="12"/>
  <c r="L27" i="12"/>
  <c r="L26" i="12"/>
  <c r="L25" i="12"/>
  <c r="L24" i="12"/>
  <c r="L21" i="12"/>
  <c r="L20" i="12"/>
  <c r="L19" i="12"/>
  <c r="L18" i="12"/>
  <c r="L17" i="12"/>
  <c r="L37" i="22"/>
  <c r="L36" i="22"/>
  <c r="L34" i="22"/>
  <c r="L30" i="22"/>
  <c r="L24" i="21"/>
  <c r="L18" i="21"/>
  <c r="L13" i="21"/>
  <c r="L41" i="26"/>
  <c r="L40" i="26"/>
  <c r="L39" i="26"/>
  <c r="L38" i="26"/>
  <c r="L37" i="26"/>
  <c r="L33" i="26"/>
  <c r="L30" i="26"/>
  <c r="L29" i="26"/>
  <c r="L26" i="26"/>
  <c r="L25" i="26"/>
  <c r="L22" i="26"/>
  <c r="L21" i="26"/>
  <c r="L20" i="26"/>
  <c r="L14" i="26"/>
  <c r="L11" i="26"/>
  <c r="L10" i="26"/>
  <c r="L12" i="26" s="1"/>
  <c r="L22" i="38"/>
  <c r="L18" i="38"/>
  <c r="L17" i="38"/>
  <c r="L16" i="38"/>
  <c r="L14" i="38"/>
  <c r="L13" i="38"/>
  <c r="L11" i="38"/>
  <c r="L36" i="39"/>
  <c r="L35" i="39"/>
  <c r="L33" i="39"/>
  <c r="L29" i="39"/>
  <c r="L28" i="39"/>
  <c r="L27" i="39"/>
  <c r="L24" i="39"/>
  <c r="L20" i="39"/>
  <c r="L19" i="39"/>
  <c r="L18" i="39"/>
  <c r="L17" i="39"/>
  <c r="L16" i="39"/>
  <c r="L15" i="39"/>
  <c r="L13" i="39"/>
  <c r="L25" i="35"/>
  <c r="L19" i="35"/>
  <c r="L18" i="35"/>
  <c r="L17" i="35"/>
  <c r="L16" i="35"/>
  <c r="L17" i="43"/>
  <c r="L16" i="43"/>
  <c r="L6" i="42"/>
  <c r="L7" i="49"/>
  <c r="L6" i="49"/>
  <c r="L26" i="16"/>
  <c r="L20" i="16"/>
  <c r="L19" i="16"/>
  <c r="L16" i="16"/>
  <c r="L15" i="16"/>
  <c r="L10" i="16"/>
  <c r="L7" i="16"/>
  <c r="L6" i="16"/>
  <c r="L26" i="15"/>
  <c r="L19" i="15"/>
  <c r="L17" i="15"/>
  <c r="L17" i="17"/>
  <c r="L9" i="17"/>
  <c r="A492" i="3"/>
  <c r="A504" i="3" s="1"/>
  <c r="A491" i="3"/>
  <c r="A490" i="3"/>
  <c r="A502" i="3" s="1"/>
  <c r="A489" i="3"/>
  <c r="A501" i="3" s="1"/>
  <c r="A488" i="3"/>
  <c r="A500" i="3" s="1"/>
  <c r="A487" i="3"/>
  <c r="A499" i="3" s="1"/>
  <c r="A467" i="3"/>
  <c r="A466" i="3"/>
  <c r="A478" i="3" s="1"/>
  <c r="A465" i="3"/>
  <c r="A477" i="3" s="1"/>
  <c r="A464" i="3"/>
  <c r="A463" i="3"/>
  <c r="A475" i="3" s="1"/>
  <c r="A462" i="3"/>
  <c r="A474" i="3" s="1"/>
  <c r="A448" i="3"/>
  <c r="A454" i="3" s="1"/>
  <c r="A431" i="3"/>
  <c r="A440" i="3" s="1"/>
  <c r="A429" i="3"/>
  <c r="A428" i="3"/>
  <c r="A437" i="3" s="1"/>
  <c r="A408" i="3"/>
  <c r="A420" i="3" s="1"/>
  <c r="A407" i="3"/>
  <c r="A406" i="3"/>
  <c r="A418" i="3" s="1"/>
  <c r="A405" i="3"/>
  <c r="A417" i="3" s="1"/>
  <c r="A389" i="3"/>
  <c r="A397" i="3" s="1"/>
  <c r="A388" i="3"/>
  <c r="A396" i="3" s="1"/>
  <c r="A367" i="3"/>
  <c r="A344" i="3"/>
  <c r="A356" i="3" s="1"/>
  <c r="A343" i="3"/>
  <c r="A355" i="3" s="1"/>
  <c r="A341" i="3"/>
  <c r="A340" i="3"/>
  <c r="A352" i="3" s="1"/>
  <c r="A339" i="3"/>
  <c r="A351" i="3" s="1"/>
  <c r="A319" i="3"/>
  <c r="A318" i="3"/>
  <c r="A330" i="3" s="1"/>
  <c r="A317" i="3"/>
  <c r="A316" i="3"/>
  <c r="A328" i="3" s="1"/>
  <c r="A296" i="3"/>
  <c r="A308" i="3" s="1"/>
  <c r="A295" i="3"/>
  <c r="A294" i="3"/>
  <c r="A306" i="3" s="1"/>
  <c r="A293" i="3"/>
  <c r="A305" i="3" s="1"/>
  <c r="A292" i="3"/>
  <c r="A304" i="3" s="1"/>
  <c r="A291" i="3"/>
  <c r="A271" i="3"/>
  <c r="A269" i="3"/>
  <c r="A281" i="3" s="1"/>
  <c r="A268" i="3"/>
  <c r="A280" i="3" s="1"/>
  <c r="A267" i="3"/>
  <c r="A247" i="3"/>
  <c r="A259" i="3" s="1"/>
  <c r="A246" i="3"/>
  <c r="A258" i="3" s="1"/>
  <c r="A245" i="3"/>
  <c r="A244" i="3"/>
  <c r="A256" i="3" s="1"/>
  <c r="A243" i="3"/>
  <c r="A242" i="3"/>
  <c r="A254" i="3" s="1"/>
  <c r="A225" i="3"/>
  <c r="A234" i="3" s="1"/>
  <c r="A224" i="3"/>
  <c r="A223" i="3"/>
  <c r="A232" i="3" s="1"/>
  <c r="A222" i="3"/>
  <c r="A231" i="3" s="1"/>
  <c r="A221" i="3"/>
  <c r="A189" i="3"/>
  <c r="A201" i="3" s="1"/>
  <c r="A188" i="3"/>
  <c r="A187" i="3"/>
  <c r="A199" i="3" s="1"/>
  <c r="A186" i="3"/>
  <c r="A198" i="3" s="1"/>
  <c r="A185" i="3"/>
  <c r="A184" i="3"/>
  <c r="A196" i="3" s="1"/>
  <c r="A166" i="3"/>
  <c r="A176" i="3" s="1"/>
  <c r="A165" i="3"/>
  <c r="A175" i="3" s="1"/>
  <c r="A164" i="3"/>
  <c r="A174" i="3" s="1"/>
  <c r="A126" i="3"/>
  <c r="A125" i="3"/>
  <c r="A135" i="3" s="1"/>
  <c r="A124" i="3"/>
  <c r="A134" i="3" s="1"/>
  <c r="A146" i="3"/>
  <c r="A144" i="3"/>
  <c r="A154" i="3" s="1"/>
  <c r="C11" i="32"/>
  <c r="B146" i="3" s="1"/>
  <c r="C15" i="32"/>
  <c r="B144" i="3" s="1"/>
  <c r="A106" i="3"/>
  <c r="A116" i="3" s="1"/>
  <c r="A105" i="3"/>
  <c r="A104" i="3"/>
  <c r="A114" i="3" s="1"/>
  <c r="A84" i="3"/>
  <c r="A96" i="3" s="1"/>
  <c r="A83" i="3"/>
  <c r="A82" i="3"/>
  <c r="A94" i="3" s="1"/>
  <c r="A81" i="3"/>
  <c r="A93" i="3" s="1"/>
  <c r="D63" i="3"/>
  <c r="L34" i="1"/>
  <c r="L25" i="1"/>
  <c r="L18" i="1"/>
  <c r="B289" i="28"/>
  <c r="AD453" i="3"/>
  <c r="AC454" i="3"/>
  <c r="AC453" i="3"/>
  <c r="D448" i="3"/>
  <c r="B448" i="3"/>
  <c r="E13" i="49"/>
  <c r="D447" i="3" s="1"/>
  <c r="D13" i="49"/>
  <c r="C447" i="3" s="1"/>
  <c r="C13" i="49"/>
  <c r="B447" i="3" s="1"/>
  <c r="A455" i="3"/>
  <c r="A453" i="3"/>
  <c r="K6" i="49"/>
  <c r="K7" i="49"/>
  <c r="J6" i="49"/>
  <c r="J7" i="49"/>
  <c r="I6" i="49"/>
  <c r="I7" i="49"/>
  <c r="H6" i="49"/>
  <c r="G6" i="49"/>
  <c r="G7" i="49"/>
  <c r="E6" i="49"/>
  <c r="D6" i="49"/>
  <c r="D7" i="49"/>
  <c r="C6" i="49"/>
  <c r="C7" i="49"/>
  <c r="B2" i="28"/>
  <c r="E15" i="15"/>
  <c r="D489" i="3" s="1"/>
  <c r="D15" i="15"/>
  <c r="C489" i="3" s="1"/>
  <c r="C15" i="15"/>
  <c r="B489" i="3" s="1"/>
  <c r="B341" i="28"/>
  <c r="B315" i="28"/>
  <c r="B237" i="28"/>
  <c r="AD396" i="3"/>
  <c r="AC396" i="3"/>
  <c r="B263" i="28"/>
  <c r="B211" i="28"/>
  <c r="B184" i="28"/>
  <c r="B158" i="28"/>
  <c r="B132" i="28"/>
  <c r="AD503" i="3"/>
  <c r="AD502" i="3"/>
  <c r="AC502" i="3"/>
  <c r="AC499" i="3"/>
  <c r="A503" i="3"/>
  <c r="E18" i="15"/>
  <c r="D491" i="3" s="1"/>
  <c r="D18" i="15"/>
  <c r="C491" i="3" s="1"/>
  <c r="C18" i="15"/>
  <c r="B491" i="3" s="1"/>
  <c r="E10" i="15"/>
  <c r="D492" i="3" s="1"/>
  <c r="D10" i="15"/>
  <c r="C492" i="3" s="1"/>
  <c r="C10" i="15"/>
  <c r="B492" i="3" s="1"/>
  <c r="E16" i="15"/>
  <c r="D490" i="3" s="1"/>
  <c r="D16" i="15"/>
  <c r="C490" i="3"/>
  <c r="C16" i="15"/>
  <c r="B490" i="3" s="1"/>
  <c r="E14" i="15"/>
  <c r="D488" i="3" s="1"/>
  <c r="D14" i="15"/>
  <c r="C488" i="3"/>
  <c r="C14" i="15"/>
  <c r="B488" i="3" s="1"/>
  <c r="E25" i="15"/>
  <c r="D487" i="3" s="1"/>
  <c r="D25" i="15"/>
  <c r="C487" i="3" s="1"/>
  <c r="C25" i="15"/>
  <c r="B487" i="3" s="1"/>
  <c r="AC478" i="3"/>
  <c r="AC477" i="3"/>
  <c r="AD476" i="3"/>
  <c r="AD474" i="3"/>
  <c r="AC474" i="3"/>
  <c r="E18" i="16"/>
  <c r="D467" i="3" s="1"/>
  <c r="D18" i="16"/>
  <c r="C467" i="3" s="1"/>
  <c r="C18" i="16"/>
  <c r="B467" i="3" s="1"/>
  <c r="E17" i="16"/>
  <c r="D466" i="3" s="1"/>
  <c r="D17" i="16"/>
  <c r="C466" i="3" s="1"/>
  <c r="C17" i="16"/>
  <c r="B466" i="3" s="1"/>
  <c r="E14" i="16"/>
  <c r="D465" i="3" s="1"/>
  <c r="D14" i="16"/>
  <c r="C465" i="3" s="1"/>
  <c r="C14" i="16"/>
  <c r="B465" i="3" s="1"/>
  <c r="E13" i="16"/>
  <c r="D464" i="3" s="1"/>
  <c r="D13" i="16"/>
  <c r="C464" i="3" s="1"/>
  <c r="C13" i="16"/>
  <c r="B464" i="3" s="1"/>
  <c r="E12" i="16"/>
  <c r="D463" i="3" s="1"/>
  <c r="D12" i="16"/>
  <c r="C463" i="3" s="1"/>
  <c r="C12" i="16"/>
  <c r="B463" i="3" s="1"/>
  <c r="E24" i="16"/>
  <c r="D462" i="3" s="1"/>
  <c r="D24" i="16"/>
  <c r="C462" i="3" s="1"/>
  <c r="C24" i="16"/>
  <c r="B462" i="3" s="1"/>
  <c r="E22" i="16"/>
  <c r="D461" i="3" s="1"/>
  <c r="AD438" i="3"/>
  <c r="B431" i="3"/>
  <c r="E12" i="43"/>
  <c r="D429" i="3" s="1"/>
  <c r="D12" i="43"/>
  <c r="C429" i="3" s="1"/>
  <c r="C12" i="43"/>
  <c r="B429" i="3" s="1"/>
  <c r="E20" i="43"/>
  <c r="D428" i="3" s="1"/>
  <c r="C20" i="43"/>
  <c r="B428" i="3" s="1"/>
  <c r="A441" i="3"/>
  <c r="A439" i="3"/>
  <c r="A438" i="3"/>
  <c r="A436" i="3"/>
  <c r="AC419" i="3"/>
  <c r="AC418" i="3"/>
  <c r="AC417" i="3"/>
  <c r="E14" i="35"/>
  <c r="D407" i="3" s="1"/>
  <c r="D14" i="35"/>
  <c r="C407" i="3" s="1"/>
  <c r="E24" i="35"/>
  <c r="D405" i="3" s="1"/>
  <c r="D24" i="35"/>
  <c r="C405" i="3" s="1"/>
  <c r="E10" i="36"/>
  <c r="D389" i="3" s="1"/>
  <c r="D10" i="36"/>
  <c r="C389" i="3" s="1"/>
  <c r="C10" i="36"/>
  <c r="B389" i="3" s="1"/>
  <c r="E14" i="36"/>
  <c r="D388" i="3" s="1"/>
  <c r="D14" i="36"/>
  <c r="C388" i="3" s="1"/>
  <c r="C14" i="36"/>
  <c r="B388" i="3" s="1"/>
  <c r="D366" i="3"/>
  <c r="C366" i="3"/>
  <c r="B366" i="3"/>
  <c r="D365" i="3"/>
  <c r="C365" i="3"/>
  <c r="B365" i="3"/>
  <c r="D19" i="37"/>
  <c r="C364" i="3" s="1"/>
  <c r="C19" i="37"/>
  <c r="B364" i="3" s="1"/>
  <c r="A381" i="3"/>
  <c r="A379" i="3"/>
  <c r="AD356" i="3"/>
  <c r="AC356" i="3"/>
  <c r="AC355" i="3"/>
  <c r="AD352" i="3"/>
  <c r="AC352" i="3"/>
  <c r="B344" i="3"/>
  <c r="D21" i="39"/>
  <c r="C344" i="3" s="1"/>
  <c r="E21" i="39"/>
  <c r="D344" i="3" s="1"/>
  <c r="E14" i="39"/>
  <c r="D341" i="3" s="1"/>
  <c r="D14" i="39"/>
  <c r="C341" i="3" s="1"/>
  <c r="E12" i="39"/>
  <c r="D340" i="3" s="1"/>
  <c r="E32" i="39"/>
  <c r="D339" i="3" s="1"/>
  <c r="C32" i="39"/>
  <c r="B339" i="3" s="1"/>
  <c r="AD331" i="3"/>
  <c r="AD330" i="3"/>
  <c r="AC330" i="3"/>
  <c r="AD329" i="3"/>
  <c r="AC329" i="3"/>
  <c r="AD328" i="3"/>
  <c r="AC328" i="3"/>
  <c r="E15" i="38"/>
  <c r="D319" i="3" s="1"/>
  <c r="D15" i="38"/>
  <c r="C319" i="3" s="1"/>
  <c r="C15" i="38"/>
  <c r="B319" i="3" s="1"/>
  <c r="D25" i="38"/>
  <c r="C317" i="3" s="1"/>
  <c r="C25" i="38"/>
  <c r="B317" i="3" s="1"/>
  <c r="E12" i="38"/>
  <c r="D318" i="3"/>
  <c r="D12" i="38"/>
  <c r="C318" i="3" s="1"/>
  <c r="E10" i="38"/>
  <c r="D316" i="3" s="1"/>
  <c r="D10" i="38"/>
  <c r="C316" i="3" s="1"/>
  <c r="C10" i="38"/>
  <c r="B316" i="3" s="1"/>
  <c r="C9" i="15"/>
  <c r="C11" i="15" s="1"/>
  <c r="K19" i="15"/>
  <c r="J19" i="15"/>
  <c r="I19" i="15"/>
  <c r="H19" i="15"/>
  <c r="G19" i="15"/>
  <c r="F19" i="15"/>
  <c r="E19" i="15"/>
  <c r="D19" i="15"/>
  <c r="C19" i="15"/>
  <c r="K17" i="15"/>
  <c r="J17" i="15"/>
  <c r="H17" i="15"/>
  <c r="G17" i="15"/>
  <c r="F17" i="15"/>
  <c r="E17" i="15"/>
  <c r="D17" i="15"/>
  <c r="C17" i="15"/>
  <c r="A505" i="3"/>
  <c r="A498" i="3"/>
  <c r="K6" i="16"/>
  <c r="K7" i="16"/>
  <c r="K10" i="16"/>
  <c r="J6" i="16"/>
  <c r="I6" i="16"/>
  <c r="I7" i="16"/>
  <c r="I10" i="16"/>
  <c r="H10" i="16"/>
  <c r="G7" i="16"/>
  <c r="G10" i="16"/>
  <c r="F6" i="16"/>
  <c r="F7" i="16"/>
  <c r="F9" i="16" s="1"/>
  <c r="E7" i="16"/>
  <c r="E10" i="16"/>
  <c r="C7" i="16"/>
  <c r="K19" i="16"/>
  <c r="J19" i="16"/>
  <c r="I19" i="16"/>
  <c r="H19" i="16"/>
  <c r="G19" i="16"/>
  <c r="F19" i="16"/>
  <c r="E19" i="16"/>
  <c r="D19" i="16"/>
  <c r="C19" i="16"/>
  <c r="A480" i="3"/>
  <c r="A479" i="3"/>
  <c r="A476" i="3"/>
  <c r="A473" i="3"/>
  <c r="J25" i="35"/>
  <c r="H25" i="35"/>
  <c r="G25" i="35"/>
  <c r="E25" i="35"/>
  <c r="D25" i="35"/>
  <c r="K13" i="35"/>
  <c r="K16" i="35"/>
  <c r="K17" i="35"/>
  <c r="K18" i="35"/>
  <c r="K19" i="35"/>
  <c r="J13" i="35"/>
  <c r="J16" i="35"/>
  <c r="J17" i="35"/>
  <c r="J18" i="35"/>
  <c r="J19" i="35"/>
  <c r="I16" i="35"/>
  <c r="I18" i="35"/>
  <c r="I19" i="35"/>
  <c r="H17" i="35"/>
  <c r="H18" i="35"/>
  <c r="G16" i="35"/>
  <c r="G17" i="35"/>
  <c r="G18" i="35"/>
  <c r="G19" i="35"/>
  <c r="F13" i="35"/>
  <c r="F16" i="35"/>
  <c r="F18" i="35"/>
  <c r="F19" i="35"/>
  <c r="E13" i="35"/>
  <c r="E16" i="35"/>
  <c r="E17" i="35"/>
  <c r="D13" i="35"/>
  <c r="D16" i="35"/>
  <c r="D17" i="35"/>
  <c r="D19" i="35"/>
  <c r="C13" i="35"/>
  <c r="C16" i="35"/>
  <c r="C19" i="35"/>
  <c r="A421" i="3"/>
  <c r="A419" i="3"/>
  <c r="A416" i="3"/>
  <c r="A398" i="3"/>
  <c r="A395" i="3"/>
  <c r="A357" i="3"/>
  <c r="A354" i="3"/>
  <c r="A353" i="3"/>
  <c r="A350" i="3"/>
  <c r="A332" i="3"/>
  <c r="A331" i="3"/>
  <c r="A329" i="3"/>
  <c r="A327" i="3"/>
  <c r="B28" i="28"/>
  <c r="A235" i="3"/>
  <c r="A233" i="3"/>
  <c r="A230" i="3"/>
  <c r="B54" i="28"/>
  <c r="A307" i="3"/>
  <c r="A303" i="3"/>
  <c r="AC304" i="3"/>
  <c r="C24" i="26"/>
  <c r="B296" i="3" s="1"/>
  <c r="E23" i="26"/>
  <c r="D295" i="3" s="1"/>
  <c r="D23" i="26"/>
  <c r="C295" i="3" s="1"/>
  <c r="E19" i="26"/>
  <c r="D294" i="3" s="1"/>
  <c r="D19" i="26"/>
  <c r="C294" i="3" s="1"/>
  <c r="C18" i="26"/>
  <c r="B293" i="3" s="1"/>
  <c r="D17" i="26"/>
  <c r="C292" i="3" s="1"/>
  <c r="C17" i="26"/>
  <c r="B292" i="3" s="1"/>
  <c r="D36" i="26"/>
  <c r="C291" i="3" s="1"/>
  <c r="C36" i="26"/>
  <c r="B291" i="3" s="1"/>
  <c r="E14" i="21"/>
  <c r="D269" i="3" s="1"/>
  <c r="AC257" i="3"/>
  <c r="AC256" i="3"/>
  <c r="AC255" i="3"/>
  <c r="C35" i="22"/>
  <c r="B244" i="3" s="1"/>
  <c r="C33" i="22"/>
  <c r="B242" i="3" s="1"/>
  <c r="E18" i="22"/>
  <c r="D246" i="3" s="1"/>
  <c r="D18" i="22"/>
  <c r="C246" i="3" s="1"/>
  <c r="E14" i="22"/>
  <c r="D245" i="3" s="1"/>
  <c r="A260" i="3"/>
  <c r="A257" i="3"/>
  <c r="A255" i="3"/>
  <c r="A253" i="3"/>
  <c r="AD196" i="3"/>
  <c r="AD199" i="3"/>
  <c r="AD200" i="3"/>
  <c r="AD201" i="3"/>
  <c r="AC199" i="3"/>
  <c r="AC201" i="3"/>
  <c r="A195" i="3"/>
  <c r="A197" i="3"/>
  <c r="A200" i="3"/>
  <c r="D188" i="3"/>
  <c r="C188" i="3"/>
  <c r="B188" i="3"/>
  <c r="E10" i="12"/>
  <c r="D189" i="3" s="1"/>
  <c r="D10" i="12"/>
  <c r="C189" i="3" s="1"/>
  <c r="C10" i="12"/>
  <c r="B189" i="3" s="1"/>
  <c r="E16" i="12"/>
  <c r="D187" i="3" s="1"/>
  <c r="D16" i="12"/>
  <c r="C187" i="3" s="1"/>
  <c r="C16" i="12"/>
  <c r="B187" i="3" s="1"/>
  <c r="E15" i="12"/>
  <c r="D186" i="3" s="1"/>
  <c r="D15" i="12"/>
  <c r="C186" i="3" s="1"/>
  <c r="C15" i="12"/>
  <c r="B186" i="3" s="1"/>
  <c r="E14" i="12"/>
  <c r="D185" i="3" s="1"/>
  <c r="D14" i="12"/>
  <c r="C185" i="3" s="1"/>
  <c r="C14" i="12"/>
  <c r="B185" i="3" s="1"/>
  <c r="E31" i="12"/>
  <c r="D184" i="3" s="1"/>
  <c r="D31" i="12"/>
  <c r="C184" i="3" s="1"/>
  <c r="C31" i="12"/>
  <c r="B184" i="3" s="1"/>
  <c r="E23" i="12"/>
  <c r="D183" i="3" s="1"/>
  <c r="D23" i="12"/>
  <c r="C183" i="3" s="1"/>
  <c r="AD175" i="3"/>
  <c r="AC175" i="3"/>
  <c r="AD174" i="3"/>
  <c r="E12" i="30"/>
  <c r="D166" i="3" s="1"/>
  <c r="D12" i="30"/>
  <c r="C166" i="3" s="1"/>
  <c r="C12" i="30"/>
  <c r="B166" i="3" s="1"/>
  <c r="E11" i="30"/>
  <c r="D165" i="3" s="1"/>
  <c r="D11" i="30"/>
  <c r="C165" i="3" s="1"/>
  <c r="C11" i="30"/>
  <c r="B165" i="3" s="1"/>
  <c r="E10" i="30"/>
  <c r="D164" i="3" s="1"/>
  <c r="D10" i="30"/>
  <c r="C164" i="3" s="1"/>
  <c r="C10" i="30"/>
  <c r="B164" i="3" s="1"/>
  <c r="E14" i="30"/>
  <c r="D163" i="3" s="1"/>
  <c r="D14" i="30"/>
  <c r="C163" i="3" s="1"/>
  <c r="C14" i="30"/>
  <c r="B163" i="3" s="1"/>
  <c r="AC154" i="3"/>
  <c r="E11" i="32"/>
  <c r="D146" i="3" s="1"/>
  <c r="AD136" i="3"/>
  <c r="E12" i="9"/>
  <c r="D126" i="3" s="1"/>
  <c r="D12" i="9"/>
  <c r="C126" i="3" s="1"/>
  <c r="C12" i="9"/>
  <c r="B126" i="3" s="1"/>
  <c r="E16" i="9"/>
  <c r="D124" i="3" s="1"/>
  <c r="D16" i="9"/>
  <c r="C124" i="3" s="1"/>
  <c r="C16" i="9"/>
  <c r="B124" i="3" s="1"/>
  <c r="AD135" i="3"/>
  <c r="AC135" i="3"/>
  <c r="E9" i="9"/>
  <c r="D125" i="3" s="1"/>
  <c r="D9" i="9"/>
  <c r="C125" i="3" s="1"/>
  <c r="C9" i="9"/>
  <c r="B125" i="3" s="1"/>
  <c r="AD116" i="3"/>
  <c r="AC116" i="3"/>
  <c r="AC115" i="3"/>
  <c r="D14" i="7"/>
  <c r="C103" i="3" s="1"/>
  <c r="C14" i="7"/>
  <c r="B103" i="3" s="1"/>
  <c r="E16" i="7"/>
  <c r="D104" i="3" s="1"/>
  <c r="D16" i="7"/>
  <c r="C104" i="3" s="1"/>
  <c r="C16" i="7"/>
  <c r="B104" i="3" s="1"/>
  <c r="E12" i="7"/>
  <c r="D106" i="3" s="1"/>
  <c r="D12" i="7"/>
  <c r="C106" i="3" s="1"/>
  <c r="C12" i="7"/>
  <c r="B106" i="3" s="1"/>
  <c r="E8" i="7"/>
  <c r="D105" i="3" s="1"/>
  <c r="D8" i="7"/>
  <c r="C8" i="7"/>
  <c r="B105" i="3" s="1"/>
  <c r="AD96" i="3"/>
  <c r="E16" i="17"/>
  <c r="D84" i="3" s="1"/>
  <c r="D16" i="17"/>
  <c r="C84" i="3" s="1"/>
  <c r="D15" i="17"/>
  <c r="C83" i="3" s="1"/>
  <c r="C15" i="17"/>
  <c r="B83" i="3" s="1"/>
  <c r="E8" i="17"/>
  <c r="D82" i="3" s="1"/>
  <c r="D8" i="17"/>
  <c r="C82" i="3" s="1"/>
  <c r="C8" i="17"/>
  <c r="B82" i="3" s="1"/>
  <c r="E21" i="17"/>
  <c r="D81" i="3" s="1"/>
  <c r="K26" i="15"/>
  <c r="J26" i="15"/>
  <c r="I26" i="15"/>
  <c r="H26" i="15"/>
  <c r="G26" i="15"/>
  <c r="F26" i="15"/>
  <c r="E26" i="15"/>
  <c r="D26" i="15"/>
  <c r="C26" i="15"/>
  <c r="K26" i="16"/>
  <c r="J26" i="16"/>
  <c r="I26" i="16"/>
  <c r="H26" i="16"/>
  <c r="G26" i="16"/>
  <c r="F26" i="16"/>
  <c r="E26" i="16"/>
  <c r="D26" i="16"/>
  <c r="C26" i="16"/>
  <c r="K6" i="42"/>
  <c r="J6" i="42"/>
  <c r="I6" i="42"/>
  <c r="H6" i="42"/>
  <c r="G6" i="42"/>
  <c r="F6" i="42"/>
  <c r="E6" i="42"/>
  <c r="D6" i="42"/>
  <c r="C6" i="42"/>
  <c r="D6" i="36"/>
  <c r="E7" i="36"/>
  <c r="C6" i="37"/>
  <c r="K33" i="39"/>
  <c r="K35" i="39"/>
  <c r="K36" i="39"/>
  <c r="J33" i="39"/>
  <c r="J35" i="39"/>
  <c r="J36" i="39"/>
  <c r="I33" i="39"/>
  <c r="I35" i="39"/>
  <c r="I36" i="39"/>
  <c r="H33" i="39"/>
  <c r="H35" i="39"/>
  <c r="H36" i="39"/>
  <c r="G7" i="39"/>
  <c r="G33" i="39"/>
  <c r="G35" i="39"/>
  <c r="G36" i="39"/>
  <c r="F33" i="39"/>
  <c r="F35" i="39"/>
  <c r="F36" i="39"/>
  <c r="E33" i="39"/>
  <c r="E35" i="39"/>
  <c r="E36" i="39"/>
  <c r="D33" i="39"/>
  <c r="D35" i="39"/>
  <c r="D36" i="39"/>
  <c r="C10" i="39"/>
  <c r="C33" i="39"/>
  <c r="C35" i="39"/>
  <c r="C36" i="39"/>
  <c r="H7" i="38"/>
  <c r="K38" i="26"/>
  <c r="K39" i="26"/>
  <c r="K40" i="26"/>
  <c r="K41" i="26"/>
  <c r="J37" i="26"/>
  <c r="J38" i="26"/>
  <c r="J41" i="26"/>
  <c r="J42" i="26"/>
  <c r="I37" i="26"/>
  <c r="I39" i="26"/>
  <c r="I41" i="26"/>
  <c r="I42" i="26"/>
  <c r="H37" i="26"/>
  <c r="H38" i="26"/>
  <c r="H39" i="26"/>
  <c r="H40" i="26"/>
  <c r="H41" i="26"/>
  <c r="H42" i="26"/>
  <c r="G37" i="26"/>
  <c r="G39" i="26"/>
  <c r="G40" i="26"/>
  <c r="G41" i="26"/>
  <c r="G42" i="26"/>
  <c r="F37" i="26"/>
  <c r="F39" i="26"/>
  <c r="F40" i="26"/>
  <c r="F41" i="26"/>
  <c r="E37" i="26"/>
  <c r="E38" i="26"/>
  <c r="E39" i="26"/>
  <c r="E40" i="26"/>
  <c r="E41" i="26"/>
  <c r="D37" i="26"/>
  <c r="D39" i="26"/>
  <c r="D41" i="26"/>
  <c r="C37" i="26"/>
  <c r="C38" i="26"/>
  <c r="C39" i="26"/>
  <c r="C42" i="26"/>
  <c r="I28" i="21"/>
  <c r="H28" i="21"/>
  <c r="G10" i="21"/>
  <c r="D28" i="21"/>
  <c r="C10" i="21"/>
  <c r="J37" i="22"/>
  <c r="I34" i="22"/>
  <c r="I36" i="22"/>
  <c r="H34" i="22"/>
  <c r="H36" i="22"/>
  <c r="H37" i="22"/>
  <c r="G7" i="22"/>
  <c r="G9" i="22" s="1"/>
  <c r="G34" i="22"/>
  <c r="G36" i="22"/>
  <c r="G37" i="22"/>
  <c r="F38" i="22"/>
  <c r="E37" i="22"/>
  <c r="E38" i="22"/>
  <c r="D34" i="22"/>
  <c r="D37" i="22"/>
  <c r="D38" i="22"/>
  <c r="K9" i="12"/>
  <c r="K12" i="12"/>
  <c r="K13" i="12"/>
  <c r="J6" i="12"/>
  <c r="J8" i="12" s="1"/>
  <c r="J9" i="12"/>
  <c r="J12" i="12"/>
  <c r="J13" i="12"/>
  <c r="I6" i="12"/>
  <c r="I9" i="12"/>
  <c r="I11" i="12" s="1"/>
  <c r="I12" i="12"/>
  <c r="I13" i="12"/>
  <c r="H6" i="12"/>
  <c r="H8" i="12" s="1"/>
  <c r="H9" i="12"/>
  <c r="H12" i="12"/>
  <c r="H13" i="12"/>
  <c r="G6" i="12"/>
  <c r="G9" i="12"/>
  <c r="G12" i="12"/>
  <c r="G13" i="12"/>
  <c r="E6" i="12"/>
  <c r="E8" i="12" s="1"/>
  <c r="E9" i="12"/>
  <c r="E12" i="12"/>
  <c r="E13" i="12"/>
  <c r="D6" i="12"/>
  <c r="D8" i="12" s="1"/>
  <c r="D9" i="12"/>
  <c r="D12" i="12"/>
  <c r="D13" i="12"/>
  <c r="C12" i="12"/>
  <c r="C13" i="12"/>
  <c r="K5" i="13"/>
  <c r="K6" i="13"/>
  <c r="K13" i="13"/>
  <c r="K14" i="13"/>
  <c r="J5" i="13"/>
  <c r="J6" i="13"/>
  <c r="J13" i="13"/>
  <c r="J14" i="13"/>
  <c r="I5" i="13"/>
  <c r="I6" i="13"/>
  <c r="I13" i="13"/>
  <c r="I14" i="13"/>
  <c r="H6" i="13"/>
  <c r="H13" i="13"/>
  <c r="G5" i="13"/>
  <c r="G6" i="13"/>
  <c r="G13" i="13"/>
  <c r="G14" i="13"/>
  <c r="F6" i="13"/>
  <c r="F13" i="13"/>
  <c r="E5" i="13"/>
  <c r="E6" i="13"/>
  <c r="E13" i="13"/>
  <c r="E14" i="13"/>
  <c r="D5" i="13"/>
  <c r="D6" i="13"/>
  <c r="D13" i="13"/>
  <c r="D14" i="13"/>
  <c r="C5" i="13"/>
  <c r="C6" i="13"/>
  <c r="C13" i="13"/>
  <c r="C14" i="13"/>
  <c r="K6" i="30"/>
  <c r="K8" i="30"/>
  <c r="K9" i="30"/>
  <c r="K13" i="30" s="1"/>
  <c r="J6" i="30"/>
  <c r="J8" i="30"/>
  <c r="J9" i="30"/>
  <c r="J13" i="30" s="1"/>
  <c r="I6" i="30"/>
  <c r="I8" i="30"/>
  <c r="I9" i="30"/>
  <c r="H6" i="30"/>
  <c r="H8" i="30"/>
  <c r="H9" i="30"/>
  <c r="G6" i="30"/>
  <c r="G8" i="30"/>
  <c r="G9" i="30"/>
  <c r="F8" i="30"/>
  <c r="E6" i="30"/>
  <c r="E8" i="30"/>
  <c r="E9" i="30"/>
  <c r="E13" i="30" s="1"/>
  <c r="D6" i="30"/>
  <c r="D8" i="30"/>
  <c r="D9" i="30"/>
  <c r="C6" i="30"/>
  <c r="C8" i="30"/>
  <c r="C9" i="30"/>
  <c r="J12" i="31"/>
  <c r="G12" i="31"/>
  <c r="F12" i="31"/>
  <c r="C12" i="31"/>
  <c r="K6" i="9"/>
  <c r="K8" i="9"/>
  <c r="K10" i="9" s="1"/>
  <c r="K11" i="9"/>
  <c r="J8" i="9"/>
  <c r="J11" i="9"/>
  <c r="J13" i="9" s="1"/>
  <c r="I6" i="9"/>
  <c r="I8" i="9"/>
  <c r="I10" i="9" s="1"/>
  <c r="I11" i="9"/>
  <c r="I13" i="9" s="1"/>
  <c r="H6" i="9"/>
  <c r="H8" i="9"/>
  <c r="H10" i="9" s="1"/>
  <c r="H11" i="9"/>
  <c r="G6" i="9"/>
  <c r="G8" i="9"/>
  <c r="G10" i="9" s="1"/>
  <c r="G11" i="9"/>
  <c r="E6" i="9"/>
  <c r="E8" i="9"/>
  <c r="E11" i="9"/>
  <c r="D5" i="9"/>
  <c r="C121" i="3" s="1"/>
  <c r="D6" i="9"/>
  <c r="D11" i="9"/>
  <c r="C6" i="9"/>
  <c r="C8" i="9"/>
  <c r="C11" i="9"/>
  <c r="K6" i="7"/>
  <c r="K10" i="7"/>
  <c r="K11" i="7"/>
  <c r="K13" i="7" s="1"/>
  <c r="J6" i="7"/>
  <c r="J10" i="7"/>
  <c r="J11" i="7"/>
  <c r="J13" i="7" s="1"/>
  <c r="I6" i="7"/>
  <c r="I10" i="7"/>
  <c r="I11" i="7"/>
  <c r="H6" i="7"/>
  <c r="H10" i="7"/>
  <c r="H11" i="7"/>
  <c r="G6" i="7"/>
  <c r="G10" i="7"/>
  <c r="G11" i="7"/>
  <c r="E5" i="7"/>
  <c r="D101" i="3" s="1"/>
  <c r="E6" i="7"/>
  <c r="E10" i="7"/>
  <c r="E11" i="7"/>
  <c r="E13" i="7" s="1"/>
  <c r="D5" i="7"/>
  <c r="C101" i="3" s="1"/>
  <c r="D6" i="7"/>
  <c r="D10" i="7"/>
  <c r="D11" i="7"/>
  <c r="C6" i="7"/>
  <c r="C10" i="7"/>
  <c r="C11" i="7"/>
  <c r="K29" i="20"/>
  <c r="K39" i="20"/>
  <c r="J6" i="20"/>
  <c r="J9" i="20"/>
  <c r="J17" i="20"/>
  <c r="J27" i="20"/>
  <c r="J39" i="20"/>
  <c r="I6" i="20"/>
  <c r="I8" i="20" s="1"/>
  <c r="I13" i="20"/>
  <c r="I17" i="20"/>
  <c r="I39" i="20"/>
  <c r="H6" i="20"/>
  <c r="H8" i="20" s="1"/>
  <c r="H13" i="20"/>
  <c r="H39" i="20"/>
  <c r="G6" i="20"/>
  <c r="G9" i="20"/>
  <c r="G13" i="20"/>
  <c r="G17" i="20"/>
  <c r="G39" i="20"/>
  <c r="E9" i="20"/>
  <c r="E39" i="20"/>
  <c r="D6" i="20"/>
  <c r="D8" i="20" s="1"/>
  <c r="D9" i="20"/>
  <c r="C6" i="20"/>
  <c r="C8" i="20" s="1"/>
  <c r="C13" i="20"/>
  <c r="C17" i="20"/>
  <c r="C39" i="20"/>
  <c r="H23" i="18"/>
  <c r="C23" i="18"/>
  <c r="K6" i="17"/>
  <c r="I6" i="17"/>
  <c r="D14" i="17"/>
  <c r="C6" i="17"/>
  <c r="K35" i="50"/>
  <c r="I35" i="50"/>
  <c r="G35" i="50"/>
  <c r="F35" i="50"/>
  <c r="E35" i="50"/>
  <c r="K34" i="50"/>
  <c r="J34" i="50"/>
  <c r="I34" i="50"/>
  <c r="H34" i="50"/>
  <c r="G34" i="50"/>
  <c r="F34" i="50"/>
  <c r="E34" i="50"/>
  <c r="D34" i="50"/>
  <c r="C34" i="50"/>
  <c r="K17" i="17"/>
  <c r="I17" i="17"/>
  <c r="H17" i="17"/>
  <c r="G17" i="17"/>
  <c r="F17" i="17"/>
  <c r="E17" i="17"/>
  <c r="D17" i="17"/>
  <c r="C17" i="17"/>
  <c r="K12" i="17"/>
  <c r="I12" i="17"/>
  <c r="H12" i="17"/>
  <c r="G12" i="17"/>
  <c r="F12" i="17"/>
  <c r="D12" i="17"/>
  <c r="C12" i="17"/>
  <c r="K10" i="17"/>
  <c r="J10" i="17"/>
  <c r="I10" i="17"/>
  <c r="H10" i="17"/>
  <c r="G10" i="17"/>
  <c r="F10" i="17"/>
  <c r="E10" i="17"/>
  <c r="D10" i="17"/>
  <c r="K9" i="17"/>
  <c r="J9" i="17"/>
  <c r="I9" i="17"/>
  <c r="H9" i="17"/>
  <c r="F9" i="17"/>
  <c r="E9" i="17"/>
  <c r="D9" i="17"/>
  <c r="C9" i="17"/>
  <c r="F19" i="18"/>
  <c r="D19" i="18"/>
  <c r="K16" i="18"/>
  <c r="H16" i="18"/>
  <c r="F16" i="18"/>
  <c r="D16" i="18"/>
  <c r="C16" i="18"/>
  <c r="K15" i="18"/>
  <c r="D15" i="18"/>
  <c r="C15" i="18"/>
  <c r="K14" i="18"/>
  <c r="E14" i="18"/>
  <c r="D14" i="18"/>
  <c r="F13" i="18"/>
  <c r="E13" i="18"/>
  <c r="D13" i="18"/>
  <c r="F12" i="18"/>
  <c r="D12" i="18"/>
  <c r="F8" i="18"/>
  <c r="D8" i="18"/>
  <c r="J36" i="20"/>
  <c r="I36" i="20"/>
  <c r="H36" i="20"/>
  <c r="G36" i="20"/>
  <c r="F36" i="20"/>
  <c r="E36" i="20"/>
  <c r="D36" i="20"/>
  <c r="C36" i="20"/>
  <c r="K35" i="20"/>
  <c r="J35" i="20"/>
  <c r="H35" i="20"/>
  <c r="G35" i="20"/>
  <c r="F35" i="20"/>
  <c r="E35" i="20"/>
  <c r="D35" i="20"/>
  <c r="C35" i="20"/>
  <c r="K34" i="20"/>
  <c r="J34" i="20"/>
  <c r="I34" i="20"/>
  <c r="H34" i="20"/>
  <c r="G34" i="20"/>
  <c r="F34" i="20"/>
  <c r="D34" i="20"/>
  <c r="C34" i="20"/>
  <c r="J33" i="20"/>
  <c r="I33" i="20"/>
  <c r="H33" i="20"/>
  <c r="G33" i="20"/>
  <c r="F33" i="20"/>
  <c r="E33" i="20"/>
  <c r="D33" i="20"/>
  <c r="C33" i="20"/>
  <c r="J32" i="20"/>
  <c r="I32" i="20"/>
  <c r="F32" i="20"/>
  <c r="D32" i="20"/>
  <c r="C32" i="20"/>
  <c r="K31" i="20"/>
  <c r="J31" i="20"/>
  <c r="I31" i="20"/>
  <c r="H31" i="20"/>
  <c r="G31" i="20"/>
  <c r="F31" i="20"/>
  <c r="E31" i="20"/>
  <c r="C31" i="20"/>
  <c r="K30" i="20"/>
  <c r="J30" i="20"/>
  <c r="I30" i="20"/>
  <c r="H30" i="20"/>
  <c r="G30" i="20"/>
  <c r="F30" i="20"/>
  <c r="E30" i="20"/>
  <c r="D30" i="20"/>
  <c r="J29" i="20"/>
  <c r="I29" i="20"/>
  <c r="H29" i="20"/>
  <c r="G29" i="20"/>
  <c r="F29" i="20"/>
  <c r="E29" i="20"/>
  <c r="D29" i="20"/>
  <c r="C29" i="20"/>
  <c r="K28" i="20"/>
  <c r="J28" i="20"/>
  <c r="I28" i="20"/>
  <c r="H28" i="20"/>
  <c r="G28" i="20"/>
  <c r="D28" i="20"/>
  <c r="C28" i="20"/>
  <c r="K25" i="20"/>
  <c r="J25" i="20"/>
  <c r="I25" i="20"/>
  <c r="H25" i="20"/>
  <c r="G25" i="20"/>
  <c r="F25" i="20"/>
  <c r="E25" i="20"/>
  <c r="D25" i="20"/>
  <c r="C25" i="20"/>
  <c r="K24" i="20"/>
  <c r="J24" i="20"/>
  <c r="I24" i="20"/>
  <c r="H24" i="20"/>
  <c r="G24" i="20"/>
  <c r="F24" i="20"/>
  <c r="E24" i="20"/>
  <c r="D24" i="20"/>
  <c r="C24" i="20"/>
  <c r="K23" i="20"/>
  <c r="J23" i="20"/>
  <c r="I23" i="20"/>
  <c r="H23" i="20"/>
  <c r="G23" i="20"/>
  <c r="E23" i="20"/>
  <c r="D23" i="20"/>
  <c r="C23" i="20"/>
  <c r="K22" i="20"/>
  <c r="J22" i="20"/>
  <c r="I22" i="20"/>
  <c r="H22" i="20"/>
  <c r="G22" i="20"/>
  <c r="F22" i="20"/>
  <c r="D22" i="20"/>
  <c r="K21" i="20"/>
  <c r="J21" i="20"/>
  <c r="I21" i="20"/>
  <c r="H21" i="20"/>
  <c r="G21" i="20"/>
  <c r="F21" i="20"/>
  <c r="E21" i="20"/>
  <c r="D21" i="20"/>
  <c r="C21" i="20"/>
  <c r="K20" i="20"/>
  <c r="J20" i="20"/>
  <c r="I20" i="20"/>
  <c r="H20" i="20"/>
  <c r="G20" i="20"/>
  <c r="F20" i="20"/>
  <c r="E20" i="20"/>
  <c r="D20" i="20"/>
  <c r="C20" i="20"/>
  <c r="K19" i="20"/>
  <c r="J19" i="20"/>
  <c r="I19" i="20"/>
  <c r="H19" i="20"/>
  <c r="G19" i="20"/>
  <c r="F19" i="20"/>
  <c r="E19" i="20"/>
  <c r="D19" i="20"/>
  <c r="C19" i="20"/>
  <c r="K18" i="20"/>
  <c r="J18" i="20"/>
  <c r="I18" i="20"/>
  <c r="H18" i="20"/>
  <c r="G18" i="20"/>
  <c r="F18" i="20"/>
  <c r="E18" i="20"/>
  <c r="D18" i="20"/>
  <c r="C18" i="20"/>
  <c r="K14" i="20"/>
  <c r="J14" i="20"/>
  <c r="I14" i="20"/>
  <c r="H14" i="20"/>
  <c r="G14" i="20"/>
  <c r="F14" i="20"/>
  <c r="E14" i="20"/>
  <c r="D14" i="20"/>
  <c r="C14" i="20"/>
  <c r="K12" i="20"/>
  <c r="J12" i="20"/>
  <c r="I12" i="20"/>
  <c r="G12" i="20"/>
  <c r="E12" i="20"/>
  <c r="D12" i="20"/>
  <c r="C12" i="20"/>
  <c r="K11" i="20"/>
  <c r="J11" i="20"/>
  <c r="I11" i="20"/>
  <c r="H11" i="20"/>
  <c r="G11" i="20"/>
  <c r="F11" i="20"/>
  <c r="E11" i="20"/>
  <c r="D11" i="20"/>
  <c r="C11" i="20"/>
  <c r="K10" i="20"/>
  <c r="J10" i="20"/>
  <c r="I10" i="20"/>
  <c r="H10" i="20"/>
  <c r="G10" i="20"/>
  <c r="F10" i="20"/>
  <c r="E10" i="20"/>
  <c r="D10" i="20"/>
  <c r="D5" i="6"/>
  <c r="C5" i="10"/>
  <c r="K5" i="14"/>
  <c r="J5" i="14"/>
  <c r="H5" i="14"/>
  <c r="G5" i="14"/>
  <c r="F5" i="14"/>
  <c r="E5" i="14"/>
  <c r="D5" i="14"/>
  <c r="C5" i="14"/>
  <c r="K8" i="13"/>
  <c r="J8" i="13"/>
  <c r="I8" i="13"/>
  <c r="H8" i="13"/>
  <c r="G8" i="13"/>
  <c r="F8" i="13"/>
  <c r="E8" i="13"/>
  <c r="D8" i="13"/>
  <c r="C8" i="13"/>
  <c r="K28" i="12"/>
  <c r="J28" i="12"/>
  <c r="I28" i="12"/>
  <c r="H28" i="12"/>
  <c r="G28" i="12"/>
  <c r="F28" i="12"/>
  <c r="E28" i="12"/>
  <c r="D28" i="12"/>
  <c r="C28" i="12"/>
  <c r="K27" i="12"/>
  <c r="J27" i="12"/>
  <c r="I27" i="12"/>
  <c r="H27" i="12"/>
  <c r="G27" i="12"/>
  <c r="F27" i="12"/>
  <c r="E27" i="12"/>
  <c r="D27" i="12"/>
  <c r="C27" i="12"/>
  <c r="K26" i="12"/>
  <c r="J26" i="12"/>
  <c r="I26" i="12"/>
  <c r="H26" i="12"/>
  <c r="G26" i="12"/>
  <c r="F26" i="12"/>
  <c r="E26" i="12"/>
  <c r="D26" i="12"/>
  <c r="C26" i="12"/>
  <c r="K25" i="12"/>
  <c r="J25" i="12"/>
  <c r="I25" i="12"/>
  <c r="H25" i="12"/>
  <c r="G25" i="12"/>
  <c r="F25" i="12"/>
  <c r="E25" i="12"/>
  <c r="D25" i="12"/>
  <c r="C25" i="12"/>
  <c r="K24" i="12"/>
  <c r="J24" i="12"/>
  <c r="I24" i="12"/>
  <c r="H24" i="12"/>
  <c r="G24" i="12"/>
  <c r="F24" i="12"/>
  <c r="E24" i="12"/>
  <c r="D24" i="12"/>
  <c r="C24" i="12"/>
  <c r="K21" i="12"/>
  <c r="J21" i="12"/>
  <c r="I21" i="12"/>
  <c r="H21" i="12"/>
  <c r="G21" i="12"/>
  <c r="F21" i="12"/>
  <c r="E21" i="12"/>
  <c r="D21" i="12"/>
  <c r="K20" i="12"/>
  <c r="J20" i="12"/>
  <c r="I20" i="12"/>
  <c r="H20" i="12"/>
  <c r="G20" i="12"/>
  <c r="F20" i="12"/>
  <c r="E20" i="12"/>
  <c r="D20" i="12"/>
  <c r="C20" i="12"/>
  <c r="K19" i="12"/>
  <c r="J19" i="12"/>
  <c r="I19" i="12"/>
  <c r="H19" i="12"/>
  <c r="G19" i="12"/>
  <c r="F19" i="12"/>
  <c r="E19" i="12"/>
  <c r="D19" i="12"/>
  <c r="C19" i="12"/>
  <c r="K18" i="12"/>
  <c r="J18" i="12"/>
  <c r="I18" i="12"/>
  <c r="H18" i="12"/>
  <c r="G18" i="12"/>
  <c r="F18" i="12"/>
  <c r="E18" i="12"/>
  <c r="D18" i="12"/>
  <c r="C18" i="12"/>
  <c r="K17" i="12"/>
  <c r="J17" i="12"/>
  <c r="I17" i="12"/>
  <c r="H17" i="12"/>
  <c r="G17" i="12"/>
  <c r="F17" i="12"/>
  <c r="E17" i="12"/>
  <c r="D17" i="12"/>
  <c r="C17" i="12"/>
  <c r="H30" i="22"/>
  <c r="G30" i="22"/>
  <c r="D30" i="22"/>
  <c r="I29" i="22"/>
  <c r="F29" i="22"/>
  <c r="E29" i="22"/>
  <c r="J28" i="22"/>
  <c r="I28" i="22"/>
  <c r="G28" i="22"/>
  <c r="G25" i="22"/>
  <c r="C25" i="22"/>
  <c r="I24" i="22"/>
  <c r="H24" i="22"/>
  <c r="F24" i="22"/>
  <c r="E24" i="22"/>
  <c r="C24" i="22"/>
  <c r="I21" i="22"/>
  <c r="E21" i="22"/>
  <c r="D21" i="22"/>
  <c r="J20" i="22"/>
  <c r="H20" i="22"/>
  <c r="G20" i="22"/>
  <c r="E20" i="22"/>
  <c r="K19" i="22"/>
  <c r="H19" i="22"/>
  <c r="G19" i="22"/>
  <c r="K17" i="22"/>
  <c r="J17" i="22"/>
  <c r="I17" i="22"/>
  <c r="G17" i="22"/>
  <c r="D17" i="22"/>
  <c r="I16" i="22"/>
  <c r="G16" i="22"/>
  <c r="F16" i="22"/>
  <c r="K15" i="22"/>
  <c r="J15" i="22"/>
  <c r="I15" i="22"/>
  <c r="H15" i="22"/>
  <c r="G15" i="22"/>
  <c r="F15" i="22"/>
  <c r="E15" i="22"/>
  <c r="D15" i="22"/>
  <c r="J13" i="22"/>
  <c r="I13" i="22"/>
  <c r="H13" i="22"/>
  <c r="G13" i="22"/>
  <c r="E13" i="22"/>
  <c r="D13" i="22"/>
  <c r="D24" i="21"/>
  <c r="H23" i="21"/>
  <c r="E23" i="21"/>
  <c r="G19" i="21"/>
  <c r="J18" i="21"/>
  <c r="I18" i="21"/>
  <c r="H18" i="21"/>
  <c r="J16" i="21"/>
  <c r="G16" i="21"/>
  <c r="K13" i="21"/>
  <c r="I13" i="21"/>
  <c r="G13" i="21"/>
  <c r="E13" i="21"/>
  <c r="D13" i="21"/>
  <c r="C13" i="21"/>
  <c r="K33" i="26"/>
  <c r="J33" i="26"/>
  <c r="I33" i="26"/>
  <c r="H33" i="26"/>
  <c r="G33" i="26"/>
  <c r="F33" i="26"/>
  <c r="E33" i="26"/>
  <c r="D33" i="26"/>
  <c r="C33" i="26"/>
  <c r="K30" i="26"/>
  <c r="J30" i="26"/>
  <c r="I30" i="26"/>
  <c r="H30" i="26"/>
  <c r="G30" i="26"/>
  <c r="F30" i="26"/>
  <c r="E30" i="26"/>
  <c r="D30" i="26"/>
  <c r="C30" i="26"/>
  <c r="K29" i="26"/>
  <c r="I29" i="26"/>
  <c r="F29" i="26"/>
  <c r="C29" i="26"/>
  <c r="K26" i="26"/>
  <c r="I26" i="26"/>
  <c r="H26" i="26"/>
  <c r="G26" i="26"/>
  <c r="E26" i="26"/>
  <c r="D26" i="26"/>
  <c r="K25" i="26"/>
  <c r="I25" i="26"/>
  <c r="H25" i="26"/>
  <c r="G25" i="26"/>
  <c r="F25" i="26"/>
  <c r="E25" i="26"/>
  <c r="D25" i="26"/>
  <c r="C25" i="26"/>
  <c r="K22" i="26"/>
  <c r="J22" i="26"/>
  <c r="H22" i="26"/>
  <c r="G22" i="26"/>
  <c r="F22" i="26"/>
  <c r="E22" i="26"/>
  <c r="D22" i="26"/>
  <c r="J21" i="26"/>
  <c r="I21" i="26"/>
  <c r="H21" i="26"/>
  <c r="F21" i="26"/>
  <c r="E21" i="26"/>
  <c r="D21" i="26"/>
  <c r="C21" i="26"/>
  <c r="K20" i="26"/>
  <c r="I20" i="26"/>
  <c r="H20" i="26"/>
  <c r="G20" i="26"/>
  <c r="E20" i="26"/>
  <c r="C20" i="26"/>
  <c r="K14" i="26"/>
  <c r="J14" i="26"/>
  <c r="I14" i="26"/>
  <c r="H14" i="26"/>
  <c r="G14" i="26"/>
  <c r="E14" i="26"/>
  <c r="D14" i="26"/>
  <c r="C14" i="26"/>
  <c r="K11" i="26"/>
  <c r="C11" i="26"/>
  <c r="K7" i="26"/>
  <c r="J7" i="26"/>
  <c r="I7" i="26"/>
  <c r="H7" i="26"/>
  <c r="F7" i="26"/>
  <c r="E7" i="26"/>
  <c r="D7" i="26"/>
  <c r="C7" i="26"/>
  <c r="K22" i="38"/>
  <c r="J22" i="38"/>
  <c r="I22" i="38"/>
  <c r="H22" i="38"/>
  <c r="G22" i="38"/>
  <c r="F22" i="38"/>
  <c r="E22" i="38"/>
  <c r="D22" i="38"/>
  <c r="K18" i="38"/>
  <c r="J18" i="38"/>
  <c r="I18" i="38"/>
  <c r="H18" i="38"/>
  <c r="G18" i="38"/>
  <c r="F18" i="38"/>
  <c r="E18" i="38"/>
  <c r="D18" i="38"/>
  <c r="C18" i="38"/>
  <c r="K17" i="38"/>
  <c r="J17" i="38"/>
  <c r="I17" i="38"/>
  <c r="H17" i="38"/>
  <c r="G17" i="38"/>
  <c r="F17" i="38"/>
  <c r="E17" i="38"/>
  <c r="D17" i="38"/>
  <c r="C17" i="38"/>
  <c r="K16" i="38"/>
  <c r="J16" i="38"/>
  <c r="I16" i="38"/>
  <c r="H16" i="38"/>
  <c r="G16" i="38"/>
  <c r="F16" i="38"/>
  <c r="E16" i="38"/>
  <c r="D16" i="38"/>
  <c r="C16" i="38"/>
  <c r="K14" i="38"/>
  <c r="J14" i="38"/>
  <c r="I14" i="38"/>
  <c r="H14" i="38"/>
  <c r="G14" i="38"/>
  <c r="F14" i="38"/>
  <c r="E14" i="38"/>
  <c r="D14" i="38"/>
  <c r="C14" i="38"/>
  <c r="K13" i="38"/>
  <c r="J13" i="38"/>
  <c r="I13" i="38"/>
  <c r="H13" i="38"/>
  <c r="G13" i="38"/>
  <c r="F13" i="38"/>
  <c r="E13" i="38"/>
  <c r="D13" i="38"/>
  <c r="C13" i="38"/>
  <c r="K11" i="38"/>
  <c r="J11" i="38"/>
  <c r="I11" i="38"/>
  <c r="H11" i="38"/>
  <c r="G11" i="38"/>
  <c r="F11" i="38"/>
  <c r="E11" i="38"/>
  <c r="D11" i="38"/>
  <c r="C11" i="38"/>
  <c r="K29" i="39"/>
  <c r="J29" i="39"/>
  <c r="I29" i="39"/>
  <c r="H29" i="39"/>
  <c r="G29" i="39"/>
  <c r="F29" i="39"/>
  <c r="D29" i="39"/>
  <c r="C29" i="39"/>
  <c r="K28" i="39"/>
  <c r="J28" i="39"/>
  <c r="I28" i="39"/>
  <c r="H28" i="39"/>
  <c r="G28" i="39"/>
  <c r="F28" i="39"/>
  <c r="E28" i="39"/>
  <c r="D28" i="39"/>
  <c r="C28" i="39"/>
  <c r="K27" i="39"/>
  <c r="J27" i="39"/>
  <c r="I27" i="39"/>
  <c r="H27" i="39"/>
  <c r="F27" i="39"/>
  <c r="E27" i="39"/>
  <c r="D27" i="39"/>
  <c r="C27" i="39"/>
  <c r="K24" i="39"/>
  <c r="J24" i="39"/>
  <c r="I24" i="39"/>
  <c r="H24" i="39"/>
  <c r="G24" i="39"/>
  <c r="F24" i="39"/>
  <c r="E24" i="39"/>
  <c r="C24" i="39"/>
  <c r="K20" i="39"/>
  <c r="J20" i="39"/>
  <c r="I20" i="39"/>
  <c r="H20" i="39"/>
  <c r="G20" i="39"/>
  <c r="F20" i="39"/>
  <c r="E20" i="39"/>
  <c r="D20" i="39"/>
  <c r="K19" i="39"/>
  <c r="J19" i="39"/>
  <c r="I19" i="39"/>
  <c r="H19" i="39"/>
  <c r="G19" i="39"/>
  <c r="F19" i="39"/>
  <c r="E19" i="39"/>
  <c r="D19" i="39"/>
  <c r="K18" i="39"/>
  <c r="J18" i="39"/>
  <c r="I18" i="39"/>
  <c r="H18" i="39"/>
  <c r="G18" i="39"/>
  <c r="F18" i="39"/>
  <c r="E18" i="39"/>
  <c r="D18" i="39"/>
  <c r="K17" i="39"/>
  <c r="J17" i="39"/>
  <c r="I17" i="39"/>
  <c r="H17" i="39"/>
  <c r="G17" i="39"/>
  <c r="F17" i="39"/>
  <c r="E17" i="39"/>
  <c r="D17" i="39"/>
  <c r="K16" i="39"/>
  <c r="J16" i="39"/>
  <c r="I16" i="39"/>
  <c r="H16" i="39"/>
  <c r="G16" i="39"/>
  <c r="F16" i="39"/>
  <c r="E16" i="39"/>
  <c r="D16" i="39"/>
  <c r="K15" i="39"/>
  <c r="J15" i="39"/>
  <c r="I15" i="39"/>
  <c r="H15" i="39"/>
  <c r="G15" i="39"/>
  <c r="F15" i="39"/>
  <c r="E15" i="39"/>
  <c r="D15" i="39"/>
  <c r="K13" i="39"/>
  <c r="J13" i="39"/>
  <c r="I13" i="39"/>
  <c r="H13" i="39"/>
  <c r="G13" i="39"/>
  <c r="F13" i="39"/>
  <c r="E13" i="39"/>
  <c r="D13" i="39"/>
  <c r="K17" i="43"/>
  <c r="J17" i="43"/>
  <c r="I17" i="43"/>
  <c r="F17" i="43"/>
  <c r="E17" i="43"/>
  <c r="C17" i="43"/>
  <c r="J16" i="43"/>
  <c r="I16" i="43"/>
  <c r="H16" i="43"/>
  <c r="F16" i="43"/>
  <c r="E16" i="43"/>
  <c r="C16" i="43"/>
  <c r="K20" i="16"/>
  <c r="J20" i="16"/>
  <c r="I20" i="16"/>
  <c r="H20" i="16"/>
  <c r="G20" i="16"/>
  <c r="F20" i="16"/>
  <c r="E20" i="16"/>
  <c r="D20" i="16"/>
  <c r="C20" i="16"/>
  <c r="K16" i="16"/>
  <c r="J16" i="16"/>
  <c r="I16" i="16"/>
  <c r="H16" i="16"/>
  <c r="G16" i="16"/>
  <c r="F16" i="16"/>
  <c r="E16" i="16"/>
  <c r="D16" i="16"/>
  <c r="C16" i="16"/>
  <c r="K15" i="16"/>
  <c r="J15" i="16"/>
  <c r="I15" i="16"/>
  <c r="H15" i="16"/>
  <c r="G15" i="16"/>
  <c r="F15" i="16"/>
  <c r="E15" i="16"/>
  <c r="D15" i="16"/>
  <c r="C15" i="16"/>
  <c r="J36" i="1"/>
  <c r="I36" i="1"/>
  <c r="H36" i="1"/>
  <c r="G36" i="1"/>
  <c r="E36" i="1"/>
  <c r="D36" i="1"/>
  <c r="K35" i="1"/>
  <c r="J35" i="1"/>
  <c r="J33" i="1" s="1"/>
  <c r="I35" i="1"/>
  <c r="G35" i="1"/>
  <c r="E35" i="1"/>
  <c r="D35" i="1"/>
  <c r="C35" i="1"/>
  <c r="K34" i="1"/>
  <c r="J34" i="1"/>
  <c r="I34" i="1"/>
  <c r="H34" i="1"/>
  <c r="G34" i="1"/>
  <c r="F34" i="1"/>
  <c r="E34" i="1"/>
  <c r="D34" i="1"/>
  <c r="C34" i="1"/>
  <c r="K31" i="1"/>
  <c r="J31" i="1"/>
  <c r="I31" i="1"/>
  <c r="H31" i="1"/>
  <c r="G31" i="1"/>
  <c r="E31" i="1"/>
  <c r="D31" i="1"/>
  <c r="C31" i="1"/>
  <c r="K28" i="1"/>
  <c r="I28" i="1"/>
  <c r="H28" i="1"/>
  <c r="G28" i="1"/>
  <c r="K27" i="1"/>
  <c r="I27" i="1"/>
  <c r="H27" i="1"/>
  <c r="E27" i="1"/>
  <c r="D27" i="1"/>
  <c r="C27" i="1"/>
  <c r="K26" i="1"/>
  <c r="J26" i="1"/>
  <c r="G26" i="1"/>
  <c r="D26" i="1"/>
  <c r="C26" i="1"/>
  <c r="K25" i="1"/>
  <c r="I25" i="1"/>
  <c r="H25" i="1"/>
  <c r="E25" i="1"/>
  <c r="K23" i="1"/>
  <c r="K19" i="1"/>
  <c r="J19" i="1"/>
  <c r="I19" i="1"/>
  <c r="G19" i="1"/>
  <c r="E19" i="1"/>
  <c r="D19" i="1"/>
  <c r="C19" i="1"/>
  <c r="K18" i="1"/>
  <c r="J18" i="1"/>
  <c r="H18" i="1"/>
  <c r="G18" i="1"/>
  <c r="F18" i="1"/>
  <c r="E18" i="1"/>
  <c r="D18" i="1"/>
  <c r="C18" i="1"/>
  <c r="K9" i="7"/>
  <c r="K9" i="13"/>
  <c r="K9" i="16"/>
  <c r="I9" i="7"/>
  <c r="H9" i="7"/>
  <c r="AD9" i="13"/>
  <c r="G9" i="13"/>
  <c r="F9" i="13"/>
  <c r="J11" i="12"/>
  <c r="AD21" i="50"/>
  <c r="AD5" i="50"/>
  <c r="J8" i="20"/>
  <c r="I8" i="12"/>
  <c r="H13" i="9"/>
  <c r="G13" i="9"/>
  <c r="E13" i="9"/>
  <c r="AE13" i="7"/>
  <c r="I13" i="7"/>
  <c r="I9" i="16"/>
  <c r="C9" i="16"/>
  <c r="AE9" i="16"/>
  <c r="A202" i="3"/>
  <c r="B80" i="28"/>
  <c r="A156" i="3"/>
  <c r="A136" i="3"/>
  <c r="A55" i="3"/>
  <c r="A56" i="3"/>
  <c r="A57" i="3"/>
  <c r="A71" i="3"/>
  <c r="A72" i="3"/>
  <c r="A73" i="3"/>
  <c r="A74" i="3"/>
  <c r="A92" i="3"/>
  <c r="A95" i="3"/>
  <c r="A97" i="3"/>
  <c r="A113" i="3"/>
  <c r="A115" i="3"/>
  <c r="A117" i="3"/>
  <c r="A133" i="3"/>
  <c r="A137" i="3"/>
  <c r="A153" i="3"/>
  <c r="A157" i="3"/>
  <c r="A173" i="3"/>
  <c r="A177" i="3"/>
  <c r="A213" i="3"/>
  <c r="A214" i="3"/>
  <c r="A215" i="3"/>
  <c r="A278" i="3"/>
  <c r="A279" i="3"/>
  <c r="A282" i="3"/>
  <c r="A283" i="3"/>
  <c r="A284" i="3"/>
  <c r="A302" i="3"/>
  <c r="A309" i="3"/>
  <c r="B106" i="28"/>
  <c r="W105" i="3" l="1"/>
  <c r="X9" i="7"/>
  <c r="M105" i="3"/>
  <c r="N9" i="7"/>
  <c r="J126" i="3"/>
  <c r="K13" i="9"/>
  <c r="AS15" i="13"/>
  <c r="AX24" i="1"/>
  <c r="BA12" i="49"/>
  <c r="AY18" i="37"/>
  <c r="AY20" i="37" s="1"/>
  <c r="BA11" i="12"/>
  <c r="AV15" i="9"/>
  <c r="AD8" i="12"/>
  <c r="BB9" i="13"/>
  <c r="BA7" i="42"/>
  <c r="AI13" i="30"/>
  <c r="AA208" i="3"/>
  <c r="BC16" i="37"/>
  <c r="P13" i="30"/>
  <c r="AV15" i="13"/>
  <c r="BC24" i="38"/>
  <c r="BC26" i="38" s="1"/>
  <c r="BC9" i="21"/>
  <c r="BC9" i="22"/>
  <c r="AR11" i="12"/>
  <c r="AX15" i="30"/>
  <c r="BB13" i="9"/>
  <c r="BM200" i="3"/>
  <c r="K12" i="49"/>
  <c r="X13" i="36"/>
  <c r="X15" i="36" s="1"/>
  <c r="Z26" i="22"/>
  <c r="S9" i="18"/>
  <c r="AD9" i="16"/>
  <c r="BA9" i="35"/>
  <c r="BA13" i="36"/>
  <c r="BA15" i="36" s="1"/>
  <c r="BA20" i="21"/>
  <c r="AF13" i="30"/>
  <c r="AV13" i="30"/>
  <c r="BM199" i="3"/>
  <c r="X8" i="15"/>
  <c r="T8" i="15"/>
  <c r="AG12" i="13"/>
  <c r="AQ12" i="13"/>
  <c r="G9" i="39"/>
  <c r="H13" i="30"/>
  <c r="W14" i="49"/>
  <c r="Q9" i="22"/>
  <c r="AE11" i="12"/>
  <c r="BB24" i="1"/>
  <c r="BB9" i="16"/>
  <c r="AX7" i="42"/>
  <c r="AY25" i="21"/>
  <c r="BC25" i="21"/>
  <c r="AM11" i="12"/>
  <c r="AX14" i="32"/>
  <c r="AX16" i="32" s="1"/>
  <c r="AX214" i="3"/>
  <c r="BB8" i="15"/>
  <c r="E9" i="16"/>
  <c r="AB11" i="36"/>
  <c r="AB25" i="39"/>
  <c r="P11" i="12"/>
  <c r="BB13" i="30"/>
  <c r="AY12" i="32"/>
  <c r="BC15" i="7"/>
  <c r="BC17" i="7" s="1"/>
  <c r="AU11" i="12"/>
  <c r="E11" i="12"/>
  <c r="U9" i="16"/>
  <c r="X12" i="49"/>
  <c r="AB23" i="38"/>
  <c r="W29" i="12"/>
  <c r="Y9" i="13"/>
  <c r="AA13" i="30"/>
  <c r="AX12" i="49"/>
  <c r="AZ14" i="49"/>
  <c r="BC7" i="42"/>
  <c r="BB30" i="39"/>
  <c r="BA26" i="22"/>
  <c r="AY15" i="30"/>
  <c r="BA13" i="7"/>
  <c r="BA8" i="15"/>
  <c r="BC8" i="1"/>
  <c r="BM166" i="3"/>
  <c r="BC165" i="3"/>
  <c r="BM165" i="3"/>
  <c r="AB24" i="1"/>
  <c r="Z13" i="36"/>
  <c r="Z15" i="36" s="1"/>
  <c r="X19" i="38"/>
  <c r="X31" i="22"/>
  <c r="AX23" i="16"/>
  <c r="AX27" i="16" s="1"/>
  <c r="BB22" i="39"/>
  <c r="BB31" i="39"/>
  <c r="BB37" i="39" s="1"/>
  <c r="BA17" i="18"/>
  <c r="AG18" i="17"/>
  <c r="AB24" i="15"/>
  <c r="AB27" i="15" s="1"/>
  <c r="T30" i="39"/>
  <c r="AB30" i="39"/>
  <c r="Y24" i="38"/>
  <c r="Y26" i="38" s="1"/>
  <c r="AA25" i="21"/>
  <c r="AB20" i="21"/>
  <c r="AY24" i="15"/>
  <c r="AY27" i="15" s="1"/>
  <c r="AX14" i="49"/>
  <c r="AZ7" i="42"/>
  <c r="BA22" i="39"/>
  <c r="AZ22" i="39"/>
  <c r="BC20" i="21"/>
  <c r="BC26" i="22"/>
  <c r="AY29" i="12"/>
  <c r="BB29" i="12"/>
  <c r="AZ11" i="31"/>
  <c r="AW55" i="3"/>
  <c r="BM174" i="3"/>
  <c r="AP11" i="12"/>
  <c r="BM201" i="3"/>
  <c r="BC22" i="39"/>
  <c r="X78" i="3"/>
  <c r="AQ13" i="30"/>
  <c r="BM478" i="3"/>
  <c r="AY11" i="15"/>
  <c r="AA50" i="3"/>
  <c r="D13" i="7"/>
  <c r="AB22" i="39"/>
  <c r="Z30" i="39"/>
  <c r="AB31" i="22"/>
  <c r="AB22" i="12"/>
  <c r="AA29" i="12"/>
  <c r="AA30" i="12"/>
  <c r="AA32" i="12" s="1"/>
  <c r="AB15" i="7"/>
  <c r="AB17" i="7" s="1"/>
  <c r="BB20" i="21"/>
  <c r="BC11" i="31"/>
  <c r="BC13" i="31" s="1"/>
  <c r="BB21" i="18"/>
  <c r="BM477" i="3"/>
  <c r="Y9" i="18"/>
  <c r="AY9" i="7"/>
  <c r="I26" i="20"/>
  <c r="Y24" i="15"/>
  <c r="Y27" i="15" s="1"/>
  <c r="X21" i="16"/>
  <c r="Z21" i="16"/>
  <c r="Y23" i="16"/>
  <c r="Z18" i="37"/>
  <c r="Z20" i="37" s="1"/>
  <c r="X30" i="39"/>
  <c r="T19" i="38"/>
  <c r="Z23" i="38"/>
  <c r="AB19" i="38"/>
  <c r="Y30" i="12"/>
  <c r="Y32" i="12" s="1"/>
  <c r="Y15" i="9"/>
  <c r="Y17" i="9" s="1"/>
  <c r="AY15" i="13"/>
  <c r="AX21" i="16"/>
  <c r="BB21" i="16"/>
  <c r="BA18" i="37"/>
  <c r="BA20" i="37" s="1"/>
  <c r="BC18" i="37"/>
  <c r="BC20" i="37" s="1"/>
  <c r="BB14" i="32"/>
  <c r="BB16" i="32" s="1"/>
  <c r="AX18" i="17"/>
  <c r="AY13" i="36"/>
  <c r="AY15" i="36" s="1"/>
  <c r="BM476" i="3"/>
  <c r="AA24" i="15"/>
  <c r="AA27" i="15" s="1"/>
  <c r="AB23" i="16"/>
  <c r="Y14" i="49"/>
  <c r="Y13" i="36"/>
  <c r="Y15" i="36" s="1"/>
  <c r="AB13" i="36"/>
  <c r="AB15" i="36" s="1"/>
  <c r="AA23" i="38"/>
  <c r="X22" i="22"/>
  <c r="Z31" i="22"/>
  <c r="Z15" i="7"/>
  <c r="Z17" i="7" s="1"/>
  <c r="AA26" i="20"/>
  <c r="AB26" i="20"/>
  <c r="X17" i="18"/>
  <c r="AX24" i="15"/>
  <c r="AX27" i="15" s="1"/>
  <c r="AT12" i="49"/>
  <c r="AX11" i="31"/>
  <c r="AX13" i="31" s="1"/>
  <c r="BA15" i="7"/>
  <c r="BA17" i="7" s="1"/>
  <c r="AY24" i="50"/>
  <c r="AK13" i="9"/>
  <c r="X42" i="3"/>
  <c r="AB24" i="38"/>
  <c r="AB26" i="38" s="1"/>
  <c r="Y31" i="22"/>
  <c r="AA22" i="12"/>
  <c r="AY24" i="38"/>
  <c r="AY26" i="38" s="1"/>
  <c r="AY22" i="22"/>
  <c r="BA31" i="22"/>
  <c r="BC22" i="12"/>
  <c r="BC13" i="9"/>
  <c r="AX13" i="9"/>
  <c r="AY213" i="3"/>
  <c r="BM474" i="3"/>
  <c r="AK9" i="13"/>
  <c r="AB7" i="42"/>
  <c r="AB31" i="39"/>
  <c r="Z25" i="21"/>
  <c r="X22" i="12"/>
  <c r="Z15" i="9"/>
  <c r="Z17" i="9" s="1"/>
  <c r="X15" i="7"/>
  <c r="X17" i="7" s="1"/>
  <c r="AA15" i="7"/>
  <c r="AA17" i="7" s="1"/>
  <c r="AI15" i="13"/>
  <c r="AX15" i="13"/>
  <c r="BC12" i="49"/>
  <c r="BB18" i="37"/>
  <c r="BB20" i="37" s="1"/>
  <c r="BC31" i="39"/>
  <c r="BC37" i="39" s="1"/>
  <c r="BC13" i="7"/>
  <c r="BA213" i="3"/>
  <c r="BM473" i="3"/>
  <c r="X10" i="9"/>
  <c r="AA7" i="30"/>
  <c r="R7" i="30"/>
  <c r="C7" i="30"/>
  <c r="AB7" i="13"/>
  <c r="AB9" i="13" s="1"/>
  <c r="T7" i="13"/>
  <c r="T9" i="13" s="1"/>
  <c r="J7" i="13"/>
  <c r="J9" i="13" s="1"/>
  <c r="AB8" i="39"/>
  <c r="AA343" i="3" s="1"/>
  <c r="AA345" i="3" s="1"/>
  <c r="P8" i="39"/>
  <c r="O343" i="3" s="1"/>
  <c r="H8" i="39"/>
  <c r="G343" i="3" s="1"/>
  <c r="BK126" i="3"/>
  <c r="BK175" i="3"/>
  <c r="Q14" i="12"/>
  <c r="P185" i="3" s="1"/>
  <c r="R23" i="12"/>
  <c r="Q183" i="3" s="1"/>
  <c r="S31" i="12"/>
  <c r="R184" i="3" s="1"/>
  <c r="Q10" i="38"/>
  <c r="P316" i="3" s="1"/>
  <c r="S25" i="38"/>
  <c r="R317" i="3" s="1"/>
  <c r="Q21" i="39"/>
  <c r="P344" i="3" s="1"/>
  <c r="R12" i="39"/>
  <c r="Q340" i="3" s="1"/>
  <c r="R24" i="16"/>
  <c r="Q462" i="3" s="1"/>
  <c r="Q14" i="15"/>
  <c r="P488" i="3" s="1"/>
  <c r="S10" i="15"/>
  <c r="R492" i="3" s="1"/>
  <c r="J7" i="7"/>
  <c r="J9" i="7" s="1"/>
  <c r="J7" i="9"/>
  <c r="K7" i="30"/>
  <c r="G7" i="15"/>
  <c r="E29" i="39"/>
  <c r="T11" i="37"/>
  <c r="T7" i="9"/>
  <c r="T6" i="12"/>
  <c r="T7" i="49"/>
  <c r="C20" i="39"/>
  <c r="C12" i="39"/>
  <c r="B340" i="3" s="1"/>
  <c r="AY9" i="18"/>
  <c r="AG8" i="20"/>
  <c r="Y7" i="30"/>
  <c r="M7" i="30"/>
  <c r="Z8" i="39"/>
  <c r="N8" i="39"/>
  <c r="M343" i="3" s="1"/>
  <c r="F8" i="39"/>
  <c r="E343" i="3" s="1"/>
  <c r="AA8" i="1"/>
  <c r="Q14" i="39"/>
  <c r="P341" i="3" s="1"/>
  <c r="S21" i="39"/>
  <c r="R344" i="3" s="1"/>
  <c r="AH12" i="13"/>
  <c r="AI12" i="13"/>
  <c r="AY12" i="13"/>
  <c r="P20" i="15"/>
  <c r="U6" i="12"/>
  <c r="U8" i="12" s="1"/>
  <c r="T6" i="38"/>
  <c r="U27" i="39"/>
  <c r="Y22" i="12"/>
  <c r="C19" i="39"/>
  <c r="AY8" i="50"/>
  <c r="X7" i="30"/>
  <c r="L7" i="30"/>
  <c r="E7" i="13"/>
  <c r="E9" i="13" s="1"/>
  <c r="BC9" i="39"/>
  <c r="Y8" i="39"/>
  <c r="X343" i="3" s="1"/>
  <c r="M8" i="39"/>
  <c r="L343" i="3" s="1"/>
  <c r="D8" i="39"/>
  <c r="C343" i="3" s="1"/>
  <c r="S7" i="12"/>
  <c r="R188" i="3" s="1"/>
  <c r="BK188" i="3" s="1"/>
  <c r="R25" i="38"/>
  <c r="Q317" i="3" s="1"/>
  <c r="Q12" i="39"/>
  <c r="P340" i="3" s="1"/>
  <c r="S8" i="39"/>
  <c r="R343" i="3" s="1"/>
  <c r="R18" i="15"/>
  <c r="Q491" i="3" s="1"/>
  <c r="X20" i="15"/>
  <c r="G6" i="37"/>
  <c r="T13" i="13"/>
  <c r="T6" i="39"/>
  <c r="U23" i="15"/>
  <c r="BM164" i="3"/>
  <c r="AA19" i="38"/>
  <c r="C18" i="39"/>
  <c r="W15" i="9"/>
  <c r="W17" i="9" s="1"/>
  <c r="W7" i="30"/>
  <c r="J7" i="30"/>
  <c r="X7" i="13"/>
  <c r="X9" i="13" s="1"/>
  <c r="P7" i="13"/>
  <c r="P9" i="13" s="1"/>
  <c r="D7" i="13"/>
  <c r="D9" i="13" s="1"/>
  <c r="X8" i="39"/>
  <c r="W343" i="3" s="1"/>
  <c r="L8" i="39"/>
  <c r="K343" i="3" s="1"/>
  <c r="C8" i="39"/>
  <c r="B343" i="3" s="1"/>
  <c r="Q10" i="12"/>
  <c r="R16" i="12"/>
  <c r="Q187" i="3" s="1"/>
  <c r="R10" i="38"/>
  <c r="Q316" i="3" s="1"/>
  <c r="Q32" i="39"/>
  <c r="P339" i="3" s="1"/>
  <c r="S14" i="39"/>
  <c r="R341" i="3" s="1"/>
  <c r="Q13" i="16"/>
  <c r="P464" i="3" s="1"/>
  <c r="Q10" i="15"/>
  <c r="P492" i="3" s="1"/>
  <c r="R16" i="15"/>
  <c r="Q490" i="3" s="1"/>
  <c r="BK155" i="3"/>
  <c r="C7" i="7"/>
  <c r="C9" i="7" s="1"/>
  <c r="D7" i="9"/>
  <c r="E25" i="38"/>
  <c r="D317" i="3" s="1"/>
  <c r="T8" i="30"/>
  <c r="U9" i="49"/>
  <c r="BM163" i="3"/>
  <c r="C17" i="39"/>
  <c r="AG9" i="7"/>
  <c r="H7" i="30"/>
  <c r="W7" i="13"/>
  <c r="W9" i="13" s="1"/>
  <c r="O7" i="13"/>
  <c r="O9" i="13" s="1"/>
  <c r="C7" i="13"/>
  <c r="C9" i="13" s="1"/>
  <c r="K8" i="39"/>
  <c r="J343" i="3" s="1"/>
  <c r="Q7" i="12"/>
  <c r="P188" i="3" s="1"/>
  <c r="R15" i="12"/>
  <c r="Q186" i="3" s="1"/>
  <c r="BJ186" i="3" s="1"/>
  <c r="S16" i="12"/>
  <c r="R187" i="3" s="1"/>
  <c r="BK187" i="3" s="1"/>
  <c r="Q15" i="38"/>
  <c r="P319" i="3" s="1"/>
  <c r="S15" i="38"/>
  <c r="R319" i="3" s="1"/>
  <c r="R21" i="39"/>
  <c r="Q344" i="3" s="1"/>
  <c r="S12" i="39"/>
  <c r="R340" i="3" s="1"/>
  <c r="Q10" i="49"/>
  <c r="P448" i="3" s="1"/>
  <c r="Q12" i="16"/>
  <c r="P463" i="3" s="1"/>
  <c r="Q18" i="15"/>
  <c r="P491" i="3" s="1"/>
  <c r="R15" i="15"/>
  <c r="Q489" i="3" s="1"/>
  <c r="AL12" i="13"/>
  <c r="AT12" i="13"/>
  <c r="D7" i="7"/>
  <c r="D9" i="7" s="1"/>
  <c r="E7" i="9"/>
  <c r="D7" i="30"/>
  <c r="D24" i="39"/>
  <c r="AD13" i="7"/>
  <c r="T7" i="7"/>
  <c r="T9" i="7" s="1"/>
  <c r="T26" i="15"/>
  <c r="Y10" i="9"/>
  <c r="AB15" i="9"/>
  <c r="AB17" i="9" s="1"/>
  <c r="BA16" i="37"/>
  <c r="C16" i="39"/>
  <c r="U7" i="30"/>
  <c r="F7" i="30"/>
  <c r="AX9" i="13"/>
  <c r="J8" i="39"/>
  <c r="I343" i="3" s="1"/>
  <c r="Q16" i="12"/>
  <c r="P187" i="3" s="1"/>
  <c r="R14" i="12"/>
  <c r="Q185" i="3" s="1"/>
  <c r="BJ185" i="3" s="1"/>
  <c r="Q12" i="38"/>
  <c r="P318" i="3" s="1"/>
  <c r="R8" i="39"/>
  <c r="Q343" i="3" s="1"/>
  <c r="S32" i="39"/>
  <c r="R339" i="3" s="1"/>
  <c r="R10" i="49"/>
  <c r="Q448" i="3" s="1"/>
  <c r="Q24" i="16"/>
  <c r="P462" i="3" s="1"/>
  <c r="Q16" i="15"/>
  <c r="P490" i="3" s="1"/>
  <c r="R14" i="15"/>
  <c r="Q488" i="3" s="1"/>
  <c r="AM12" i="13"/>
  <c r="AU12" i="13"/>
  <c r="G7" i="7"/>
  <c r="H7" i="9"/>
  <c r="G7" i="30"/>
  <c r="D32" i="39"/>
  <c r="C339" i="3" s="1"/>
  <c r="T6" i="37"/>
  <c r="T15" i="15"/>
  <c r="S489" i="3" s="1"/>
  <c r="T11" i="7"/>
  <c r="T15" i="16"/>
  <c r="BA9" i="37"/>
  <c r="AY9" i="16"/>
  <c r="Z9" i="16"/>
  <c r="Q15" i="15"/>
  <c r="P489" i="3" s="1"/>
  <c r="R25" i="15"/>
  <c r="Q487" i="3" s="1"/>
  <c r="T23" i="15"/>
  <c r="BM186" i="3"/>
  <c r="V127" i="3"/>
  <c r="BM185" i="3"/>
  <c r="BM184" i="3"/>
  <c r="BM133" i="3"/>
  <c r="Y493" i="3"/>
  <c r="W449" i="3"/>
  <c r="BM136" i="3"/>
  <c r="BM454" i="3"/>
  <c r="AA449" i="3"/>
  <c r="BM135" i="3"/>
  <c r="BM453" i="3"/>
  <c r="BM134" i="3"/>
  <c r="BM113" i="3"/>
  <c r="BM498" i="3"/>
  <c r="AZ357" i="3"/>
  <c r="BM503" i="3"/>
  <c r="BM502" i="3"/>
  <c r="BM183" i="3"/>
  <c r="W320" i="3"/>
  <c r="BM198" i="3"/>
  <c r="Z449" i="3"/>
  <c r="BM116" i="3"/>
  <c r="BM500" i="3"/>
  <c r="BM189" i="3"/>
  <c r="BJ201" i="3"/>
  <c r="BM501" i="3"/>
  <c r="BM115" i="3"/>
  <c r="BM176" i="3"/>
  <c r="BM197" i="3"/>
  <c r="BM499" i="3"/>
  <c r="BM188" i="3"/>
  <c r="W390" i="3"/>
  <c r="X390" i="3"/>
  <c r="BM114" i="3"/>
  <c r="BM175" i="3"/>
  <c r="BM196" i="3"/>
  <c r="AX381" i="3"/>
  <c r="BI114" i="3"/>
  <c r="AS137" i="3"/>
  <c r="BK137" i="3" s="1"/>
  <c r="BJ184" i="3"/>
  <c r="AV7" i="42"/>
  <c r="T13" i="7"/>
  <c r="T15" i="17"/>
  <c r="S83" i="3" s="1"/>
  <c r="T10" i="32"/>
  <c r="S145" i="3" s="1"/>
  <c r="T7" i="32"/>
  <c r="T8" i="12"/>
  <c r="T41" i="26"/>
  <c r="AU24" i="26"/>
  <c r="AT308" i="3" s="1"/>
  <c r="AU12" i="21"/>
  <c r="AT280" i="3" s="1"/>
  <c r="AU15" i="21"/>
  <c r="U8" i="26"/>
  <c r="U26" i="26"/>
  <c r="U13" i="15"/>
  <c r="U5" i="42"/>
  <c r="U7" i="42" s="1"/>
  <c r="U18" i="20"/>
  <c r="T11" i="35"/>
  <c r="AU16" i="37"/>
  <c r="T7" i="35"/>
  <c r="T9" i="35" s="1"/>
  <c r="T7" i="22"/>
  <c r="T9" i="22" s="1"/>
  <c r="U12" i="18"/>
  <c r="T23" i="39"/>
  <c r="S338" i="3" s="1"/>
  <c r="T26" i="50"/>
  <c r="T17" i="37"/>
  <c r="S363" i="3" s="1"/>
  <c r="T27" i="50"/>
  <c r="T17" i="43"/>
  <c r="T8" i="43"/>
  <c r="S431" i="3" s="1"/>
  <c r="AU20" i="38"/>
  <c r="AT327" i="3" s="1"/>
  <c r="AU25" i="50"/>
  <c r="AU5" i="39"/>
  <c r="AT336" i="3" s="1"/>
  <c r="BL355" i="3" s="1"/>
  <c r="AU10" i="50"/>
  <c r="AT231" i="3" s="1"/>
  <c r="AU23" i="39"/>
  <c r="AT350" i="3" s="1"/>
  <c r="AU26" i="50"/>
  <c r="AU28" i="50"/>
  <c r="AU12" i="36"/>
  <c r="AT395" i="3" s="1"/>
  <c r="T36" i="50"/>
  <c r="T22" i="15"/>
  <c r="S486" i="3" s="1"/>
  <c r="T5" i="7"/>
  <c r="T15" i="7" s="1"/>
  <c r="T17" i="7" s="1"/>
  <c r="T10" i="1"/>
  <c r="S63" i="3" s="1"/>
  <c r="T14" i="7"/>
  <c r="S103" i="3" s="1"/>
  <c r="T26" i="1"/>
  <c r="T27" i="1"/>
  <c r="T28" i="1"/>
  <c r="T14" i="9"/>
  <c r="S123" i="3" s="1"/>
  <c r="T11" i="32"/>
  <c r="S146" i="3" s="1"/>
  <c r="AU14" i="7"/>
  <c r="AT113" i="3" s="1"/>
  <c r="AU26" i="1"/>
  <c r="AU19" i="1"/>
  <c r="AU5" i="13"/>
  <c r="T5" i="12"/>
  <c r="S181" i="3" s="1"/>
  <c r="T20" i="1"/>
  <c r="S65" i="3" s="1"/>
  <c r="AU9" i="20"/>
  <c r="AU11" i="20"/>
  <c r="AU23" i="12"/>
  <c r="AU36" i="1"/>
  <c r="AU5" i="30"/>
  <c r="AT161" i="3" s="1"/>
  <c r="AU15" i="1"/>
  <c r="AT72" i="3" s="1"/>
  <c r="T5" i="16"/>
  <c r="S459" i="3" s="1"/>
  <c r="T19" i="50"/>
  <c r="S224" i="3" s="1"/>
  <c r="AU22" i="16"/>
  <c r="AT473" i="3" s="1"/>
  <c r="AU35" i="50"/>
  <c r="T5" i="49"/>
  <c r="S445" i="3" s="1"/>
  <c r="BL448" i="3" s="1"/>
  <c r="T18" i="50"/>
  <c r="AU5" i="49"/>
  <c r="AT445" i="3" s="1"/>
  <c r="AU18" i="50"/>
  <c r="T5" i="42"/>
  <c r="T15" i="50"/>
  <c r="U5" i="49"/>
  <c r="T445" i="3" s="1"/>
  <c r="BM447" i="3" s="1"/>
  <c r="U18" i="50"/>
  <c r="U22" i="16"/>
  <c r="T461" i="3" s="1"/>
  <c r="U35" i="50"/>
  <c r="U5" i="15"/>
  <c r="T484" i="3" s="1"/>
  <c r="BM490" i="3" s="1"/>
  <c r="U20" i="50"/>
  <c r="T225" i="3" s="1"/>
  <c r="U6" i="7"/>
  <c r="U11" i="9"/>
  <c r="U12" i="9"/>
  <c r="T126" i="3" s="1"/>
  <c r="AU19" i="39"/>
  <c r="AU22" i="39" s="1"/>
  <c r="AU27" i="39"/>
  <c r="AU30" i="39" s="1"/>
  <c r="AU8" i="7"/>
  <c r="AT115" i="3" s="1"/>
  <c r="U14" i="15"/>
  <c r="T488" i="3" s="1"/>
  <c r="BM488" i="3" s="1"/>
  <c r="AU15" i="17"/>
  <c r="AT95" i="3" s="1"/>
  <c r="AU15" i="32"/>
  <c r="AT154" i="3" s="1"/>
  <c r="AU7" i="32"/>
  <c r="AU9" i="32"/>
  <c r="AU12" i="32" s="1"/>
  <c r="AU7" i="20"/>
  <c r="T30" i="22"/>
  <c r="AU34" i="22"/>
  <c r="AU13" i="22"/>
  <c r="T25" i="1"/>
  <c r="T9" i="30"/>
  <c r="U8" i="9"/>
  <c r="U10" i="9" s="1"/>
  <c r="T10" i="7"/>
  <c r="AU12" i="12"/>
  <c r="AU9" i="30"/>
  <c r="AU13" i="30" s="1"/>
  <c r="AU11" i="9"/>
  <c r="AU13" i="9" s="1"/>
  <c r="T11" i="16"/>
  <c r="T39" i="26"/>
  <c r="AU19" i="26"/>
  <c r="AT306" i="3" s="1"/>
  <c r="T31" i="50"/>
  <c r="T7" i="43"/>
  <c r="T22" i="35"/>
  <c r="AU10" i="39"/>
  <c r="T24" i="39"/>
  <c r="AU6" i="42"/>
  <c r="AU17" i="39"/>
  <c r="AU22" i="38"/>
  <c r="AU15" i="12"/>
  <c r="AT198" i="3" s="1"/>
  <c r="T12" i="35"/>
  <c r="S406" i="3" s="1"/>
  <c r="AU7" i="12"/>
  <c r="AT200" i="3" s="1"/>
  <c r="T23" i="18"/>
  <c r="AU8" i="17"/>
  <c r="AT94" i="3" s="1"/>
  <c r="AU7" i="31"/>
  <c r="T18" i="21"/>
  <c r="T38" i="22"/>
  <c r="T29" i="22"/>
  <c r="AU18" i="21"/>
  <c r="U29" i="26"/>
  <c r="U33" i="26"/>
  <c r="U34" i="26" s="1"/>
  <c r="U25" i="1"/>
  <c r="T13" i="12"/>
  <c r="T7" i="30"/>
  <c r="T6" i="7"/>
  <c r="AU27" i="1"/>
  <c r="AU21" i="38"/>
  <c r="AU9" i="15"/>
  <c r="AU11" i="15" s="1"/>
  <c r="T17" i="26"/>
  <c r="S292" i="3" s="1"/>
  <c r="AU11" i="35"/>
  <c r="AU6" i="36"/>
  <c r="T7" i="36"/>
  <c r="U12" i="31"/>
  <c r="T17" i="12"/>
  <c r="T11" i="12"/>
  <c r="AU9" i="37"/>
  <c r="AU5" i="9"/>
  <c r="AT121" i="3" s="1"/>
  <c r="BL136" i="3" s="1"/>
  <c r="T12" i="43"/>
  <c r="S429" i="3" s="1"/>
  <c r="T12" i="16"/>
  <c r="S463" i="3" s="1"/>
  <c r="U20" i="18"/>
  <c r="AU12" i="18"/>
  <c r="AU27" i="21"/>
  <c r="AT279" i="3" s="1"/>
  <c r="AU23" i="21"/>
  <c r="U39" i="26"/>
  <c r="T12" i="12"/>
  <c r="T11" i="9"/>
  <c r="AU25" i="1"/>
  <c r="AU6" i="30"/>
  <c r="AU6" i="9"/>
  <c r="AU11" i="7"/>
  <c r="AU13" i="7" s="1"/>
  <c r="T8" i="38"/>
  <c r="AU8" i="38"/>
  <c r="U6" i="16"/>
  <c r="T20" i="26"/>
  <c r="AU15" i="43"/>
  <c r="AT439" i="3" s="1"/>
  <c r="AU7" i="43"/>
  <c r="AU9" i="43" s="1"/>
  <c r="T9" i="36"/>
  <c r="T11" i="36" s="1"/>
  <c r="AU11" i="39"/>
  <c r="AU7" i="39"/>
  <c r="AU10" i="49"/>
  <c r="AT454" i="3" s="1"/>
  <c r="BL454" i="3" s="1"/>
  <c r="AU25" i="15"/>
  <c r="AT499" i="3" s="1"/>
  <c r="T21" i="17"/>
  <c r="S81" i="3" s="1"/>
  <c r="T9" i="17"/>
  <c r="AU23" i="18"/>
  <c r="T7" i="31"/>
  <c r="AU19" i="20"/>
  <c r="T16" i="21"/>
  <c r="T13" i="21"/>
  <c r="AU13" i="21"/>
  <c r="AU20" i="21" s="1"/>
  <c r="AU28" i="22"/>
  <c r="AU10" i="22"/>
  <c r="U17" i="26"/>
  <c r="T292" i="3" s="1"/>
  <c r="T8" i="9"/>
  <c r="T10" i="9" s="1"/>
  <c r="AU10" i="7"/>
  <c r="AU6" i="15"/>
  <c r="AU8" i="15" s="1"/>
  <c r="T12" i="15"/>
  <c r="U6" i="9"/>
  <c r="T19" i="15"/>
  <c r="U20" i="16"/>
  <c r="AU8" i="39"/>
  <c r="AT355" i="3" s="1"/>
  <c r="U19" i="18"/>
  <c r="U15" i="18"/>
  <c r="T23" i="21"/>
  <c r="T34" i="22"/>
  <c r="T13" i="15"/>
  <c r="T11" i="26"/>
  <c r="T10" i="37"/>
  <c r="BL464" i="3"/>
  <c r="T5" i="13"/>
  <c r="T16" i="17"/>
  <c r="S84" i="3" s="1"/>
  <c r="T5" i="36"/>
  <c r="S385" i="3" s="1"/>
  <c r="AU31" i="20"/>
  <c r="AU9" i="38"/>
  <c r="AU19" i="38" s="1"/>
  <c r="T19" i="1"/>
  <c r="T35" i="39"/>
  <c r="AU25" i="39"/>
  <c r="T16" i="7"/>
  <c r="S104" i="3" s="1"/>
  <c r="U10" i="32"/>
  <c r="T145" i="3" s="1"/>
  <c r="U9" i="20"/>
  <c r="U22" i="12"/>
  <c r="AV18" i="20"/>
  <c r="U27" i="20"/>
  <c r="AV9" i="31"/>
  <c r="AV6" i="32"/>
  <c r="AV15" i="7"/>
  <c r="AV17" i="7" s="1"/>
  <c r="U13" i="9"/>
  <c r="AV12" i="32"/>
  <c r="AV5" i="32"/>
  <c r="AU141" i="3" s="1"/>
  <c r="BM156" i="3" s="1"/>
  <c r="AV14" i="1"/>
  <c r="AV13" i="32"/>
  <c r="AU153" i="3" s="1"/>
  <c r="AV30" i="1"/>
  <c r="AV17" i="9"/>
  <c r="AV9" i="7"/>
  <c r="AV7" i="18"/>
  <c r="AV9" i="18" s="1"/>
  <c r="AV6" i="17"/>
  <c r="AV10" i="9"/>
  <c r="AV14" i="17"/>
  <c r="AV18" i="17" s="1"/>
  <c r="AV13" i="7"/>
  <c r="AV7" i="17"/>
  <c r="AV11" i="18"/>
  <c r="AV18" i="18"/>
  <c r="U7" i="31"/>
  <c r="U6" i="32"/>
  <c r="AV41" i="26"/>
  <c r="AV24" i="15"/>
  <c r="AV27" i="15" s="1"/>
  <c r="AV11" i="15"/>
  <c r="U8" i="15"/>
  <c r="AV21" i="16"/>
  <c r="AV9" i="16"/>
  <c r="U32" i="26"/>
  <c r="U18" i="38"/>
  <c r="AV15" i="39"/>
  <c r="U13" i="38"/>
  <c r="AV10" i="37"/>
  <c r="AV12" i="39"/>
  <c r="AU352" i="3" s="1"/>
  <c r="AV14" i="39"/>
  <c r="AU353" i="3" s="1"/>
  <c r="AV8" i="36"/>
  <c r="AV15" i="35"/>
  <c r="AV33" i="39"/>
  <c r="AV13" i="35"/>
  <c r="AV34" i="39"/>
  <c r="U17" i="39"/>
  <c r="U16" i="39"/>
  <c r="AV13" i="39"/>
  <c r="U18" i="35"/>
  <c r="AV29" i="39"/>
  <c r="AV18" i="38"/>
  <c r="AV17" i="39"/>
  <c r="AV8" i="39"/>
  <c r="AU355" i="3" s="1"/>
  <c r="U15" i="37"/>
  <c r="T368" i="3" s="1"/>
  <c r="AV7" i="36"/>
  <c r="AV16" i="43"/>
  <c r="AV15" i="37"/>
  <c r="AU380" i="3" s="1"/>
  <c r="AV17" i="43"/>
  <c r="AV8" i="43"/>
  <c r="AU440" i="3" s="1"/>
  <c r="AV28" i="39"/>
  <c r="U7" i="38"/>
  <c r="U7" i="36"/>
  <c r="U16" i="43"/>
  <c r="U35" i="39"/>
  <c r="U12" i="38"/>
  <c r="T318" i="3" s="1"/>
  <c r="U10" i="36"/>
  <c r="T389" i="3" s="1"/>
  <c r="U25" i="38"/>
  <c r="T317" i="3" s="1"/>
  <c r="AV7" i="37"/>
  <c r="AV9" i="37" s="1"/>
  <c r="U17" i="38"/>
  <c r="AV8" i="38"/>
  <c r="AV19" i="37"/>
  <c r="AU376" i="3" s="1"/>
  <c r="U10" i="37"/>
  <c r="U33" i="39"/>
  <c r="AV14" i="37"/>
  <c r="AU379" i="3" s="1"/>
  <c r="AV10" i="36"/>
  <c r="AU397" i="3" s="1"/>
  <c r="AV25" i="35"/>
  <c r="AV18" i="39"/>
  <c r="AV9" i="36"/>
  <c r="AV11" i="36" s="1"/>
  <c r="AV27" i="39"/>
  <c r="AV17" i="35"/>
  <c r="AV16" i="35"/>
  <c r="AV24" i="39"/>
  <c r="U21" i="22"/>
  <c r="AV21" i="39"/>
  <c r="AU356" i="3" s="1"/>
  <c r="AV36" i="39"/>
  <c r="AV14" i="36"/>
  <c r="AU396" i="3" s="1"/>
  <c r="AV32" i="39"/>
  <c r="AU351" i="3" s="1"/>
  <c r="U36" i="39"/>
  <c r="AV19" i="35"/>
  <c r="U21" i="39"/>
  <c r="T344" i="3" s="1"/>
  <c r="U19" i="35"/>
  <c r="U12" i="49"/>
  <c r="AV17" i="26"/>
  <c r="AU304" i="3" s="1"/>
  <c r="AV11" i="26"/>
  <c r="AV14" i="49"/>
  <c r="AV12" i="49"/>
  <c r="U19" i="26"/>
  <c r="T294" i="3" s="1"/>
  <c r="T22" i="39"/>
  <c r="R30" i="12"/>
  <c r="R32" i="12" s="1"/>
  <c r="AG26" i="20"/>
  <c r="C13" i="9"/>
  <c r="G27" i="39"/>
  <c r="G22" i="12"/>
  <c r="AE15" i="13"/>
  <c r="AK15" i="13"/>
  <c r="AI22" i="12"/>
  <c r="AR22" i="12"/>
  <c r="AI115" i="3"/>
  <c r="AJ136" i="3"/>
  <c r="BL175" i="3"/>
  <c r="AO201" i="3"/>
  <c r="E15" i="37"/>
  <c r="D368" i="3" s="1"/>
  <c r="AI9" i="12"/>
  <c r="AI11" i="12" s="1"/>
  <c r="AD7" i="30"/>
  <c r="AD7" i="9"/>
  <c r="AD8" i="17"/>
  <c r="AC94" i="3" s="1"/>
  <c r="AD27" i="1"/>
  <c r="AD21" i="17"/>
  <c r="AC93" i="3" s="1"/>
  <c r="AE35" i="20"/>
  <c r="D10" i="26"/>
  <c r="D18" i="26"/>
  <c r="C293" i="3" s="1"/>
  <c r="I18" i="1"/>
  <c r="C22" i="12"/>
  <c r="I22" i="12"/>
  <c r="H22" i="12"/>
  <c r="G29" i="12"/>
  <c r="E29" i="12"/>
  <c r="D29" i="12"/>
  <c r="I5" i="14"/>
  <c r="I13" i="30"/>
  <c r="S9" i="13"/>
  <c r="AE9" i="22"/>
  <c r="AF15" i="13"/>
  <c r="AQ10" i="9"/>
  <c r="BH134" i="3"/>
  <c r="AI9" i="7"/>
  <c r="I23" i="12"/>
  <c r="H183" i="3" s="1"/>
  <c r="AL11" i="43"/>
  <c r="AL13" i="43" s="1"/>
  <c r="AD13" i="12"/>
  <c r="E10" i="9"/>
  <c r="H11" i="12"/>
  <c r="G13" i="7"/>
  <c r="Q22" i="12"/>
  <c r="AD13" i="30"/>
  <c r="AQ15" i="13"/>
  <c r="AT19" i="38"/>
  <c r="E6" i="31"/>
  <c r="E8" i="32"/>
  <c r="AG8" i="32"/>
  <c r="C24" i="21"/>
  <c r="K23" i="21"/>
  <c r="G8" i="20"/>
  <c r="M29" i="12"/>
  <c r="T13" i="30"/>
  <c r="Q10" i="9"/>
  <c r="F7" i="17"/>
  <c r="D13" i="30"/>
  <c r="S9" i="39"/>
  <c r="D7" i="16"/>
  <c r="D8" i="16"/>
  <c r="D38" i="26"/>
  <c r="D25" i="16"/>
  <c r="E6" i="16"/>
  <c r="H6" i="16"/>
  <c r="I38" i="26"/>
  <c r="C41" i="26"/>
  <c r="H25" i="22"/>
  <c r="E12" i="21"/>
  <c r="D268" i="3" s="1"/>
  <c r="C14" i="22"/>
  <c r="B245" i="3" s="1"/>
  <c r="E35" i="22"/>
  <c r="D244" i="3" s="1"/>
  <c r="H18" i="22"/>
  <c r="G246" i="3" s="1"/>
  <c r="H15" i="38"/>
  <c r="G319" i="3" s="1"/>
  <c r="H17" i="21"/>
  <c r="D33" i="22"/>
  <c r="C242" i="3" s="1"/>
  <c r="I12" i="39"/>
  <c r="H340" i="3" s="1"/>
  <c r="E8" i="39"/>
  <c r="D343" i="3" s="1"/>
  <c r="E24" i="21"/>
  <c r="E30" i="22"/>
  <c r="C8" i="22"/>
  <c r="B247" i="3" s="1"/>
  <c r="C8" i="37"/>
  <c r="H17" i="22"/>
  <c r="H6" i="37"/>
  <c r="E33" i="22"/>
  <c r="D242" i="3" s="1"/>
  <c r="H12" i="37"/>
  <c r="G365" i="3" s="1"/>
  <c r="C14" i="37"/>
  <c r="B367" i="3" s="1"/>
  <c r="C19" i="22"/>
  <c r="C18" i="21"/>
  <c r="D18" i="21"/>
  <c r="D19" i="22"/>
  <c r="H16" i="22"/>
  <c r="G33" i="22"/>
  <c r="F242" i="3" s="1"/>
  <c r="G14" i="36"/>
  <c r="F388" i="3" s="1"/>
  <c r="I14" i="22"/>
  <c r="H245" i="3" s="1"/>
  <c r="I10" i="36"/>
  <c r="H389" i="3" s="1"/>
  <c r="G7" i="43"/>
  <c r="G9" i="43" s="1"/>
  <c r="AJ11" i="43"/>
  <c r="G16" i="43"/>
  <c r="AI20" i="43"/>
  <c r="AH437" i="3" s="1"/>
  <c r="AJ15" i="21"/>
  <c r="AN10" i="20"/>
  <c r="T7" i="42"/>
  <c r="J37" i="20"/>
  <c r="C13" i="7"/>
  <c r="C12" i="38"/>
  <c r="B318" i="3" s="1"/>
  <c r="D12" i="39"/>
  <c r="C340" i="3" s="1"/>
  <c r="T23" i="38"/>
  <c r="AD22" i="12"/>
  <c r="AD13" i="18"/>
  <c r="AU9" i="13"/>
  <c r="AT22" i="12"/>
  <c r="AL13" i="30"/>
  <c r="AT11" i="31"/>
  <c r="AT13" i="31" s="1"/>
  <c r="AN10" i="9"/>
  <c r="AT9" i="18"/>
  <c r="H21" i="39"/>
  <c r="G344" i="3" s="1"/>
  <c r="E9" i="7"/>
  <c r="AF9" i="16"/>
  <c r="G9" i="16"/>
  <c r="C7" i="31"/>
  <c r="H9" i="31"/>
  <c r="AF27" i="22"/>
  <c r="H15" i="1"/>
  <c r="G64" i="3" s="1"/>
  <c r="H5" i="30"/>
  <c r="G161" i="3" s="1"/>
  <c r="AD24" i="22"/>
  <c r="AD6" i="22"/>
  <c r="AD8" i="22"/>
  <c r="AC259" i="3" s="1"/>
  <c r="AD19" i="22"/>
  <c r="AD5" i="22"/>
  <c r="AD27" i="21"/>
  <c r="AC279" i="3" s="1"/>
  <c r="AD33" i="22"/>
  <c r="AC254" i="3" s="1"/>
  <c r="AI38" i="22"/>
  <c r="AI33" i="22"/>
  <c r="AH254" i="3" s="1"/>
  <c r="AI14" i="36"/>
  <c r="AH396" i="3" s="1"/>
  <c r="AI30" i="22"/>
  <c r="AI29" i="22"/>
  <c r="AI19" i="22"/>
  <c r="AI17" i="22"/>
  <c r="AI16" i="22"/>
  <c r="AI10" i="39"/>
  <c r="AI10" i="22"/>
  <c r="AI25" i="22"/>
  <c r="AI7" i="22"/>
  <c r="AI9" i="22" s="1"/>
  <c r="AI14" i="22"/>
  <c r="AH257" i="3" s="1"/>
  <c r="AI12" i="38"/>
  <c r="AH330" i="3" s="1"/>
  <c r="AJ8" i="22"/>
  <c r="AI259" i="3" s="1"/>
  <c r="AJ20" i="22"/>
  <c r="AJ16" i="22"/>
  <c r="AJ13" i="37"/>
  <c r="AI378" i="3" s="1"/>
  <c r="AJ30" i="22"/>
  <c r="AJ28" i="22"/>
  <c r="AJ10" i="22"/>
  <c r="AK8" i="22"/>
  <c r="AJ259" i="3" s="1"/>
  <c r="AK18" i="22"/>
  <c r="AJ258" i="3" s="1"/>
  <c r="AK20" i="22"/>
  <c r="AK17" i="22"/>
  <c r="AK36" i="22"/>
  <c r="AK10" i="22"/>
  <c r="AK7" i="22"/>
  <c r="AK30" i="22"/>
  <c r="AK12" i="22"/>
  <c r="AJ255" i="3" s="1"/>
  <c r="L8" i="37"/>
  <c r="L13" i="37"/>
  <c r="K366" i="3" s="1"/>
  <c r="AD9" i="7"/>
  <c r="Q11" i="12"/>
  <c r="S23" i="12"/>
  <c r="R183" i="3" s="1"/>
  <c r="AL8" i="30"/>
  <c r="AH11" i="22"/>
  <c r="AH22" i="22" s="1"/>
  <c r="C10" i="26"/>
  <c r="C12" i="26" s="1"/>
  <c r="D12" i="21"/>
  <c r="C268" i="3" s="1"/>
  <c r="G28" i="21"/>
  <c r="H14" i="21"/>
  <c r="G269" i="3" s="1"/>
  <c r="I23" i="21"/>
  <c r="AG6" i="30"/>
  <c r="H7" i="13"/>
  <c r="H9" i="13" s="1"/>
  <c r="C17" i="21"/>
  <c r="AH7" i="18"/>
  <c r="BL186" i="3"/>
  <c r="G27" i="1"/>
  <c r="G7" i="32"/>
  <c r="D27" i="22"/>
  <c r="G12" i="21"/>
  <c r="F268" i="3" s="1"/>
  <c r="C10" i="16"/>
  <c r="G6" i="16"/>
  <c r="D25" i="22"/>
  <c r="H12" i="21"/>
  <c r="G268" i="3" s="1"/>
  <c r="I30" i="22"/>
  <c r="E16" i="21"/>
  <c r="E16" i="22"/>
  <c r="E10" i="43"/>
  <c r="AD9" i="12"/>
  <c r="AD11" i="12" s="1"/>
  <c r="AG7" i="17"/>
  <c r="G25" i="1"/>
  <c r="I7" i="17"/>
  <c r="AE13" i="12"/>
  <c r="AE22" i="12" s="1"/>
  <c r="I24" i="21"/>
  <c r="I12" i="21"/>
  <c r="H268" i="3" s="1"/>
  <c r="G35" i="22"/>
  <c r="F244" i="3" s="1"/>
  <c r="E16" i="18"/>
  <c r="AQ9" i="7"/>
  <c r="AG27" i="22"/>
  <c r="AG31" i="22" s="1"/>
  <c r="AH27" i="22"/>
  <c r="AH31" i="22" s="1"/>
  <c r="D16" i="21"/>
  <c r="E27" i="21"/>
  <c r="D267" i="3" s="1"/>
  <c r="G23" i="21"/>
  <c r="AK13" i="12"/>
  <c r="AK6" i="12"/>
  <c r="AK8" i="12" s="1"/>
  <c r="AK9" i="30"/>
  <c r="AK13" i="30" s="1"/>
  <c r="AG20" i="22"/>
  <c r="AG37" i="22"/>
  <c r="AG34" i="22"/>
  <c r="AG18" i="22"/>
  <c r="AF258" i="3" s="1"/>
  <c r="AG6" i="22"/>
  <c r="AM27" i="1"/>
  <c r="I9" i="13"/>
  <c r="G8" i="12"/>
  <c r="AS157" i="3"/>
  <c r="BK157" i="3" s="1"/>
  <c r="K8" i="31"/>
  <c r="AL12" i="12"/>
  <c r="I11" i="17"/>
  <c r="I13" i="17" s="1"/>
  <c r="AL8" i="32"/>
  <c r="AJ6" i="22"/>
  <c r="E7" i="21"/>
  <c r="C22" i="21"/>
  <c r="C28" i="22"/>
  <c r="C7" i="38"/>
  <c r="C7" i="22"/>
  <c r="E34" i="22"/>
  <c r="G38" i="22"/>
  <c r="D6" i="22"/>
  <c r="H38" i="22"/>
  <c r="AD13" i="20"/>
  <c r="AH12" i="12"/>
  <c r="D6" i="17"/>
  <c r="AT357" i="3"/>
  <c r="BL357" i="3" s="1"/>
  <c r="T9" i="37"/>
  <c r="BJ198" i="3"/>
  <c r="AJ7" i="32"/>
  <c r="AJ13" i="12"/>
  <c r="AJ22" i="12" s="1"/>
  <c r="AD8" i="32"/>
  <c r="D19" i="21"/>
  <c r="D27" i="21"/>
  <c r="C267" i="3" s="1"/>
  <c r="G24" i="21"/>
  <c r="C16" i="21"/>
  <c r="E8" i="22"/>
  <c r="D247" i="3" s="1"/>
  <c r="C18" i="35"/>
  <c r="D18" i="35"/>
  <c r="I25" i="35"/>
  <c r="AF19" i="35"/>
  <c r="E15" i="43"/>
  <c r="AD16" i="43"/>
  <c r="K14" i="17"/>
  <c r="K18" i="17" s="1"/>
  <c r="K7" i="17"/>
  <c r="K11" i="17"/>
  <c r="K13" i="17" s="1"/>
  <c r="J15" i="43"/>
  <c r="AF34" i="22"/>
  <c r="L12" i="17"/>
  <c r="AO24" i="22"/>
  <c r="O24" i="26"/>
  <c r="N296" i="3" s="1"/>
  <c r="AP23" i="26"/>
  <c r="AO307" i="3" s="1"/>
  <c r="O14" i="18"/>
  <c r="O15" i="18"/>
  <c r="O8" i="18"/>
  <c r="AP13" i="18"/>
  <c r="AP16" i="17"/>
  <c r="AO96" i="3" s="1"/>
  <c r="AP11" i="9"/>
  <c r="AP13" i="9" s="1"/>
  <c r="O8" i="30"/>
  <c r="AP8" i="30"/>
  <c r="O32" i="20"/>
  <c r="AP36" i="20"/>
  <c r="J8" i="32"/>
  <c r="K6" i="32"/>
  <c r="C14" i="21"/>
  <c r="B269" i="3" s="1"/>
  <c r="D23" i="21"/>
  <c r="D10" i="35"/>
  <c r="H19" i="35"/>
  <c r="C25" i="35"/>
  <c r="H14" i="22"/>
  <c r="G245" i="3" s="1"/>
  <c r="C18" i="22"/>
  <c r="B246" i="3" s="1"/>
  <c r="C19" i="21"/>
  <c r="D28" i="22"/>
  <c r="E26" i="39"/>
  <c r="D342" i="3" s="1"/>
  <c r="C38" i="22"/>
  <c r="E17" i="22"/>
  <c r="G11" i="37"/>
  <c r="H8" i="22"/>
  <c r="G247" i="3" s="1"/>
  <c r="D35" i="22"/>
  <c r="C244" i="3" s="1"/>
  <c r="G18" i="22"/>
  <c r="F246" i="3" s="1"/>
  <c r="H29" i="22"/>
  <c r="I19" i="22"/>
  <c r="I6" i="36"/>
  <c r="D20" i="26"/>
  <c r="K42" i="26"/>
  <c r="E23" i="18"/>
  <c r="AD10" i="21"/>
  <c r="AE27" i="21"/>
  <c r="AD279" i="3" s="1"/>
  <c r="F17" i="35"/>
  <c r="S9" i="32"/>
  <c r="S12" i="32" s="1"/>
  <c r="AT30" i="20"/>
  <c r="AT29" i="20"/>
  <c r="H8" i="32"/>
  <c r="I9" i="32"/>
  <c r="AJ6" i="32"/>
  <c r="AI8" i="32"/>
  <c r="AI14" i="17"/>
  <c r="C10" i="22"/>
  <c r="E28" i="21"/>
  <c r="G18" i="21"/>
  <c r="G17" i="21"/>
  <c r="I14" i="21"/>
  <c r="H269" i="3" s="1"/>
  <c r="E21" i="38"/>
  <c r="E23" i="38" s="1"/>
  <c r="C37" i="22"/>
  <c r="C34" i="22"/>
  <c r="I37" i="22"/>
  <c r="D10" i="43"/>
  <c r="K27" i="21"/>
  <c r="J267" i="3" s="1"/>
  <c r="AK19" i="35"/>
  <c r="AL25" i="35"/>
  <c r="K25" i="35"/>
  <c r="K16" i="43"/>
  <c r="AD16" i="18"/>
  <c r="AK16" i="18"/>
  <c r="H8" i="18"/>
  <c r="L25" i="22"/>
  <c r="AM17" i="35"/>
  <c r="AM15" i="21"/>
  <c r="I6" i="32"/>
  <c r="AF6" i="32"/>
  <c r="AE7" i="32"/>
  <c r="AH9" i="32"/>
  <c r="F14" i="17"/>
  <c r="F18" i="17" s="1"/>
  <c r="F11" i="17"/>
  <c r="F13" i="17" s="1"/>
  <c r="E7" i="17"/>
  <c r="AD27" i="22"/>
  <c r="AD31" i="22" s="1"/>
  <c r="AF10" i="22"/>
  <c r="AF11" i="22"/>
  <c r="AH7" i="22"/>
  <c r="AH9" i="22" s="1"/>
  <c r="D14" i="21"/>
  <c r="C269" i="3" s="1"/>
  <c r="I16" i="21"/>
  <c r="C7" i="37"/>
  <c r="D6" i="37"/>
  <c r="G7" i="36"/>
  <c r="J36" i="22"/>
  <c r="K21" i="22"/>
  <c r="K20" i="22"/>
  <c r="K16" i="22"/>
  <c r="J8" i="22"/>
  <c r="I247" i="3" s="1"/>
  <c r="J29" i="22"/>
  <c r="J24" i="22"/>
  <c r="J28" i="21"/>
  <c r="J11" i="37"/>
  <c r="K6" i="37"/>
  <c r="J7" i="36"/>
  <c r="K18" i="22"/>
  <c r="J246" i="3" s="1"/>
  <c r="K35" i="22"/>
  <c r="J244" i="3" s="1"/>
  <c r="AK25" i="35"/>
  <c r="AG11" i="17"/>
  <c r="AG13" i="17" s="1"/>
  <c r="AF10" i="16"/>
  <c r="AL17" i="21"/>
  <c r="AM25" i="1"/>
  <c r="AI15" i="21"/>
  <c r="J9" i="31"/>
  <c r="E6" i="32"/>
  <c r="J6" i="32"/>
  <c r="AI6" i="32"/>
  <c r="AK6" i="32"/>
  <c r="AF9" i="32"/>
  <c r="AG10" i="32"/>
  <c r="AF155" i="3" s="1"/>
  <c r="AL6" i="32"/>
  <c r="D17" i="21"/>
  <c r="E19" i="21"/>
  <c r="H24" i="21"/>
  <c r="H13" i="21"/>
  <c r="I27" i="21"/>
  <c r="H267" i="3" s="1"/>
  <c r="C23" i="21"/>
  <c r="G29" i="22"/>
  <c r="I27" i="22"/>
  <c r="E7" i="39"/>
  <c r="E9" i="39" s="1"/>
  <c r="G10" i="39"/>
  <c r="D22" i="35"/>
  <c r="I6" i="35"/>
  <c r="E18" i="35"/>
  <c r="AE17" i="35"/>
  <c r="AG16" i="35"/>
  <c r="AJ16" i="35"/>
  <c r="AJ11" i="35"/>
  <c r="H11" i="43"/>
  <c r="AF10" i="43"/>
  <c r="D16" i="43"/>
  <c r="AI16" i="43"/>
  <c r="I23" i="18"/>
  <c r="AI14" i="21"/>
  <c r="AH281" i="3" s="1"/>
  <c r="L17" i="21"/>
  <c r="M10" i="35"/>
  <c r="J10" i="32"/>
  <c r="I145" i="3" s="1"/>
  <c r="AI7" i="32"/>
  <c r="F6" i="17"/>
  <c r="H14" i="17"/>
  <c r="H18" i="17" s="1"/>
  <c r="D11" i="17"/>
  <c r="D13" i="17" s="1"/>
  <c r="AD10" i="22"/>
  <c r="AD7" i="22"/>
  <c r="AD9" i="22" s="1"/>
  <c r="D16" i="26"/>
  <c r="G27" i="21"/>
  <c r="F267" i="3" s="1"/>
  <c r="H16" i="21"/>
  <c r="G24" i="22"/>
  <c r="D14" i="22"/>
  <c r="C245" i="3" s="1"/>
  <c r="D29" i="22"/>
  <c r="E28" i="22"/>
  <c r="G26" i="39"/>
  <c r="F342" i="3" s="1"/>
  <c r="I10" i="37"/>
  <c r="H33" i="22"/>
  <c r="G242" i="3" s="1"/>
  <c r="E17" i="21"/>
  <c r="C30" i="22"/>
  <c r="C36" i="22"/>
  <c r="C7" i="36"/>
  <c r="I38" i="22"/>
  <c r="C23" i="26"/>
  <c r="B295" i="3" s="1"/>
  <c r="E24" i="26"/>
  <c r="D296" i="3" s="1"/>
  <c r="G36" i="26"/>
  <c r="F291" i="3" s="1"/>
  <c r="E13" i="15"/>
  <c r="I23" i="26"/>
  <c r="H295" i="3" s="1"/>
  <c r="K29" i="22"/>
  <c r="K36" i="22"/>
  <c r="J14" i="22"/>
  <c r="I245" i="3" s="1"/>
  <c r="K28" i="22"/>
  <c r="K13" i="22"/>
  <c r="J38" i="22"/>
  <c r="J16" i="22"/>
  <c r="J19" i="22"/>
  <c r="C11" i="17"/>
  <c r="C13" i="17" s="1"/>
  <c r="L27" i="1"/>
  <c r="AM24" i="21"/>
  <c r="AN27" i="21"/>
  <c r="AM279" i="3" s="1"/>
  <c r="R20" i="20"/>
  <c r="AL16" i="43"/>
  <c r="K23" i="26"/>
  <c r="J295" i="3" s="1"/>
  <c r="J20" i="26"/>
  <c r="AD6" i="20"/>
  <c r="AD8" i="20" s="1"/>
  <c r="AG6" i="17"/>
  <c r="AI16" i="18"/>
  <c r="AJ23" i="18"/>
  <c r="AK6" i="30"/>
  <c r="E15" i="18"/>
  <c r="F10" i="18"/>
  <c r="H17" i="20"/>
  <c r="AD17" i="21"/>
  <c r="AH28" i="21"/>
  <c r="AL14" i="21"/>
  <c r="AK281" i="3" s="1"/>
  <c r="L10" i="35"/>
  <c r="L23" i="21"/>
  <c r="AM16" i="21"/>
  <c r="AM20" i="18"/>
  <c r="AM11" i="17"/>
  <c r="AM21" i="17"/>
  <c r="AL93" i="3" s="1"/>
  <c r="AE22" i="26"/>
  <c r="AF19" i="26"/>
  <c r="AE306" i="3" s="1"/>
  <c r="K15" i="35"/>
  <c r="AK15" i="21"/>
  <c r="AO39" i="26"/>
  <c r="K15" i="43"/>
  <c r="J40" i="26"/>
  <c r="K37" i="26"/>
  <c r="AF6" i="30"/>
  <c r="AF23" i="18"/>
  <c r="AH14" i="17"/>
  <c r="AJ19" i="18"/>
  <c r="AJ12" i="17"/>
  <c r="D23" i="18"/>
  <c r="E8" i="18"/>
  <c r="I16" i="18"/>
  <c r="J8" i="18"/>
  <c r="K19" i="18"/>
  <c r="AF18" i="26"/>
  <c r="AE305" i="3" s="1"/>
  <c r="AF6" i="21"/>
  <c r="AH38" i="26"/>
  <c r="AK18" i="26"/>
  <c r="AJ305" i="3" s="1"/>
  <c r="AK16" i="21"/>
  <c r="L36" i="26"/>
  <c r="K291" i="3" s="1"/>
  <c r="L8" i="36"/>
  <c r="AM29" i="26"/>
  <c r="AM19" i="21"/>
  <c r="H15" i="35"/>
  <c r="L15" i="35"/>
  <c r="G15" i="21"/>
  <c r="L15" i="21"/>
  <c r="AG5" i="22"/>
  <c r="AH15" i="21"/>
  <c r="M35" i="22"/>
  <c r="L244" i="3" s="1"/>
  <c r="AN13" i="12"/>
  <c r="AO9" i="12"/>
  <c r="AO11" i="12" s="1"/>
  <c r="F24" i="26"/>
  <c r="E296" i="3" s="1"/>
  <c r="N27" i="21"/>
  <c r="M267" i="3" s="1"/>
  <c r="AK16" i="43"/>
  <c r="H7" i="49"/>
  <c r="AD19" i="18"/>
  <c r="AE13" i="20"/>
  <c r="AE15" i="18"/>
  <c r="AF14" i="17"/>
  <c r="AF18" i="17" s="1"/>
  <c r="AF20" i="18"/>
  <c r="AH15" i="18"/>
  <c r="D7" i="18"/>
  <c r="D9" i="18" s="1"/>
  <c r="E13" i="20"/>
  <c r="E6" i="20"/>
  <c r="E8" i="20" s="1"/>
  <c r="E20" i="18"/>
  <c r="K12" i="18"/>
  <c r="AE17" i="21"/>
  <c r="AF14" i="21"/>
  <c r="AE281" i="3" s="1"/>
  <c r="AG6" i="49"/>
  <c r="AH16" i="21"/>
  <c r="AI18" i="21"/>
  <c r="AJ14" i="21"/>
  <c r="AI281" i="3" s="1"/>
  <c r="AM7" i="17"/>
  <c r="AM17" i="20"/>
  <c r="M6" i="26"/>
  <c r="M9" i="26" s="1"/>
  <c r="AN7" i="7"/>
  <c r="AN9" i="7" s="1"/>
  <c r="AN11" i="7"/>
  <c r="AN13" i="7" s="1"/>
  <c r="F25" i="1"/>
  <c r="N32" i="20"/>
  <c r="AE17" i="20"/>
  <c r="AE26" i="20" s="1"/>
  <c r="AE8" i="18"/>
  <c r="AG8" i="18"/>
  <c r="AI6" i="20"/>
  <c r="AI8" i="20" s="1"/>
  <c r="AI17" i="20"/>
  <c r="AI26" i="20" s="1"/>
  <c r="D8" i="9"/>
  <c r="D10" i="9" s="1"/>
  <c r="J12" i="17"/>
  <c r="J16" i="18"/>
  <c r="K6" i="20"/>
  <c r="K8" i="20" s="1"/>
  <c r="K13" i="20"/>
  <c r="C9" i="12"/>
  <c r="C11" i="12" s="1"/>
  <c r="E6" i="17"/>
  <c r="E14" i="17"/>
  <c r="E12" i="17"/>
  <c r="G19" i="18"/>
  <c r="G23" i="18"/>
  <c r="J23" i="18"/>
  <c r="AG19" i="21"/>
  <c r="AH19" i="21"/>
  <c r="AI42" i="26"/>
  <c r="AK23" i="26"/>
  <c r="AJ307" i="3" s="1"/>
  <c r="AL11" i="37"/>
  <c r="AL16" i="37" s="1"/>
  <c r="AL6" i="22"/>
  <c r="AL7" i="22"/>
  <c r="AM6" i="43"/>
  <c r="AM12" i="21"/>
  <c r="AL280" i="3" s="1"/>
  <c r="AM8" i="30"/>
  <c r="I15" i="35"/>
  <c r="AH15" i="35"/>
  <c r="M23" i="18"/>
  <c r="M9" i="20"/>
  <c r="AN27" i="1"/>
  <c r="AO11" i="7"/>
  <c r="AO13" i="7" s="1"/>
  <c r="AO15" i="17"/>
  <c r="AN95" i="3" s="1"/>
  <c r="AO11" i="9"/>
  <c r="AO13" i="9" s="1"/>
  <c r="N14" i="18"/>
  <c r="N29" i="20"/>
  <c r="AD15" i="18"/>
  <c r="AE11" i="9"/>
  <c r="AE13" i="9" s="1"/>
  <c r="AE6" i="9"/>
  <c r="AE8" i="9"/>
  <c r="AE10" i="9" s="1"/>
  <c r="AE7" i="9"/>
  <c r="AJ15" i="18"/>
  <c r="D17" i="20"/>
  <c r="D26" i="20" s="1"/>
  <c r="D20" i="18"/>
  <c r="F15" i="18"/>
  <c r="I20" i="18"/>
  <c r="K17" i="20"/>
  <c r="J7" i="18"/>
  <c r="J9" i="18" s="1"/>
  <c r="AF6" i="15"/>
  <c r="AF8" i="15" s="1"/>
  <c r="AG30" i="26"/>
  <c r="AH13" i="15"/>
  <c r="AL6" i="37"/>
  <c r="L16" i="21"/>
  <c r="L35" i="22"/>
  <c r="K244" i="3" s="1"/>
  <c r="L12" i="12"/>
  <c r="L6" i="9"/>
  <c r="AM6" i="30"/>
  <c r="AM13" i="12"/>
  <c r="AM22" i="12" s="1"/>
  <c r="AN17" i="20"/>
  <c r="M7" i="21"/>
  <c r="M12" i="21"/>
  <c r="L268" i="3" s="1"/>
  <c r="M28" i="22"/>
  <c r="M9" i="17"/>
  <c r="AP10" i="26"/>
  <c r="AP12" i="26" s="1"/>
  <c r="AN7" i="22"/>
  <c r="AN9" i="22" s="1"/>
  <c r="AN20" i="18"/>
  <c r="AO36" i="26"/>
  <c r="AN303" i="3" s="1"/>
  <c r="AO19" i="20"/>
  <c r="F20" i="18"/>
  <c r="AO7" i="9"/>
  <c r="AD20" i="18"/>
  <c r="AE19" i="18"/>
  <c r="AH8" i="18"/>
  <c r="AJ8" i="30"/>
  <c r="AL13" i="20"/>
  <c r="AL16" i="18"/>
  <c r="AD25" i="26"/>
  <c r="AD23" i="21"/>
  <c r="AE23" i="15"/>
  <c r="AE7" i="36"/>
  <c r="AE7" i="39"/>
  <c r="AE9" i="39" s="1"/>
  <c r="AG17" i="21"/>
  <c r="AK13" i="21"/>
  <c r="L19" i="22"/>
  <c r="L29" i="22"/>
  <c r="L8" i="17"/>
  <c r="K82" i="3" s="1"/>
  <c r="AM6" i="32"/>
  <c r="L15" i="22"/>
  <c r="AF15" i="21"/>
  <c r="M27" i="1"/>
  <c r="AN26" i="39"/>
  <c r="AM354" i="3" s="1"/>
  <c r="AN25" i="1"/>
  <c r="AO27" i="21"/>
  <c r="AN279" i="3" s="1"/>
  <c r="AO12" i="21"/>
  <c r="AN280" i="3" s="1"/>
  <c r="AO17" i="21"/>
  <c r="AO36" i="20"/>
  <c r="F25" i="35"/>
  <c r="F15" i="21"/>
  <c r="F12" i="12"/>
  <c r="AU6" i="22"/>
  <c r="T11" i="18"/>
  <c r="M19" i="21"/>
  <c r="M28" i="21"/>
  <c r="M7" i="39"/>
  <c r="M9" i="39" s="1"/>
  <c r="M7" i="9"/>
  <c r="AO7" i="31"/>
  <c r="F9" i="15"/>
  <c r="F11" i="15" s="1"/>
  <c r="N7" i="31"/>
  <c r="N7" i="30"/>
  <c r="AF15" i="18"/>
  <c r="AK7" i="18"/>
  <c r="AK9" i="18" s="1"/>
  <c r="AK6" i="17"/>
  <c r="D13" i="20"/>
  <c r="E32" i="20"/>
  <c r="F7" i="18"/>
  <c r="F9" i="18" s="1"/>
  <c r="F18" i="18"/>
  <c r="F23" i="18"/>
  <c r="G8" i="18"/>
  <c r="I15" i="18"/>
  <c r="K20" i="18"/>
  <c r="AD24" i="26"/>
  <c r="AC308" i="3" s="1"/>
  <c r="AE12" i="21"/>
  <c r="AD280" i="3" s="1"/>
  <c r="AF12" i="21"/>
  <c r="AE280" i="3" s="1"/>
  <c r="AG13" i="21"/>
  <c r="AG8" i="36"/>
  <c r="AG10" i="39"/>
  <c r="AH42" i="26"/>
  <c r="AH12" i="21"/>
  <c r="AG280" i="3" s="1"/>
  <c r="AK7" i="36"/>
  <c r="AK11" i="37"/>
  <c r="AK28" i="21"/>
  <c r="L6" i="39"/>
  <c r="L10" i="37"/>
  <c r="L16" i="22"/>
  <c r="L18" i="22"/>
  <c r="K246" i="3" s="1"/>
  <c r="L8" i="31"/>
  <c r="L36" i="20"/>
  <c r="AM24" i="26"/>
  <c r="AL308" i="3" s="1"/>
  <c r="AM13" i="21"/>
  <c r="AM18" i="22"/>
  <c r="AL258" i="3" s="1"/>
  <c r="AM36" i="22"/>
  <c r="E15" i="35"/>
  <c r="M8" i="18"/>
  <c r="M19" i="18"/>
  <c r="M10" i="16"/>
  <c r="M15" i="21"/>
  <c r="F34" i="22"/>
  <c r="N11" i="39"/>
  <c r="N22" i="39" s="1"/>
  <c r="N9" i="36"/>
  <c r="N11" i="36" s="1"/>
  <c r="AO9" i="36"/>
  <c r="AO11" i="36" s="1"/>
  <c r="O8" i="31"/>
  <c r="AH20" i="18"/>
  <c r="C19" i="18"/>
  <c r="G20" i="18"/>
  <c r="K13" i="18"/>
  <c r="AD7" i="38"/>
  <c r="AG16" i="21"/>
  <c r="AG28" i="21"/>
  <c r="AH23" i="15"/>
  <c r="AH17" i="21"/>
  <c r="AI19" i="26"/>
  <c r="AH306" i="3" s="1"/>
  <c r="AI24" i="21"/>
  <c r="AI8" i="36"/>
  <c r="AJ28" i="21"/>
  <c r="AJ27" i="21"/>
  <c r="AI279" i="3" s="1"/>
  <c r="AJ19" i="21"/>
  <c r="AK24" i="21"/>
  <c r="AK7" i="21"/>
  <c r="AL17" i="26"/>
  <c r="AK304" i="3" s="1"/>
  <c r="AL16" i="21"/>
  <c r="AL12" i="21"/>
  <c r="AK280" i="3" s="1"/>
  <c r="L23" i="26"/>
  <c r="K295" i="3" s="1"/>
  <c r="L42" i="26"/>
  <c r="AM16" i="35"/>
  <c r="AM19" i="22"/>
  <c r="H9" i="49"/>
  <c r="H12" i="49" s="1"/>
  <c r="G15" i="35"/>
  <c r="M15" i="18"/>
  <c r="M16" i="21"/>
  <c r="O7" i="32"/>
  <c r="AN13" i="21"/>
  <c r="AN8" i="17"/>
  <c r="AM94" i="3" s="1"/>
  <c r="F19" i="21"/>
  <c r="F16" i="21"/>
  <c r="N19" i="18"/>
  <c r="N16" i="22"/>
  <c r="N24" i="22"/>
  <c r="N8" i="36"/>
  <c r="N25" i="35"/>
  <c r="N16" i="35"/>
  <c r="AO16" i="22"/>
  <c r="AO8" i="36"/>
  <c r="AO25" i="35"/>
  <c r="AO16" i="35"/>
  <c r="O35" i="22"/>
  <c r="N244" i="3" s="1"/>
  <c r="O34" i="22"/>
  <c r="O15" i="22"/>
  <c r="O25" i="22"/>
  <c r="O38" i="22"/>
  <c r="AP14" i="21"/>
  <c r="AO281" i="3" s="1"/>
  <c r="AP18" i="21"/>
  <c r="AP33" i="22"/>
  <c r="AO254" i="3" s="1"/>
  <c r="AP35" i="22"/>
  <c r="AO256" i="3" s="1"/>
  <c r="AP34" i="22"/>
  <c r="AP37" i="22"/>
  <c r="AP14" i="22"/>
  <c r="AO257" i="3" s="1"/>
  <c r="AP19" i="22"/>
  <c r="O6" i="9"/>
  <c r="AP6" i="7"/>
  <c r="K8" i="18"/>
  <c r="AD14" i="21"/>
  <c r="AC281" i="3" s="1"/>
  <c r="AD7" i="39"/>
  <c r="AD9" i="39" s="1"/>
  <c r="AE16" i="21"/>
  <c r="AF24" i="21"/>
  <c r="AF19" i="21"/>
  <c r="AH25" i="26"/>
  <c r="AH20" i="26"/>
  <c r="AI8" i="38"/>
  <c r="AJ22" i="26"/>
  <c r="AJ9" i="15"/>
  <c r="AJ11" i="15" s="1"/>
  <c r="AK27" i="21"/>
  <c r="AJ279" i="3" s="1"/>
  <c r="AL42" i="26"/>
  <c r="L17" i="22"/>
  <c r="L7" i="31"/>
  <c r="AM23" i="21"/>
  <c r="AM14" i="22"/>
  <c r="AL257" i="3" s="1"/>
  <c r="AM25" i="22"/>
  <c r="AM19" i="26"/>
  <c r="AL306" i="3" s="1"/>
  <c r="M20" i="18"/>
  <c r="M31" i="20"/>
  <c r="M6" i="31"/>
  <c r="AN34" i="22"/>
  <c r="AN25" i="22"/>
  <c r="AO39" i="20"/>
  <c r="AT5" i="18"/>
  <c r="AS56" i="3" s="1"/>
  <c r="R30" i="26"/>
  <c r="R21" i="26"/>
  <c r="R18" i="26"/>
  <c r="Q293" i="3" s="1"/>
  <c r="S22" i="26"/>
  <c r="S19" i="26"/>
  <c r="R294" i="3" s="1"/>
  <c r="S6" i="22"/>
  <c r="AS37" i="26"/>
  <c r="M16" i="18"/>
  <c r="M16" i="43"/>
  <c r="M7" i="37"/>
  <c r="M25" i="22"/>
  <c r="M12" i="12"/>
  <c r="M36" i="20"/>
  <c r="AN17" i="22"/>
  <c r="AN19" i="18"/>
  <c r="F13" i="21"/>
  <c r="F24" i="21"/>
  <c r="F10" i="7"/>
  <c r="AT6" i="22"/>
  <c r="AT11" i="22"/>
  <c r="AT22" i="22" s="1"/>
  <c r="AR23" i="26"/>
  <c r="AQ307" i="3" s="1"/>
  <c r="R8" i="26"/>
  <c r="R6" i="26"/>
  <c r="R19" i="26"/>
  <c r="Q294" i="3" s="1"/>
  <c r="S14" i="26"/>
  <c r="AQ25" i="20"/>
  <c r="R12" i="31"/>
  <c r="AS6" i="30"/>
  <c r="M38" i="26"/>
  <c r="M18" i="21"/>
  <c r="M27" i="21"/>
  <c r="L267" i="3" s="1"/>
  <c r="M7" i="13"/>
  <c r="M9" i="13" s="1"/>
  <c r="M12" i="17"/>
  <c r="AN42" i="26"/>
  <c r="AN36" i="22"/>
  <c r="AN28" i="22"/>
  <c r="F9" i="12"/>
  <c r="F11" i="12" s="1"/>
  <c r="F7" i="7"/>
  <c r="F9" i="7" s="1"/>
  <c r="N8" i="30"/>
  <c r="N9" i="12"/>
  <c r="N11" i="12" s="1"/>
  <c r="M7" i="18"/>
  <c r="M9" i="31"/>
  <c r="AN14" i="22"/>
  <c r="AM257" i="3" s="1"/>
  <c r="AO13" i="12"/>
  <c r="F25" i="22"/>
  <c r="F17" i="22"/>
  <c r="T30" i="20"/>
  <c r="T29" i="20"/>
  <c r="T39" i="20"/>
  <c r="AN11" i="39"/>
  <c r="AN22" i="39" s="1"/>
  <c r="AN9" i="30"/>
  <c r="AN13" i="30" s="1"/>
  <c r="AN6" i="7"/>
  <c r="AO9" i="49"/>
  <c r="AO12" i="49" s="1"/>
  <c r="N13" i="12"/>
  <c r="N23" i="26"/>
  <c r="M295" i="3" s="1"/>
  <c r="N17" i="21"/>
  <c r="T27" i="22"/>
  <c r="T31" i="22" s="1"/>
  <c r="Q12" i="31"/>
  <c r="AN16" i="22"/>
  <c r="AN18" i="22"/>
  <c r="AM258" i="3" s="1"/>
  <c r="AO8" i="30"/>
  <c r="F10" i="16"/>
  <c r="F8" i="22"/>
  <c r="E247" i="3" s="1"/>
  <c r="T18" i="18"/>
  <c r="T21" i="18" s="1"/>
  <c r="AT14" i="17"/>
  <c r="AT18" i="17" s="1"/>
  <c r="AT7" i="17"/>
  <c r="T5" i="22"/>
  <c r="S27" i="22"/>
  <c r="S31" i="22" s="1"/>
  <c r="AQ9" i="31"/>
  <c r="AN25" i="35"/>
  <c r="AN17" i="21"/>
  <c r="AN7" i="21"/>
  <c r="AN7" i="32"/>
  <c r="F36" i="22"/>
  <c r="F28" i="22"/>
  <c r="T7" i="18"/>
  <c r="T9" i="18" s="1"/>
  <c r="AU7" i="18"/>
  <c r="AU9" i="18" s="1"/>
  <c r="AU7" i="17"/>
  <c r="AU11" i="21"/>
  <c r="AT10" i="21"/>
  <c r="AS6" i="7"/>
  <c r="AP12" i="17"/>
  <c r="AU6" i="17"/>
  <c r="AU8" i="31"/>
  <c r="AU6" i="31"/>
  <c r="AU9" i="31"/>
  <c r="AU8" i="32"/>
  <c r="AU6" i="32"/>
  <c r="T22" i="20"/>
  <c r="AS18" i="20"/>
  <c r="F8" i="36"/>
  <c r="F33" i="22"/>
  <c r="E242" i="3" s="1"/>
  <c r="F11" i="7"/>
  <c r="F13" i="7" s="1"/>
  <c r="AT6" i="17"/>
  <c r="R6" i="20"/>
  <c r="R8" i="20" s="1"/>
  <c r="S7" i="32"/>
  <c r="S22" i="21"/>
  <c r="R270" i="3" s="1"/>
  <c r="S7" i="21"/>
  <c r="S9" i="21" s="1"/>
  <c r="S10" i="21"/>
  <c r="S5" i="22"/>
  <c r="AR10" i="13"/>
  <c r="AR12" i="13" s="1"/>
  <c r="AR32" i="20"/>
  <c r="Q12" i="17"/>
  <c r="Q15" i="18"/>
  <c r="Q11" i="43"/>
  <c r="Q13" i="43" s="1"/>
  <c r="AS7" i="7"/>
  <c r="AS9" i="7" s="1"/>
  <c r="AS8" i="18"/>
  <c r="AS14" i="18"/>
  <c r="AS8" i="9"/>
  <c r="AS10" i="9" s="1"/>
  <c r="AS9" i="31"/>
  <c r="AS16" i="43"/>
  <c r="R27" i="20"/>
  <c r="R37" i="20" s="1"/>
  <c r="AT5" i="21"/>
  <c r="AS264" i="3" s="1"/>
  <c r="BK280" i="3" s="1"/>
  <c r="AU7" i="22"/>
  <c r="AU9" i="22" s="1"/>
  <c r="AT7" i="43"/>
  <c r="AT9" i="43" s="1"/>
  <c r="AR9" i="31"/>
  <c r="AR13" i="21"/>
  <c r="AR27" i="21"/>
  <c r="AQ279" i="3" s="1"/>
  <c r="AR8" i="22"/>
  <c r="AQ259" i="3" s="1"/>
  <c r="AR29" i="22"/>
  <c r="AR35" i="22"/>
  <c r="AQ256" i="3" s="1"/>
  <c r="AR10" i="22"/>
  <c r="AR12" i="35"/>
  <c r="AQ418" i="3" s="1"/>
  <c r="Q19" i="18"/>
  <c r="AS18" i="35"/>
  <c r="AS25" i="35"/>
  <c r="AN6" i="9"/>
  <c r="AO40" i="26"/>
  <c r="AO12" i="12"/>
  <c r="F26" i="26"/>
  <c r="F10" i="39"/>
  <c r="F10" i="32"/>
  <c r="E145" i="3" s="1"/>
  <c r="N7" i="20"/>
  <c r="N6" i="7"/>
  <c r="S18" i="18"/>
  <c r="T6" i="17"/>
  <c r="T17" i="20"/>
  <c r="T26" i="20" s="1"/>
  <c r="AS9" i="20"/>
  <c r="AT7" i="21"/>
  <c r="AT9" i="21" s="1"/>
  <c r="P12" i="12"/>
  <c r="P7" i="30"/>
  <c r="P7" i="7"/>
  <c r="AR36" i="20"/>
  <c r="AP7" i="30"/>
  <c r="T6" i="21"/>
  <c r="T7" i="21"/>
  <c r="T11" i="22"/>
  <c r="AT6" i="21"/>
  <c r="AT11" i="21"/>
  <c r="AT20" i="21" s="1"/>
  <c r="P7" i="31"/>
  <c r="P18" i="22"/>
  <c r="O246" i="3" s="1"/>
  <c r="P17" i="21"/>
  <c r="P20" i="22"/>
  <c r="P23" i="21"/>
  <c r="P29" i="22"/>
  <c r="AQ14" i="21"/>
  <c r="AP281" i="3" s="1"/>
  <c r="AQ18" i="22"/>
  <c r="AP258" i="3" s="1"/>
  <c r="AQ17" i="21"/>
  <c r="AQ27" i="21"/>
  <c r="AP279" i="3" s="1"/>
  <c r="AQ33" i="22"/>
  <c r="AP254" i="3" s="1"/>
  <c r="AQ25" i="22"/>
  <c r="AQ7" i="32"/>
  <c r="AQ23" i="18"/>
  <c r="AQ19" i="18"/>
  <c r="R11" i="16"/>
  <c r="AS7" i="32"/>
  <c r="R31" i="1"/>
  <c r="S6" i="21"/>
  <c r="AU22" i="21"/>
  <c r="AT282" i="3" s="1"/>
  <c r="AT10" i="22"/>
  <c r="AR16" i="18"/>
  <c r="AR15" i="17"/>
  <c r="AQ95" i="3" s="1"/>
  <c r="AR6" i="17"/>
  <c r="AR16" i="17"/>
  <c r="AQ96" i="3" s="1"/>
  <c r="AR13" i="18"/>
  <c r="AR8" i="32"/>
  <c r="P18" i="21"/>
  <c r="P19" i="22"/>
  <c r="P34" i="22"/>
  <c r="AQ30" i="22"/>
  <c r="AQ24" i="21"/>
  <c r="AQ6" i="21"/>
  <c r="P12" i="17"/>
  <c r="P13" i="18"/>
  <c r="P9" i="32"/>
  <c r="P12" i="32" s="1"/>
  <c r="AQ13" i="18"/>
  <c r="AQ16" i="17"/>
  <c r="AP96" i="3" s="1"/>
  <c r="AQ11" i="17"/>
  <c r="AQ13" i="17" s="1"/>
  <c r="AQ8" i="18"/>
  <c r="AQ10" i="17"/>
  <c r="AQ10" i="18"/>
  <c r="AQ9" i="17"/>
  <c r="AQ15" i="18"/>
  <c r="P19" i="18"/>
  <c r="AU7" i="21"/>
  <c r="AU9" i="21" s="1"/>
  <c r="AU10" i="21"/>
  <c r="AQ7" i="31"/>
  <c r="AQ17" i="20"/>
  <c r="AR9" i="32"/>
  <c r="AR8" i="18"/>
  <c r="AR36" i="26"/>
  <c r="AQ303" i="3" s="1"/>
  <c r="Q21" i="17"/>
  <c r="P81" i="3" s="1"/>
  <c r="Q24" i="21"/>
  <c r="Q28" i="21"/>
  <c r="R22" i="16"/>
  <c r="Q461" i="3" s="1"/>
  <c r="AS9" i="30"/>
  <c r="AS13" i="30" s="1"/>
  <c r="AS11" i="9"/>
  <c r="AS13" i="9" s="1"/>
  <c r="AS18" i="21"/>
  <c r="AS17" i="21"/>
  <c r="AS19" i="22"/>
  <c r="AS14" i="22"/>
  <c r="AR257" i="3" s="1"/>
  <c r="AS7" i="39"/>
  <c r="AS9" i="39" s="1"/>
  <c r="AS33" i="22"/>
  <c r="AR254" i="3" s="1"/>
  <c r="AS8" i="35"/>
  <c r="AR420" i="3" s="1"/>
  <c r="AS15" i="35"/>
  <c r="R15" i="18"/>
  <c r="R13" i="18"/>
  <c r="AQ6" i="22"/>
  <c r="AR15" i="21"/>
  <c r="AR17" i="43"/>
  <c r="Q8" i="18"/>
  <c r="Q9" i="17"/>
  <c r="Q6" i="43"/>
  <c r="AS17" i="17"/>
  <c r="AR6" i="39"/>
  <c r="P7" i="36"/>
  <c r="AQ7" i="37"/>
  <c r="AQ9" i="37" s="1"/>
  <c r="AS6" i="16"/>
  <c r="AS19" i="18"/>
  <c r="AS6" i="32"/>
  <c r="AS14" i="21"/>
  <c r="AR281" i="3" s="1"/>
  <c r="AS29" i="22"/>
  <c r="AS24" i="22"/>
  <c r="AS13" i="22"/>
  <c r="S25" i="1"/>
  <c r="S6" i="9"/>
  <c r="AT6" i="9"/>
  <c r="AT15" i="9" s="1"/>
  <c r="AT17" i="9" s="1"/>
  <c r="S6" i="12"/>
  <c r="AT6" i="12"/>
  <c r="AT8" i="12" s="1"/>
  <c r="S5" i="30"/>
  <c r="S31" i="1"/>
  <c r="S8" i="30"/>
  <c r="S7" i="38"/>
  <c r="S12" i="50"/>
  <c r="AT7" i="36"/>
  <c r="T6" i="35"/>
  <c r="AR15" i="18"/>
  <c r="AR14" i="18"/>
  <c r="AR19" i="18"/>
  <c r="AR37" i="22"/>
  <c r="AR18" i="22"/>
  <c r="AQ258" i="3" s="1"/>
  <c r="AR12" i="22"/>
  <c r="AQ255" i="3" s="1"/>
  <c r="AR38" i="22"/>
  <c r="AR16" i="22"/>
  <c r="Q8" i="21"/>
  <c r="P271" i="3" s="1"/>
  <c r="Q6" i="37"/>
  <c r="AS7" i="31"/>
  <c r="AS8" i="32"/>
  <c r="AS21" i="22"/>
  <c r="AS38" i="22"/>
  <c r="AS37" i="22"/>
  <c r="AS28" i="22"/>
  <c r="AS35" i="22"/>
  <c r="AR256" i="3" s="1"/>
  <c r="AS16" i="22"/>
  <c r="AS10" i="22"/>
  <c r="AS8" i="22"/>
  <c r="AR259" i="3" s="1"/>
  <c r="R27" i="1"/>
  <c r="R19" i="22"/>
  <c r="R14" i="22"/>
  <c r="Q245" i="3" s="1"/>
  <c r="R33" i="22"/>
  <c r="Q242" i="3" s="1"/>
  <c r="R17" i="22"/>
  <c r="AR18" i="21"/>
  <c r="AR18" i="35"/>
  <c r="AR20" i="43"/>
  <c r="AQ437" i="3" s="1"/>
  <c r="Q6" i="9"/>
  <c r="Q25" i="35"/>
  <c r="AQ31" i="50"/>
  <c r="P9" i="36"/>
  <c r="P11" i="36" s="1"/>
  <c r="P18" i="35"/>
  <c r="AQ11" i="37"/>
  <c r="AQ16" i="37" s="1"/>
  <c r="AQ6" i="36"/>
  <c r="R6" i="15"/>
  <c r="R23" i="15"/>
  <c r="AS6" i="15"/>
  <c r="AS8" i="15" s="1"/>
  <c r="AS23" i="15"/>
  <c r="AS23" i="21"/>
  <c r="AS18" i="22"/>
  <c r="AR258" i="3" s="1"/>
  <c r="AS12" i="22"/>
  <c r="AR255" i="3" s="1"/>
  <c r="AS27" i="21"/>
  <c r="AR279" i="3" s="1"/>
  <c r="R27" i="21"/>
  <c r="Q267" i="3" s="1"/>
  <c r="AR28" i="21"/>
  <c r="AR12" i="43"/>
  <c r="AQ438" i="3" s="1"/>
  <c r="AR10" i="43"/>
  <c r="Q14" i="21"/>
  <c r="P269" i="3" s="1"/>
  <c r="Q11" i="16"/>
  <c r="AR8" i="17"/>
  <c r="AQ94" i="3" s="1"/>
  <c r="AR17" i="17"/>
  <c r="AR11" i="9"/>
  <c r="AR9" i="17"/>
  <c r="AR6" i="9"/>
  <c r="P8" i="18"/>
  <c r="AQ6" i="12"/>
  <c r="AQ8" i="12" s="1"/>
  <c r="AQ13" i="12"/>
  <c r="AQ22" i="12" s="1"/>
  <c r="P21" i="38"/>
  <c r="P23" i="38" s="1"/>
  <c r="P15" i="21"/>
  <c r="P37" i="22"/>
  <c r="P30" i="22"/>
  <c r="P19" i="21"/>
  <c r="P14" i="22"/>
  <c r="O245" i="3" s="1"/>
  <c r="P25" i="35"/>
  <c r="P17" i="35"/>
  <c r="P15" i="43"/>
  <c r="O430" i="3" s="1"/>
  <c r="AQ15" i="21"/>
  <c r="AQ28" i="22"/>
  <c r="AQ19" i="21"/>
  <c r="AQ12" i="22"/>
  <c r="AP255" i="3" s="1"/>
  <c r="AQ14" i="22"/>
  <c r="AP257" i="3" s="1"/>
  <c r="AQ28" i="21"/>
  <c r="AQ10" i="43"/>
  <c r="P25" i="1"/>
  <c r="P21" i="17"/>
  <c r="O81" i="3" s="1"/>
  <c r="AQ12" i="18"/>
  <c r="AQ9" i="32"/>
  <c r="AQ12" i="32" s="1"/>
  <c r="P9" i="15"/>
  <c r="R18" i="50"/>
  <c r="R9" i="15"/>
  <c r="AS9" i="15"/>
  <c r="R10" i="43"/>
  <c r="S9" i="15"/>
  <c r="S11" i="15" s="1"/>
  <c r="R6" i="18"/>
  <c r="R16" i="21"/>
  <c r="R19" i="35"/>
  <c r="R17" i="35"/>
  <c r="R25" i="35"/>
  <c r="S9" i="38"/>
  <c r="S19" i="38" s="1"/>
  <c r="AT26" i="39"/>
  <c r="AS354" i="3" s="1"/>
  <c r="AT9" i="36"/>
  <c r="AT11" i="36" s="1"/>
  <c r="AU7" i="35"/>
  <c r="AU9" i="35" s="1"/>
  <c r="R23" i="21"/>
  <c r="S6" i="15"/>
  <c r="S8" i="15" s="1"/>
  <c r="AT23" i="15"/>
  <c r="S26" i="39"/>
  <c r="R342" i="3" s="1"/>
  <c r="AT21" i="38"/>
  <c r="AT23" i="38" s="1"/>
  <c r="T10" i="43"/>
  <c r="S12" i="15"/>
  <c r="R8" i="17"/>
  <c r="Q82" i="3" s="1"/>
  <c r="R14" i="18"/>
  <c r="R8" i="32"/>
  <c r="R8" i="21"/>
  <c r="Q271" i="3" s="1"/>
  <c r="R34" i="22"/>
  <c r="R21" i="22"/>
  <c r="R38" i="22"/>
  <c r="R37" i="22"/>
  <c r="R28" i="22"/>
  <c r="R16" i="22"/>
  <c r="AT6" i="16"/>
  <c r="BB32" i="1"/>
  <c r="BH136" i="3"/>
  <c r="AY357" i="3"/>
  <c r="AY381" i="3"/>
  <c r="BA455" i="3"/>
  <c r="Z107" i="3"/>
  <c r="BK186" i="3"/>
  <c r="AX357" i="3"/>
  <c r="BB381" i="3"/>
  <c r="Y31" i="39"/>
  <c r="W37" i="20"/>
  <c r="BC16" i="1"/>
  <c r="BC19" i="38"/>
  <c r="BA22" i="12"/>
  <c r="AA167" i="3"/>
  <c r="R22" i="12"/>
  <c r="BB9" i="7"/>
  <c r="AK37" i="20"/>
  <c r="BB18" i="17"/>
  <c r="AX117" i="3"/>
  <c r="AZ137" i="3"/>
  <c r="AD115" i="3"/>
  <c r="L9" i="7"/>
  <c r="R11" i="15"/>
  <c r="AA21" i="16"/>
  <c r="X14" i="49"/>
  <c r="AA14" i="49"/>
  <c r="X18" i="37"/>
  <c r="X20" i="37" s="1"/>
  <c r="AA9" i="39"/>
  <c r="Y23" i="38"/>
  <c r="AA20" i="21"/>
  <c r="P22" i="12"/>
  <c r="Z30" i="12"/>
  <c r="Z32" i="12" s="1"/>
  <c r="X13" i="30"/>
  <c r="U13" i="30"/>
  <c r="AB10" i="9"/>
  <c r="Z13" i="9"/>
  <c r="S21" i="18"/>
  <c r="W13" i="17"/>
  <c r="AS11" i="15"/>
  <c r="BC11" i="15"/>
  <c r="AH21" i="15"/>
  <c r="BA21" i="15"/>
  <c r="BB23" i="16"/>
  <c r="BB27" i="16" s="1"/>
  <c r="AU14" i="49"/>
  <c r="AU20" i="35"/>
  <c r="BC30" i="39"/>
  <c r="BB19" i="38"/>
  <c r="AU23" i="38"/>
  <c r="BB24" i="38"/>
  <c r="BB26" i="38" s="1"/>
  <c r="AG9" i="22"/>
  <c r="AZ9" i="22"/>
  <c r="BA22" i="22"/>
  <c r="BB26" i="22"/>
  <c r="AL11" i="12"/>
  <c r="AL22" i="12"/>
  <c r="AO22" i="12"/>
  <c r="AG11" i="12"/>
  <c r="AK11" i="12"/>
  <c r="AY30" i="12"/>
  <c r="AY32" i="12" s="1"/>
  <c r="BC30" i="12"/>
  <c r="BC32" i="12" s="1"/>
  <c r="AT13" i="30"/>
  <c r="BB15" i="30"/>
  <c r="AX12" i="32"/>
  <c r="AZ14" i="32"/>
  <c r="AZ16" i="32" s="1"/>
  <c r="BC14" i="32"/>
  <c r="BC16" i="32" s="1"/>
  <c r="AH13" i="9"/>
  <c r="AX15" i="9"/>
  <c r="AX17" i="9" s="1"/>
  <c r="AM9" i="7"/>
  <c r="AU9" i="7"/>
  <c r="AM26" i="20"/>
  <c r="AQ26" i="20"/>
  <c r="BA9" i="18"/>
  <c r="AV21" i="18"/>
  <c r="AX21" i="18"/>
  <c r="AX13" i="17"/>
  <c r="AU137" i="3"/>
  <c r="BM137" i="3" s="1"/>
  <c r="AZ157" i="3"/>
  <c r="BL176" i="3"/>
  <c r="AY214" i="3"/>
  <c r="BA357" i="3"/>
  <c r="AZ381" i="3"/>
  <c r="AY398" i="3"/>
  <c r="Y207" i="3"/>
  <c r="W369" i="3"/>
  <c r="BC8" i="15"/>
  <c r="AB8" i="15"/>
  <c r="D8" i="32"/>
  <c r="J9" i="32"/>
  <c r="AH8" i="32"/>
  <c r="G6" i="17"/>
  <c r="T20" i="35"/>
  <c r="BA19" i="38"/>
  <c r="AX22" i="12"/>
  <c r="BA26" i="20"/>
  <c r="AW505" i="3"/>
  <c r="J167" i="3"/>
  <c r="BC167" i="3" s="1"/>
  <c r="D13" i="9"/>
  <c r="C13" i="30"/>
  <c r="G9" i="7"/>
  <c r="H13" i="7"/>
  <c r="J29" i="12"/>
  <c r="D15" i="7"/>
  <c r="D17" i="7" s="1"/>
  <c r="C105" i="3"/>
  <c r="C107" i="3" s="1"/>
  <c r="N22" i="12"/>
  <c r="T24" i="1"/>
  <c r="U21" i="16"/>
  <c r="Z7" i="42"/>
  <c r="Y11" i="36"/>
  <c r="AB18" i="37"/>
  <c r="AB20" i="37" s="1"/>
  <c r="S30" i="39"/>
  <c r="AA31" i="39"/>
  <c r="Y29" i="12"/>
  <c r="AB29" i="12"/>
  <c r="Z22" i="12"/>
  <c r="Y13" i="30"/>
  <c r="U15" i="30"/>
  <c r="Z15" i="30"/>
  <c r="X15" i="9"/>
  <c r="X17" i="9" s="1"/>
  <c r="W15" i="7"/>
  <c r="W17" i="7" s="1"/>
  <c r="Y15" i="7"/>
  <c r="Y17" i="7" s="1"/>
  <c r="U37" i="20"/>
  <c r="W21" i="18"/>
  <c r="AB21" i="18"/>
  <c r="AZ15" i="13"/>
  <c r="BB15" i="13"/>
  <c r="AY7" i="1"/>
  <c r="AV24" i="1"/>
  <c r="BA24" i="15"/>
  <c r="BA27" i="15" s="1"/>
  <c r="AZ13" i="36"/>
  <c r="AZ15" i="36" s="1"/>
  <c r="BA30" i="39"/>
  <c r="AZ31" i="39"/>
  <c r="AZ37" i="39" s="1"/>
  <c r="AZ19" i="38"/>
  <c r="BB23" i="38"/>
  <c r="BA9" i="22"/>
  <c r="AS8" i="12"/>
  <c r="AX11" i="12"/>
  <c r="AY22" i="12"/>
  <c r="AK29" i="12"/>
  <c r="AV29" i="12"/>
  <c r="AS30" i="12"/>
  <c r="AS32" i="12" s="1"/>
  <c r="BA30" i="12"/>
  <c r="BA32" i="12" s="1"/>
  <c r="BC13" i="30"/>
  <c r="AZ15" i="30"/>
  <c r="BA14" i="32"/>
  <c r="BA16" i="32" s="1"/>
  <c r="BC12" i="32"/>
  <c r="BB11" i="31"/>
  <c r="BA15" i="9"/>
  <c r="BA17" i="9" s="1"/>
  <c r="AF13" i="7"/>
  <c r="AX15" i="7"/>
  <c r="AX17" i="7" s="1"/>
  <c r="AW136" i="3"/>
  <c r="AP175" i="3"/>
  <c r="BB355" i="3"/>
  <c r="BA381" i="3"/>
  <c r="BL395" i="3"/>
  <c r="AX385" i="3"/>
  <c r="AX398" i="3" s="1"/>
  <c r="BB398" i="3"/>
  <c r="AX455" i="3"/>
  <c r="AU475" i="3"/>
  <c r="BM475" i="3" s="1"/>
  <c r="AX504" i="3"/>
  <c r="BA505" i="3"/>
  <c r="W50" i="3"/>
  <c r="W125" i="3"/>
  <c r="W127" i="3" s="1"/>
  <c r="X125" i="3"/>
  <c r="BL189" i="3"/>
  <c r="T187" i="3"/>
  <c r="BM187" i="3" s="1"/>
  <c r="X187" i="3"/>
  <c r="Z316" i="3"/>
  <c r="BL388" i="3"/>
  <c r="AZ16" i="37"/>
  <c r="AP378" i="3"/>
  <c r="AA8" i="15"/>
  <c r="AB8" i="1"/>
  <c r="P189" i="3"/>
  <c r="AB17" i="18"/>
  <c r="AF22" i="12"/>
  <c r="AN22" i="12"/>
  <c r="AV22" i="12"/>
  <c r="AZ22" i="12"/>
  <c r="AY157" i="3"/>
  <c r="AW177" i="3"/>
  <c r="AX480" i="3"/>
  <c r="AA107" i="3"/>
  <c r="K22" i="12"/>
  <c r="K15" i="30"/>
  <c r="BC163" i="3"/>
  <c r="N12" i="49"/>
  <c r="U11" i="15"/>
  <c r="X23" i="16"/>
  <c r="Y12" i="49"/>
  <c r="AB12" i="49"/>
  <c r="W7" i="42"/>
  <c r="AA18" i="37"/>
  <c r="AA20" i="37" s="1"/>
  <c r="AA22" i="39"/>
  <c r="X31" i="39"/>
  <c r="AA24" i="38"/>
  <c r="AA26" i="38" s="1"/>
  <c r="S22" i="22"/>
  <c r="X9" i="22"/>
  <c r="Z8" i="12"/>
  <c r="X29" i="12"/>
  <c r="X30" i="12"/>
  <c r="X32" i="12" s="1"/>
  <c r="Q9" i="13"/>
  <c r="T13" i="9"/>
  <c r="AA13" i="9"/>
  <c r="Z9" i="7"/>
  <c r="Y24" i="50"/>
  <c r="AL15" i="13"/>
  <c r="AY21" i="16"/>
  <c r="AZ21" i="16"/>
  <c r="AZ12" i="49"/>
  <c r="BC13" i="36"/>
  <c r="BC15" i="36" s="1"/>
  <c r="AZ30" i="39"/>
  <c r="AY31" i="39"/>
  <c r="AY37" i="39" s="1"/>
  <c r="AZ31" i="22"/>
  <c r="AZ11" i="12"/>
  <c r="AK22" i="12"/>
  <c r="AS29" i="12"/>
  <c r="AV15" i="30"/>
  <c r="BA15" i="30"/>
  <c r="BA11" i="31"/>
  <c r="AH10" i="9"/>
  <c r="AH9" i="7"/>
  <c r="AT13" i="7"/>
  <c r="AZ24" i="50"/>
  <c r="BL174" i="3"/>
  <c r="BA398" i="3"/>
  <c r="AZ455" i="3"/>
  <c r="AU505" i="3"/>
  <c r="BM505" i="3" s="1"/>
  <c r="V167" i="3"/>
  <c r="AA369" i="3"/>
  <c r="BL465" i="3"/>
  <c r="BL461" i="3"/>
  <c r="V493" i="3"/>
  <c r="X16" i="37"/>
  <c r="BB16" i="37"/>
  <c r="AX8" i="15"/>
  <c r="BJ199" i="3"/>
  <c r="J10" i="9"/>
  <c r="G13" i="30"/>
  <c r="D11" i="12"/>
  <c r="E22" i="12"/>
  <c r="D22" i="12"/>
  <c r="H29" i="12"/>
  <c r="J22" i="12"/>
  <c r="BC164" i="3"/>
  <c r="AD197" i="3"/>
  <c r="O9" i="16"/>
  <c r="T21" i="16"/>
  <c r="U14" i="49"/>
  <c r="X7" i="42"/>
  <c r="Z22" i="39"/>
  <c r="AA31" i="22"/>
  <c r="Y11" i="12"/>
  <c r="R29" i="12"/>
  <c r="U29" i="12"/>
  <c r="P9" i="7"/>
  <c r="AA9" i="7"/>
  <c r="AA21" i="18"/>
  <c r="W18" i="17"/>
  <c r="Z7" i="50"/>
  <c r="AG15" i="13"/>
  <c r="AX11" i="15"/>
  <c r="BC24" i="15"/>
  <c r="BC27" i="15" s="1"/>
  <c r="AU21" i="16"/>
  <c r="AY12" i="49"/>
  <c r="BC14" i="49"/>
  <c r="BB7" i="42"/>
  <c r="AU25" i="21"/>
  <c r="AL9" i="22"/>
  <c r="AU22" i="12"/>
  <c r="BB22" i="12"/>
  <c r="BC29" i="12"/>
  <c r="AV30" i="12"/>
  <c r="AV32" i="12" s="1"/>
  <c r="AZ30" i="12"/>
  <c r="AZ32" i="12" s="1"/>
  <c r="AH13" i="30"/>
  <c r="AX13" i="30"/>
  <c r="AR12" i="32"/>
  <c r="AY14" i="32"/>
  <c r="AY16" i="32" s="1"/>
  <c r="AN13" i="9"/>
  <c r="BB15" i="9"/>
  <c r="BB17" i="9" s="1"/>
  <c r="BB15" i="7"/>
  <c r="BB17" i="7" s="1"/>
  <c r="AL26" i="20"/>
  <c r="AZ17" i="18"/>
  <c r="AT42" i="3"/>
  <c r="BH135" i="3"/>
  <c r="BB352" i="3"/>
  <c r="BB455" i="3"/>
  <c r="AA121" i="3"/>
  <c r="AA127" i="3" s="1"/>
  <c r="X320" i="3"/>
  <c r="X345" i="3"/>
  <c r="F431" i="3"/>
  <c r="T16" i="37"/>
  <c r="Z8" i="15"/>
  <c r="BK184" i="3"/>
  <c r="AD12" i="13"/>
  <c r="H7" i="31"/>
  <c r="D18" i="17"/>
  <c r="I12" i="31"/>
  <c r="Z24" i="15"/>
  <c r="Z27" i="15" s="1"/>
  <c r="AA22" i="22"/>
  <c r="T22" i="12"/>
  <c r="AD16" i="20"/>
  <c r="BA15" i="13"/>
  <c r="BA24" i="1"/>
  <c r="AZ24" i="15"/>
  <c r="AZ27" i="15" s="1"/>
  <c r="BC23" i="16"/>
  <c r="BC27" i="16" s="1"/>
  <c r="BA14" i="49"/>
  <c r="AZ18" i="37"/>
  <c r="AZ20" i="37" s="1"/>
  <c r="AU9" i="39"/>
  <c r="AF22" i="22"/>
  <c r="AH11" i="12"/>
  <c r="AS22" i="12"/>
  <c r="AX29" i="12"/>
  <c r="BA29" i="12"/>
  <c r="AX30" i="12"/>
  <c r="AX32" i="12" s="1"/>
  <c r="BB30" i="12"/>
  <c r="BB32" i="12" s="1"/>
  <c r="AY13" i="30"/>
  <c r="AT14" i="32"/>
  <c r="AT16" i="32" s="1"/>
  <c r="BB12" i="32"/>
  <c r="BB10" i="9"/>
  <c r="BA117" i="3"/>
  <c r="BA137" i="3"/>
  <c r="BA332" i="3"/>
  <c r="Z43" i="3"/>
  <c r="AA390" i="3"/>
  <c r="Y449" i="3"/>
  <c r="Z16" i="37"/>
  <c r="AB16" i="37"/>
  <c r="BK189" i="3"/>
  <c r="AV12" i="13"/>
  <c r="D6" i="31"/>
  <c r="AE7" i="31"/>
  <c r="D9" i="22"/>
  <c r="W9" i="16"/>
  <c r="Z12" i="49"/>
  <c r="Y22" i="39"/>
  <c r="AA25" i="39"/>
  <c r="AA30" i="39"/>
  <c r="Z19" i="38"/>
  <c r="W22" i="12"/>
  <c r="AB9" i="7"/>
  <c r="BC15" i="13"/>
  <c r="BC166" i="3"/>
  <c r="W24" i="1"/>
  <c r="Z23" i="16"/>
  <c r="Y7" i="42"/>
  <c r="AA13" i="36"/>
  <c r="AA15" i="36" s="1"/>
  <c r="Y18" i="37"/>
  <c r="Y20" i="37" s="1"/>
  <c r="X22" i="39"/>
  <c r="Y30" i="39"/>
  <c r="Y19" i="38"/>
  <c r="X24" i="38"/>
  <c r="X26" i="38" s="1"/>
  <c r="Z24" i="38"/>
  <c r="Z26" i="38" s="1"/>
  <c r="AA27" i="26"/>
  <c r="Y20" i="21"/>
  <c r="T22" i="22"/>
  <c r="R8" i="12"/>
  <c r="Z29" i="12"/>
  <c r="W30" i="12"/>
  <c r="W32" i="12" s="1"/>
  <c r="W13" i="30"/>
  <c r="T17" i="18"/>
  <c r="T7" i="50"/>
  <c r="AT15" i="13"/>
  <c r="AG11" i="15"/>
  <c r="AZ11" i="15"/>
  <c r="BA21" i="16"/>
  <c r="BC21" i="16"/>
  <c r="AV23" i="16"/>
  <c r="AV27" i="16" s="1"/>
  <c r="AY23" i="16"/>
  <c r="AY27" i="16" s="1"/>
  <c r="AZ23" i="16"/>
  <c r="AZ27" i="16" s="1"/>
  <c r="BB12" i="49"/>
  <c r="AY14" i="49"/>
  <c r="AY7" i="42"/>
  <c r="BB13" i="36"/>
  <c r="BB15" i="36" s="1"/>
  <c r="AY22" i="39"/>
  <c r="AY25" i="39"/>
  <c r="BA31" i="39"/>
  <c r="BA37" i="39" s="1"/>
  <c r="AY20" i="21"/>
  <c r="BC22" i="22"/>
  <c r="AF31" i="22"/>
  <c r="AX8" i="12"/>
  <c r="AG22" i="12"/>
  <c r="AZ29" i="12"/>
  <c r="AZ12" i="32"/>
  <c r="AT10" i="9"/>
  <c r="AF13" i="9"/>
  <c r="AK9" i="7"/>
  <c r="AX20" i="17"/>
  <c r="AX22" i="17" s="1"/>
  <c r="AX55" i="3"/>
  <c r="AU71" i="3"/>
  <c r="AX137" i="3"/>
  <c r="BB332" i="3"/>
  <c r="AZ398" i="3"/>
  <c r="AY480" i="3"/>
  <c r="Y127" i="3"/>
  <c r="AZ8" i="15"/>
  <c r="C8" i="31"/>
  <c r="AD8" i="31"/>
  <c r="AH8" i="31"/>
  <c r="C8" i="32"/>
  <c r="AH7" i="32"/>
  <c r="AD9" i="32"/>
  <c r="AD12" i="32" s="1"/>
  <c r="AK9" i="32"/>
  <c r="E8" i="31"/>
  <c r="AD6" i="31"/>
  <c r="AJ6" i="31"/>
  <c r="AG8" i="31"/>
  <c r="C7" i="32"/>
  <c r="G9" i="32"/>
  <c r="G12" i="32" s="1"/>
  <c r="I8" i="32"/>
  <c r="AD6" i="32"/>
  <c r="AF7" i="32"/>
  <c r="AG7" i="32"/>
  <c r="AK8" i="32"/>
  <c r="AL7" i="32"/>
  <c r="G6" i="31"/>
  <c r="AL7" i="31"/>
  <c r="J7" i="32"/>
  <c r="AI9" i="32"/>
  <c r="AI12" i="32" s="1"/>
  <c r="AD9" i="31"/>
  <c r="AE9" i="31"/>
  <c r="E7" i="32"/>
  <c r="AE8" i="32"/>
  <c r="X449" i="3"/>
  <c r="AK16" i="37"/>
  <c r="AZ8" i="50"/>
  <c r="AB8" i="50"/>
  <c r="AY8" i="15"/>
  <c r="Y8" i="15"/>
  <c r="R8" i="15"/>
  <c r="BA8" i="1"/>
  <c r="BJ188" i="3"/>
  <c r="BK185" i="3"/>
  <c r="I8" i="31"/>
  <c r="J7" i="31"/>
  <c r="AI7" i="31"/>
  <c r="AJ7" i="31"/>
  <c r="D7" i="32"/>
  <c r="AD7" i="32"/>
  <c r="AK7" i="32"/>
  <c r="H8" i="31"/>
  <c r="J6" i="31"/>
  <c r="AL9" i="31"/>
  <c r="C6" i="32"/>
  <c r="H9" i="32"/>
  <c r="H12" i="32" s="1"/>
  <c r="AJ8" i="32"/>
  <c r="G14" i="17"/>
  <c r="G18" i="17" s="1"/>
  <c r="D9" i="31"/>
  <c r="E9" i="31"/>
  <c r="H6" i="31"/>
  <c r="I7" i="31"/>
  <c r="I9" i="31"/>
  <c r="I6" i="31"/>
  <c r="K7" i="31"/>
  <c r="K9" i="31"/>
  <c r="AI9" i="31"/>
  <c r="J14" i="17"/>
  <c r="C25" i="1"/>
  <c r="AD11" i="9"/>
  <c r="AD13" i="9" s="1"/>
  <c r="AE8" i="30"/>
  <c r="C6" i="12"/>
  <c r="C8" i="12" s="1"/>
  <c r="AK12" i="12"/>
  <c r="I6" i="26"/>
  <c r="I9" i="26" s="1"/>
  <c r="G22" i="35"/>
  <c r="AE22" i="35"/>
  <c r="I10" i="43"/>
  <c r="K12" i="22"/>
  <c r="J243" i="3" s="1"/>
  <c r="J7" i="21"/>
  <c r="J10" i="35"/>
  <c r="AE6" i="17"/>
  <c r="AF6" i="17"/>
  <c r="M23" i="15"/>
  <c r="AG9" i="30"/>
  <c r="AG13" i="30" s="1"/>
  <c r="AH7" i="13"/>
  <c r="AH9" i="13" s="1"/>
  <c r="E29" i="26"/>
  <c r="E18" i="21"/>
  <c r="G14" i="21"/>
  <c r="F269" i="3" s="1"/>
  <c r="H13" i="26"/>
  <c r="H15" i="26" s="1"/>
  <c r="H10" i="21"/>
  <c r="D7" i="38"/>
  <c r="E22" i="35"/>
  <c r="AF22" i="35"/>
  <c r="E19" i="35"/>
  <c r="AD17" i="35"/>
  <c r="AD25" i="35"/>
  <c r="G6" i="43"/>
  <c r="AD7" i="43"/>
  <c r="AE15" i="43"/>
  <c r="K19" i="21"/>
  <c r="K14" i="21"/>
  <c r="J269" i="3" s="1"/>
  <c r="J7" i="16"/>
  <c r="J9" i="16" s="1"/>
  <c r="J10" i="16"/>
  <c r="AD23" i="18"/>
  <c r="H6" i="17"/>
  <c r="H11" i="17"/>
  <c r="H13" i="17" s="1"/>
  <c r="AG6" i="35"/>
  <c r="AJ22" i="35"/>
  <c r="AG11" i="35"/>
  <c r="C11" i="43"/>
  <c r="C13" i="43" s="1"/>
  <c r="C10" i="43"/>
  <c r="G11" i="16"/>
  <c r="D29" i="26"/>
  <c r="AG21" i="17"/>
  <c r="AF93" i="3" s="1"/>
  <c r="J6" i="17"/>
  <c r="AJ6" i="16"/>
  <c r="D6" i="32"/>
  <c r="E13" i="26"/>
  <c r="E15" i="26" s="1"/>
  <c r="E17" i="26"/>
  <c r="D292" i="3" s="1"/>
  <c r="I19" i="21"/>
  <c r="E7" i="35"/>
  <c r="E10" i="35"/>
  <c r="AH22" i="35"/>
  <c r="AJ10" i="35"/>
  <c r="AJ6" i="35"/>
  <c r="AJ7" i="35"/>
  <c r="AJ9" i="35" s="1"/>
  <c r="AI18" i="35"/>
  <c r="D7" i="43"/>
  <c r="AE6" i="43"/>
  <c r="AD15" i="43"/>
  <c r="AF15" i="43"/>
  <c r="AH15" i="43"/>
  <c r="AG439" i="3" s="1"/>
  <c r="K10" i="21"/>
  <c r="K17" i="21"/>
  <c r="K28" i="21"/>
  <c r="K13" i="15"/>
  <c r="E7" i="49"/>
  <c r="AF6" i="12"/>
  <c r="AF8" i="12" s="1"/>
  <c r="AH6" i="12"/>
  <c r="AM6" i="7"/>
  <c r="AD6" i="17"/>
  <c r="G8" i="32"/>
  <c r="AH6" i="32"/>
  <c r="K6" i="12"/>
  <c r="K8" i="12" s="1"/>
  <c r="AH13" i="12"/>
  <c r="AH22" i="12" s="1"/>
  <c r="AJ12" i="12"/>
  <c r="K9" i="32"/>
  <c r="K8" i="32"/>
  <c r="G27" i="22"/>
  <c r="G31" i="22" s="1"/>
  <c r="C28" i="21"/>
  <c r="C27" i="21"/>
  <c r="B267" i="3" s="1"/>
  <c r="D32" i="26"/>
  <c r="D34" i="26" s="1"/>
  <c r="E32" i="26"/>
  <c r="E34" i="26" s="1"/>
  <c r="H27" i="21"/>
  <c r="G267" i="3" s="1"/>
  <c r="D20" i="22"/>
  <c r="D21" i="38"/>
  <c r="D23" i="38" s="1"/>
  <c r="G21" i="38"/>
  <c r="G23" i="38" s="1"/>
  <c r="H28" i="22"/>
  <c r="H6" i="38"/>
  <c r="H6" i="22"/>
  <c r="I8" i="38"/>
  <c r="I10" i="22"/>
  <c r="D7" i="39"/>
  <c r="D9" i="39" s="1"/>
  <c r="H7" i="39"/>
  <c r="H9" i="39" s="1"/>
  <c r="D7" i="35"/>
  <c r="AD22" i="35"/>
  <c r="D6" i="16"/>
  <c r="C6" i="15"/>
  <c r="C8" i="15" s="1"/>
  <c r="G12" i="15"/>
  <c r="H12" i="15"/>
  <c r="I12" i="15"/>
  <c r="E11" i="39"/>
  <c r="E22" i="39" s="1"/>
  <c r="H26" i="39"/>
  <c r="G342" i="3" s="1"/>
  <c r="I26" i="39"/>
  <c r="H342" i="3" s="1"/>
  <c r="D11" i="37"/>
  <c r="D16" i="37" s="1"/>
  <c r="E6" i="37"/>
  <c r="E6" i="21"/>
  <c r="E6" i="22"/>
  <c r="H11" i="37"/>
  <c r="E27" i="22"/>
  <c r="E31" i="22" s="1"/>
  <c r="E22" i="21"/>
  <c r="AG6" i="43"/>
  <c r="AG15" i="43"/>
  <c r="H11" i="16"/>
  <c r="H21" i="16" s="1"/>
  <c r="G13" i="15"/>
  <c r="J10" i="21"/>
  <c r="K18" i="21"/>
  <c r="J11" i="43"/>
  <c r="J13" i="43" s="1"/>
  <c r="AG23" i="18"/>
  <c r="AL11" i="17"/>
  <c r="AL13" i="17" s="1"/>
  <c r="AL14" i="17"/>
  <c r="AL18" i="17" s="1"/>
  <c r="AL6" i="17"/>
  <c r="AL12" i="17"/>
  <c r="AE19" i="21"/>
  <c r="AE6" i="22"/>
  <c r="AE14" i="22"/>
  <c r="AD257" i="3" s="1"/>
  <c r="AE10" i="22"/>
  <c r="AE21" i="38"/>
  <c r="AE23" i="38" s="1"/>
  <c r="AE27" i="22"/>
  <c r="AE31" i="22" s="1"/>
  <c r="AG12" i="15"/>
  <c r="AK32" i="26"/>
  <c r="AK34" i="26" s="1"/>
  <c r="L6" i="43"/>
  <c r="L32" i="20"/>
  <c r="L6" i="30"/>
  <c r="M34" i="1"/>
  <c r="C12" i="21"/>
  <c r="B268" i="3" s="1"/>
  <c r="G13" i="26"/>
  <c r="G15" i="26" s="1"/>
  <c r="G7" i="21"/>
  <c r="G22" i="21"/>
  <c r="D6" i="35"/>
  <c r="I22" i="35"/>
  <c r="AD6" i="43"/>
  <c r="AI7" i="43"/>
  <c r="J6" i="26"/>
  <c r="J32" i="26"/>
  <c r="J34" i="26" s="1"/>
  <c r="K10" i="26"/>
  <c r="K12" i="26" s="1"/>
  <c r="J6" i="39"/>
  <c r="J26" i="39"/>
  <c r="I342" i="3" s="1"/>
  <c r="K7" i="39"/>
  <c r="AK7" i="43"/>
  <c r="AL7" i="43"/>
  <c r="AL9" i="43" s="1"/>
  <c r="AI12" i="17"/>
  <c r="C8" i="18"/>
  <c r="C7" i="17"/>
  <c r="C11" i="18"/>
  <c r="AF37" i="22"/>
  <c r="AF6" i="22"/>
  <c r="AL7" i="21"/>
  <c r="AL10" i="22"/>
  <c r="AL26" i="39"/>
  <c r="AL29" i="22"/>
  <c r="AL23" i="21"/>
  <c r="AL36" i="22"/>
  <c r="AL9" i="38"/>
  <c r="AL19" i="38" s="1"/>
  <c r="AL11" i="22"/>
  <c r="AI27" i="1"/>
  <c r="C7" i="9"/>
  <c r="C7" i="21"/>
  <c r="D22" i="21"/>
  <c r="C270" i="3" s="1"/>
  <c r="I6" i="21"/>
  <c r="D6" i="38"/>
  <c r="D6" i="21"/>
  <c r="E8" i="38"/>
  <c r="E10" i="22"/>
  <c r="H22" i="21"/>
  <c r="H8" i="38"/>
  <c r="I6" i="39"/>
  <c r="I6" i="22"/>
  <c r="C22" i="35"/>
  <c r="AF7" i="35"/>
  <c r="AF9" i="35" s="1"/>
  <c r="AE16" i="35"/>
  <c r="AG18" i="35"/>
  <c r="C6" i="16"/>
  <c r="H7" i="16"/>
  <c r="H9" i="16" s="1"/>
  <c r="C23" i="15"/>
  <c r="E6" i="15"/>
  <c r="E8" i="15" s="1"/>
  <c r="H6" i="15"/>
  <c r="H8" i="15" s="1"/>
  <c r="I9" i="15"/>
  <c r="I11" i="15" s="1"/>
  <c r="G11" i="39"/>
  <c r="G22" i="39" s="1"/>
  <c r="D10" i="37"/>
  <c r="E11" i="37"/>
  <c r="E16" i="37" s="1"/>
  <c r="H7" i="37"/>
  <c r="H9" i="37" s="1"/>
  <c r="D6" i="43"/>
  <c r="E11" i="43"/>
  <c r="E13" i="43" s="1"/>
  <c r="G11" i="43"/>
  <c r="H6" i="43"/>
  <c r="H7" i="43"/>
  <c r="H9" i="43" s="1"/>
  <c r="AG7" i="43"/>
  <c r="AG9" i="43" s="1"/>
  <c r="AI6" i="43"/>
  <c r="AK6" i="22"/>
  <c r="J13" i="21"/>
  <c r="K13" i="26"/>
  <c r="K15" i="26" s="1"/>
  <c r="AK10" i="35"/>
  <c r="AK22" i="35"/>
  <c r="K11" i="35"/>
  <c r="AE11" i="17"/>
  <c r="AE13" i="17" s="1"/>
  <c r="AE14" i="17"/>
  <c r="AE21" i="17"/>
  <c r="AD93" i="3" s="1"/>
  <c r="AF11" i="17"/>
  <c r="AF13" i="17" s="1"/>
  <c r="AJ8" i="18"/>
  <c r="AJ14" i="17"/>
  <c r="AK14" i="17"/>
  <c r="AK19" i="18"/>
  <c r="J15" i="18"/>
  <c r="AI7" i="16"/>
  <c r="AI9" i="16" s="1"/>
  <c r="J27" i="1"/>
  <c r="AI10" i="7"/>
  <c r="J6" i="9"/>
  <c r="AD8" i="9"/>
  <c r="AD10" i="9" s="1"/>
  <c r="AE9" i="30"/>
  <c r="AE13" i="30" s="1"/>
  <c r="H7" i="21"/>
  <c r="I7" i="35"/>
  <c r="I9" i="35" s="1"/>
  <c r="I17" i="35"/>
  <c r="AI19" i="35"/>
  <c r="AD11" i="43"/>
  <c r="AD13" i="43" s="1"/>
  <c r="AD10" i="43"/>
  <c r="AH11" i="43"/>
  <c r="K16" i="21"/>
  <c r="K5" i="21"/>
  <c r="J23" i="21"/>
  <c r="J17" i="21"/>
  <c r="J18" i="22"/>
  <c r="I246" i="3" s="1"/>
  <c r="J35" i="22"/>
  <c r="I244" i="3" s="1"/>
  <c r="J6" i="38"/>
  <c r="J6" i="21"/>
  <c r="J6" i="22"/>
  <c r="J21" i="38"/>
  <c r="J23" i="38" s="1"/>
  <c r="K8" i="21"/>
  <c r="J271" i="3" s="1"/>
  <c r="K8" i="22"/>
  <c r="J247" i="3" s="1"/>
  <c r="K10" i="22"/>
  <c r="K7" i="38"/>
  <c r="K7" i="22"/>
  <c r="K9" i="22" s="1"/>
  <c r="J24" i="21"/>
  <c r="J30" i="22"/>
  <c r="J11" i="39"/>
  <c r="J22" i="39" s="1"/>
  <c r="J27" i="21"/>
  <c r="I267" i="3" s="1"/>
  <c r="J33" i="22"/>
  <c r="I242" i="3" s="1"/>
  <c r="K30" i="22"/>
  <c r="K24" i="21"/>
  <c r="K37" i="22"/>
  <c r="K24" i="22"/>
  <c r="K34" i="22"/>
  <c r="K6" i="39"/>
  <c r="K6" i="22"/>
  <c r="J19" i="21"/>
  <c r="J34" i="22"/>
  <c r="J7" i="37"/>
  <c r="J9" i="37" s="1"/>
  <c r="K38" i="22"/>
  <c r="K25" i="22"/>
  <c r="AL10" i="43"/>
  <c r="AH11" i="17"/>
  <c r="AH13" i="17" s="1"/>
  <c r="AH21" i="17"/>
  <c r="AG93" i="3" s="1"/>
  <c r="AL6" i="12"/>
  <c r="AM8" i="22"/>
  <c r="AL259" i="3" s="1"/>
  <c r="I7" i="38"/>
  <c r="D10" i="39"/>
  <c r="E6" i="39"/>
  <c r="G6" i="39"/>
  <c r="H10" i="35"/>
  <c r="AD10" i="35"/>
  <c r="AF6" i="35"/>
  <c r="AH7" i="35"/>
  <c r="AH9" i="35" s="1"/>
  <c r="D10" i="16"/>
  <c r="C12" i="15"/>
  <c r="D12" i="15"/>
  <c r="E23" i="15"/>
  <c r="H9" i="15"/>
  <c r="G9" i="38"/>
  <c r="G19" i="38" s="1"/>
  <c r="D7" i="37"/>
  <c r="H10" i="37"/>
  <c r="I7" i="37"/>
  <c r="I9" i="37" s="1"/>
  <c r="C6" i="36"/>
  <c r="E9" i="36"/>
  <c r="H6" i="36"/>
  <c r="I6" i="43"/>
  <c r="I7" i="43"/>
  <c r="K8" i="38"/>
  <c r="K11" i="39"/>
  <c r="K22" i="39" s="1"/>
  <c r="J10" i="37"/>
  <c r="J7" i="35"/>
  <c r="K23" i="15"/>
  <c r="J11" i="16"/>
  <c r="J21" i="16" s="1"/>
  <c r="K36" i="26"/>
  <c r="J291" i="3" s="1"/>
  <c r="AL20" i="18"/>
  <c r="AD13" i="21"/>
  <c r="AH10" i="37"/>
  <c r="AH21" i="38"/>
  <c r="AH23" i="38" s="1"/>
  <c r="AI9" i="36"/>
  <c r="AI11" i="36" s="1"/>
  <c r="AI7" i="39"/>
  <c r="AI9" i="39" s="1"/>
  <c r="AJ13" i="21"/>
  <c r="AK6" i="39"/>
  <c r="AK26" i="39"/>
  <c r="AJ354" i="3" s="1"/>
  <c r="L8" i="32"/>
  <c r="AM8" i="32"/>
  <c r="AN9" i="31"/>
  <c r="N18" i="26"/>
  <c r="M293" i="3" s="1"/>
  <c r="N29" i="26"/>
  <c r="N7" i="13"/>
  <c r="N9" i="13" s="1"/>
  <c r="N15" i="21"/>
  <c r="N23" i="21"/>
  <c r="N8" i="21"/>
  <c r="M271" i="3" s="1"/>
  <c r="AO15" i="21"/>
  <c r="AO23" i="21"/>
  <c r="AO11" i="39"/>
  <c r="AO22" i="39" s="1"/>
  <c r="AO11" i="22"/>
  <c r="AO8" i="22"/>
  <c r="AN259" i="3" s="1"/>
  <c r="AO11" i="35"/>
  <c r="AO20" i="35" s="1"/>
  <c r="AO11" i="43"/>
  <c r="AO13" i="43" s="1"/>
  <c r="O36" i="26"/>
  <c r="N291" i="3" s="1"/>
  <c r="AP21" i="26"/>
  <c r="O37" i="26"/>
  <c r="O40" i="26"/>
  <c r="AP40" i="26"/>
  <c r="O24" i="21"/>
  <c r="AP27" i="21"/>
  <c r="AO279" i="3" s="1"/>
  <c r="AP28" i="21"/>
  <c r="AP15" i="21"/>
  <c r="O13" i="21"/>
  <c r="O16" i="21"/>
  <c r="O19" i="21"/>
  <c r="O8" i="38"/>
  <c r="O36" i="22"/>
  <c r="O23" i="21"/>
  <c r="O29" i="22"/>
  <c r="O20" i="22"/>
  <c r="O8" i="21"/>
  <c r="N271" i="3" s="1"/>
  <c r="O8" i="22"/>
  <c r="N247" i="3" s="1"/>
  <c r="O6" i="43"/>
  <c r="AP23" i="21"/>
  <c r="AP24" i="21"/>
  <c r="AP17" i="22"/>
  <c r="AP20" i="22"/>
  <c r="AP13" i="21"/>
  <c r="AP13" i="22"/>
  <c r="AP28" i="22"/>
  <c r="AP16" i="21"/>
  <c r="AP16" i="22"/>
  <c r="AP19" i="21"/>
  <c r="AP21" i="22"/>
  <c r="AP10" i="37"/>
  <c r="O13" i="18"/>
  <c r="O25" i="1"/>
  <c r="O12" i="17"/>
  <c r="O7" i="7"/>
  <c r="O9" i="7" s="1"/>
  <c r="O21" i="17"/>
  <c r="N81" i="3" s="1"/>
  <c r="O11" i="9"/>
  <c r="O13" i="9" s="1"/>
  <c r="O8" i="9"/>
  <c r="O10" i="9" s="1"/>
  <c r="O7" i="9"/>
  <c r="O9" i="17"/>
  <c r="O16" i="18"/>
  <c r="O6" i="31"/>
  <c r="O7" i="31"/>
  <c r="AP19" i="18"/>
  <c r="AP21" i="17"/>
  <c r="AO93" i="3" s="1"/>
  <c r="AP15" i="17"/>
  <c r="AO95" i="3" s="1"/>
  <c r="AP11" i="7"/>
  <c r="AP13" i="7" s="1"/>
  <c r="AP10" i="7"/>
  <c r="AP7" i="7"/>
  <c r="AP9" i="7" s="1"/>
  <c r="AP9" i="17"/>
  <c r="AP16" i="18"/>
  <c r="AP27" i="1"/>
  <c r="AP17" i="17"/>
  <c r="AP14" i="18"/>
  <c r="AP15" i="18"/>
  <c r="AP8" i="9"/>
  <c r="AP10" i="9" s="1"/>
  <c r="AP6" i="9"/>
  <c r="AP7" i="9"/>
  <c r="AP8" i="18"/>
  <c r="AP10" i="17"/>
  <c r="AP9" i="31"/>
  <c r="AP6" i="32"/>
  <c r="AP7" i="32"/>
  <c r="O7" i="30"/>
  <c r="AP10" i="13"/>
  <c r="AP12" i="13" s="1"/>
  <c r="AP14" i="20"/>
  <c r="O9" i="12"/>
  <c r="O22" i="20"/>
  <c r="AP13" i="12"/>
  <c r="AP22" i="12" s="1"/>
  <c r="AP6" i="12"/>
  <c r="C6" i="38"/>
  <c r="G6" i="38"/>
  <c r="I21" i="38"/>
  <c r="I23" i="38" s="1"/>
  <c r="G7" i="35"/>
  <c r="G9" i="35" s="1"/>
  <c r="H22" i="35"/>
  <c r="AF10" i="35"/>
  <c r="AG7" i="35"/>
  <c r="AH6" i="35"/>
  <c r="AI6" i="35"/>
  <c r="AI7" i="35"/>
  <c r="AI9" i="35" s="1"/>
  <c r="G11" i="35"/>
  <c r="G6" i="15"/>
  <c r="G8" i="15" s="1"/>
  <c r="I6" i="15"/>
  <c r="I8" i="15" s="1"/>
  <c r="C9" i="38"/>
  <c r="C19" i="38" s="1"/>
  <c r="H9" i="38"/>
  <c r="H19" i="38" s="1"/>
  <c r="E7" i="37"/>
  <c r="E9" i="37" s="1"/>
  <c r="G10" i="37"/>
  <c r="G9" i="36"/>
  <c r="G11" i="36" s="1"/>
  <c r="H9" i="36"/>
  <c r="H11" i="36" s="1"/>
  <c r="E7" i="43"/>
  <c r="AE7" i="43"/>
  <c r="AE9" i="43" s="1"/>
  <c r="AJ6" i="43"/>
  <c r="AJ7" i="43"/>
  <c r="D15" i="43"/>
  <c r="C430" i="3" s="1"/>
  <c r="K32" i="26"/>
  <c r="K34" i="26" s="1"/>
  <c r="K9" i="38"/>
  <c r="K19" i="38" s="1"/>
  <c r="J10" i="39"/>
  <c r="K8" i="36"/>
  <c r="AL10" i="35"/>
  <c r="AL11" i="35"/>
  <c r="AL20" i="35" s="1"/>
  <c r="J22" i="35"/>
  <c r="K22" i="35"/>
  <c r="K11" i="43"/>
  <c r="AI19" i="18"/>
  <c r="AL7" i="18"/>
  <c r="AL9" i="18" s="1"/>
  <c r="J19" i="18"/>
  <c r="E19" i="18"/>
  <c r="AD6" i="26"/>
  <c r="AJ7" i="16"/>
  <c r="AJ9" i="16" s="1"/>
  <c r="L7" i="36"/>
  <c r="L21" i="22"/>
  <c r="L19" i="21"/>
  <c r="L7" i="32"/>
  <c r="AM6" i="35"/>
  <c r="G6" i="22"/>
  <c r="C8" i="38"/>
  <c r="C21" i="38"/>
  <c r="C23" i="38" s="1"/>
  <c r="E6" i="38"/>
  <c r="C7" i="39"/>
  <c r="I10" i="39"/>
  <c r="AE6" i="35"/>
  <c r="AE11" i="35"/>
  <c r="D23" i="15"/>
  <c r="G23" i="15"/>
  <c r="C11" i="39"/>
  <c r="H11" i="39"/>
  <c r="C11" i="37"/>
  <c r="G7" i="37"/>
  <c r="G9" i="37" s="1"/>
  <c r="G8" i="36"/>
  <c r="H8" i="36"/>
  <c r="I9" i="36"/>
  <c r="I11" i="36" s="1"/>
  <c r="G10" i="43"/>
  <c r="H10" i="43"/>
  <c r="AE10" i="43"/>
  <c r="AG10" i="43"/>
  <c r="AH6" i="43"/>
  <c r="C11" i="16"/>
  <c r="C21" i="16" s="1"/>
  <c r="C13" i="15"/>
  <c r="H13" i="15"/>
  <c r="J9" i="38"/>
  <c r="J19" i="38" s="1"/>
  <c r="K6" i="38"/>
  <c r="J7" i="39"/>
  <c r="J9" i="39" s="1"/>
  <c r="J6" i="36"/>
  <c r="K7" i="36"/>
  <c r="AK6" i="35"/>
  <c r="J10" i="43"/>
  <c r="J13" i="15"/>
  <c r="J23" i="15"/>
  <c r="K9" i="15"/>
  <c r="K12" i="15"/>
  <c r="AG15" i="18"/>
  <c r="D11" i="18"/>
  <c r="D17" i="18" s="1"/>
  <c r="G16" i="18"/>
  <c r="G15" i="18"/>
  <c r="H19" i="18"/>
  <c r="AE24" i="21"/>
  <c r="AJ17" i="21"/>
  <c r="L6" i="15"/>
  <c r="L8" i="15" s="1"/>
  <c r="L28" i="26"/>
  <c r="L28" i="21"/>
  <c r="AM9" i="15"/>
  <c r="AO7" i="26"/>
  <c r="G8" i="38"/>
  <c r="H21" i="38"/>
  <c r="C6" i="39"/>
  <c r="D6" i="39"/>
  <c r="E10" i="39"/>
  <c r="H6" i="39"/>
  <c r="I7" i="39"/>
  <c r="I9" i="39" s="1"/>
  <c r="C6" i="35"/>
  <c r="C7" i="35"/>
  <c r="G6" i="35"/>
  <c r="H6" i="35"/>
  <c r="H7" i="35"/>
  <c r="H9" i="35" s="1"/>
  <c r="AH10" i="35"/>
  <c r="D11" i="35"/>
  <c r="D9" i="15"/>
  <c r="D11" i="15" s="1"/>
  <c r="E9" i="15"/>
  <c r="E11" i="15" s="1"/>
  <c r="D9" i="38"/>
  <c r="D19" i="38" s="1"/>
  <c r="I9" i="38"/>
  <c r="I19" i="38" s="1"/>
  <c r="D26" i="39"/>
  <c r="C10" i="37"/>
  <c r="I6" i="37"/>
  <c r="D9" i="36"/>
  <c r="D11" i="36" s="1"/>
  <c r="E8" i="36"/>
  <c r="H7" i="36"/>
  <c r="I8" i="36"/>
  <c r="C7" i="43"/>
  <c r="C9" i="43" s="1"/>
  <c r="E6" i="43"/>
  <c r="I11" i="43"/>
  <c r="I13" i="43" s="1"/>
  <c r="AE11" i="43"/>
  <c r="AE13" i="43" s="1"/>
  <c r="AF7" i="43"/>
  <c r="AF9" i="43" s="1"/>
  <c r="AG11" i="43"/>
  <c r="D11" i="16"/>
  <c r="D21" i="16" s="1"/>
  <c r="J25" i="22"/>
  <c r="J8" i="38"/>
  <c r="K26" i="39"/>
  <c r="J342" i="3" s="1"/>
  <c r="K10" i="37"/>
  <c r="K9" i="36"/>
  <c r="K11" i="36" s="1"/>
  <c r="J11" i="35"/>
  <c r="K6" i="35"/>
  <c r="K10" i="43"/>
  <c r="AL6" i="43"/>
  <c r="K6" i="15"/>
  <c r="K8" i="15" s="1"/>
  <c r="AD6" i="18"/>
  <c r="AE20" i="18"/>
  <c r="AH19" i="18"/>
  <c r="AL19" i="18"/>
  <c r="G6" i="18"/>
  <c r="AE7" i="21"/>
  <c r="AE9" i="21" s="1"/>
  <c r="AG7" i="39"/>
  <c r="AG21" i="38"/>
  <c r="AG23" i="38" s="1"/>
  <c r="AH18" i="21"/>
  <c r="AL12" i="15"/>
  <c r="L13" i="26"/>
  <c r="L15" i="26" s="1"/>
  <c r="L10" i="21"/>
  <c r="L9" i="32"/>
  <c r="L7" i="17"/>
  <c r="AM10" i="35"/>
  <c r="AM7" i="21"/>
  <c r="AM11" i="37"/>
  <c r="AM16" i="37" s="1"/>
  <c r="AM30" i="22"/>
  <c r="M11" i="9"/>
  <c r="M13" i="9" s="1"/>
  <c r="M11" i="7"/>
  <c r="M13" i="7" s="1"/>
  <c r="C29" i="22"/>
  <c r="E7" i="22"/>
  <c r="E9" i="22" s="1"/>
  <c r="C6" i="26"/>
  <c r="D13" i="26"/>
  <c r="D15" i="26" s="1"/>
  <c r="D8" i="38"/>
  <c r="E7" i="38"/>
  <c r="G7" i="38"/>
  <c r="I6" i="38"/>
  <c r="AE10" i="35"/>
  <c r="E12" i="15"/>
  <c r="G9" i="15"/>
  <c r="G11" i="15" s="1"/>
  <c r="D11" i="39"/>
  <c r="I11" i="39"/>
  <c r="I22" i="39" s="1"/>
  <c r="C26" i="39"/>
  <c r="B342" i="3" s="1"/>
  <c r="E10" i="37"/>
  <c r="D7" i="36"/>
  <c r="G6" i="36"/>
  <c r="I7" i="36"/>
  <c r="C6" i="43"/>
  <c r="AH10" i="43"/>
  <c r="AI11" i="43"/>
  <c r="AI13" i="43" s="1"/>
  <c r="AI10" i="43"/>
  <c r="C15" i="43"/>
  <c r="E11" i="16"/>
  <c r="E21" i="16" s="1"/>
  <c r="D13" i="15"/>
  <c r="I13" i="15"/>
  <c r="J10" i="22"/>
  <c r="AK7" i="35"/>
  <c r="AK9" i="35" s="1"/>
  <c r="J6" i="35"/>
  <c r="AK15" i="43"/>
  <c r="AE23" i="18"/>
  <c r="AF8" i="18"/>
  <c r="AG16" i="18"/>
  <c r="AI23" i="18"/>
  <c r="C7" i="18"/>
  <c r="C20" i="18"/>
  <c r="E18" i="18"/>
  <c r="E21" i="18" s="1"/>
  <c r="AI9" i="15"/>
  <c r="AI11" i="15" s="1"/>
  <c r="L12" i="22"/>
  <c r="K243" i="3" s="1"/>
  <c r="L12" i="21"/>
  <c r="K268" i="3" s="1"/>
  <c r="L13" i="12"/>
  <c r="L22" i="12" s="1"/>
  <c r="AM6" i="12"/>
  <c r="AM8" i="12" s="1"/>
  <c r="C9" i="49"/>
  <c r="C12" i="49" s="1"/>
  <c r="AH24" i="26"/>
  <c r="AG308" i="3" s="1"/>
  <c r="AM9" i="49"/>
  <c r="AM12" i="49" s="1"/>
  <c r="M13" i="20"/>
  <c r="M16" i="20" s="1"/>
  <c r="AN23" i="18"/>
  <c r="AN21" i="17"/>
  <c r="AM93" i="3" s="1"/>
  <c r="G10" i="22"/>
  <c r="H7" i="22"/>
  <c r="H9" i="22" s="1"/>
  <c r="H10" i="39"/>
  <c r="C10" i="35"/>
  <c r="E6" i="35"/>
  <c r="G10" i="35"/>
  <c r="I10" i="35"/>
  <c r="AD6" i="35"/>
  <c r="AG10" i="35"/>
  <c r="AG22" i="35"/>
  <c r="AI10" i="35"/>
  <c r="I11" i="16"/>
  <c r="I21" i="16" s="1"/>
  <c r="D6" i="15"/>
  <c r="D8" i="15" s="1"/>
  <c r="H23" i="15"/>
  <c r="I23" i="15"/>
  <c r="E9" i="38"/>
  <c r="E19" i="38" s="1"/>
  <c r="I11" i="37"/>
  <c r="I16" i="37" s="1"/>
  <c r="C9" i="36"/>
  <c r="C11" i="36" s="1"/>
  <c r="D8" i="36"/>
  <c r="E6" i="36"/>
  <c r="AF6" i="43"/>
  <c r="AL6" i="35"/>
  <c r="K7" i="35"/>
  <c r="AE10" i="18"/>
  <c r="AH23" i="18"/>
  <c r="AI8" i="18"/>
  <c r="AI15" i="18"/>
  <c r="AI20" i="18"/>
  <c r="AJ7" i="18"/>
  <c r="AJ20" i="18"/>
  <c r="AK23" i="18"/>
  <c r="K7" i="18"/>
  <c r="K9" i="18" s="1"/>
  <c r="AE14" i="21"/>
  <c r="AD281" i="3" s="1"/>
  <c r="AJ10" i="39"/>
  <c r="AJ10" i="21"/>
  <c r="AJ6" i="38"/>
  <c r="L24" i="22"/>
  <c r="L9" i="12"/>
  <c r="AM8" i="9"/>
  <c r="AM10" i="18"/>
  <c r="AM11" i="9"/>
  <c r="AM13" i="9" s="1"/>
  <c r="M17" i="21"/>
  <c r="M18" i="22"/>
  <c r="L246" i="3" s="1"/>
  <c r="AN10" i="18"/>
  <c r="AN10" i="7"/>
  <c r="AE9" i="36"/>
  <c r="AE11" i="36" s="1"/>
  <c r="AE6" i="37"/>
  <c r="AE23" i="21"/>
  <c r="AE11" i="39"/>
  <c r="AE22" i="39" s="1"/>
  <c r="AE6" i="38"/>
  <c r="AF9" i="15"/>
  <c r="AF11" i="15" s="1"/>
  <c r="AG7" i="49"/>
  <c r="AG6" i="15"/>
  <c r="AG8" i="15" s="1"/>
  <c r="AH7" i="36"/>
  <c r="AH11" i="37"/>
  <c r="AH16" i="37" s="1"/>
  <c r="AI19" i="21"/>
  <c r="AI23" i="21"/>
  <c r="AI13" i="21"/>
  <c r="AJ23" i="15"/>
  <c r="AJ23" i="21"/>
  <c r="AL7" i="36"/>
  <c r="AL7" i="39"/>
  <c r="AL9" i="39" s="1"/>
  <c r="AL28" i="21"/>
  <c r="L22" i="21"/>
  <c r="L27" i="21"/>
  <c r="K267" i="3" s="1"/>
  <c r="L6" i="37"/>
  <c r="L8" i="22"/>
  <c r="K247" i="3" s="1"/>
  <c r="L20" i="22"/>
  <c r="L27" i="22"/>
  <c r="L28" i="22"/>
  <c r="L6" i="7"/>
  <c r="L23" i="18"/>
  <c r="AM15" i="18"/>
  <c r="AM27" i="21"/>
  <c r="AL279" i="3" s="1"/>
  <c r="AM8" i="38"/>
  <c r="AM10" i="22"/>
  <c r="AM9" i="36"/>
  <c r="AM11" i="36" s="1"/>
  <c r="AM13" i="22"/>
  <c r="AM9" i="32"/>
  <c r="AM12" i="32" s="1"/>
  <c r="AL15" i="21"/>
  <c r="M8" i="21"/>
  <c r="L271" i="3" s="1"/>
  <c r="M8" i="22"/>
  <c r="L247" i="3" s="1"/>
  <c r="AO7" i="22"/>
  <c r="F11" i="9"/>
  <c r="F13" i="9" s="1"/>
  <c r="F8" i="9"/>
  <c r="F10" i="9" s="1"/>
  <c r="N27" i="1"/>
  <c r="N20" i="18"/>
  <c r="N7" i="9"/>
  <c r="N8" i="9"/>
  <c r="N10" i="9" s="1"/>
  <c r="AN6" i="22"/>
  <c r="AN6" i="12"/>
  <c r="AN8" i="12" s="1"/>
  <c r="F6" i="49"/>
  <c r="F7" i="43"/>
  <c r="F9" i="43" s="1"/>
  <c r="F6" i="9"/>
  <c r="N6" i="31"/>
  <c r="N11" i="7"/>
  <c r="N13" i="7" s="1"/>
  <c r="J20" i="18"/>
  <c r="AD7" i="21"/>
  <c r="AD16" i="21"/>
  <c r="AD9" i="38"/>
  <c r="AD19" i="38" s="1"/>
  <c r="AE28" i="21"/>
  <c r="AF40" i="26"/>
  <c r="AF13" i="15"/>
  <c r="AG13" i="15"/>
  <c r="AG10" i="21"/>
  <c r="AG6" i="36"/>
  <c r="AG6" i="39"/>
  <c r="AH7" i="37"/>
  <c r="AH9" i="37" s="1"/>
  <c r="AH11" i="39"/>
  <c r="AH22" i="39" s="1"/>
  <c r="L7" i="43"/>
  <c r="L9" i="43" s="1"/>
  <c r="L13" i="15"/>
  <c r="L6" i="38"/>
  <c r="L6" i="22"/>
  <c r="L7" i="37"/>
  <c r="L9" i="37" s="1"/>
  <c r="L13" i="22"/>
  <c r="L14" i="22"/>
  <c r="K245" i="3" s="1"/>
  <c r="L6" i="12"/>
  <c r="L8" i="12" s="1"/>
  <c r="L11" i="17"/>
  <c r="L13" i="17" s="1"/>
  <c r="L8" i="9"/>
  <c r="L11" i="9"/>
  <c r="L13" i="9" s="1"/>
  <c r="L11" i="7"/>
  <c r="L13" i="7" s="1"/>
  <c r="L20" i="18"/>
  <c r="AM6" i="16"/>
  <c r="AM13" i="26"/>
  <c r="AM15" i="26" s="1"/>
  <c r="AM28" i="21"/>
  <c r="AM38" i="22"/>
  <c r="AM9" i="30"/>
  <c r="AM13" i="30" s="1"/>
  <c r="AM12" i="12"/>
  <c r="H15" i="21"/>
  <c r="AE15" i="21"/>
  <c r="AN7" i="31"/>
  <c r="AN8" i="31"/>
  <c r="M15" i="35"/>
  <c r="M6" i="12"/>
  <c r="M8" i="12" s="1"/>
  <c r="M8" i="9"/>
  <c r="M6" i="7"/>
  <c r="O22" i="35"/>
  <c r="AP32" i="26"/>
  <c r="AP34" i="26" s="1"/>
  <c r="AP26" i="26"/>
  <c r="AN28" i="21"/>
  <c r="AN9" i="38"/>
  <c r="AN19" i="38" s="1"/>
  <c r="F23" i="15"/>
  <c r="F15" i="43"/>
  <c r="E430" i="3" s="1"/>
  <c r="K11" i="18"/>
  <c r="AD12" i="15"/>
  <c r="AD18" i="21"/>
  <c r="AD11" i="39"/>
  <c r="AD22" i="39" s="1"/>
  <c r="AF11" i="16"/>
  <c r="AF21" i="16" s="1"/>
  <c r="AF12" i="15"/>
  <c r="AF9" i="36"/>
  <c r="AF11" i="36" s="1"/>
  <c r="AF11" i="37"/>
  <c r="AF16" i="37" s="1"/>
  <c r="AF11" i="39"/>
  <c r="AF22" i="39" s="1"/>
  <c r="AF9" i="38"/>
  <c r="AF19" i="38" s="1"/>
  <c r="AG32" i="26"/>
  <c r="AG34" i="26" s="1"/>
  <c r="AG11" i="16"/>
  <c r="AG21" i="16" s="1"/>
  <c r="AG23" i="21"/>
  <c r="AG14" i="21"/>
  <c r="AF281" i="3" s="1"/>
  <c r="AG11" i="37"/>
  <c r="AG16" i="37" s="1"/>
  <c r="AG9" i="38"/>
  <c r="AJ16" i="21"/>
  <c r="AK10" i="16"/>
  <c r="AK19" i="21"/>
  <c r="L11" i="43"/>
  <c r="L6" i="35"/>
  <c r="L38" i="22"/>
  <c r="L12" i="18"/>
  <c r="L19" i="18"/>
  <c r="AM10" i="43"/>
  <c r="AM6" i="38"/>
  <c r="AM20" i="22"/>
  <c r="AM7" i="9"/>
  <c r="AM11" i="7"/>
  <c r="AM13" i="7" s="1"/>
  <c r="AM13" i="20"/>
  <c r="AM16" i="20" s="1"/>
  <c r="AH9" i="49"/>
  <c r="AH12" i="49" s="1"/>
  <c r="AM22" i="26"/>
  <c r="M6" i="35"/>
  <c r="M37" i="22"/>
  <c r="M6" i="9"/>
  <c r="O7" i="43"/>
  <c r="O9" i="43" s="1"/>
  <c r="O9" i="32"/>
  <c r="AN10" i="43"/>
  <c r="AN12" i="12"/>
  <c r="AN9" i="12"/>
  <c r="I8" i="18"/>
  <c r="AD11" i="37"/>
  <c r="AD16" i="37" s="1"/>
  <c r="AD6" i="38"/>
  <c r="AE12" i="15"/>
  <c r="AF7" i="36"/>
  <c r="AF7" i="37"/>
  <c r="AF9" i="37" s="1"/>
  <c r="AF7" i="39"/>
  <c r="AF9" i="39" s="1"/>
  <c r="AF7" i="38"/>
  <c r="AG6" i="26"/>
  <c r="AI6" i="15"/>
  <c r="AI8" i="15" s="1"/>
  <c r="AJ18" i="21"/>
  <c r="AJ6" i="36"/>
  <c r="AJ11" i="39"/>
  <c r="AJ22" i="39" s="1"/>
  <c r="AJ21" i="38"/>
  <c r="AJ23" i="38" s="1"/>
  <c r="AK8" i="36"/>
  <c r="AL32" i="26"/>
  <c r="AL34" i="26" s="1"/>
  <c r="L10" i="43"/>
  <c r="L11" i="35"/>
  <c r="L32" i="26"/>
  <c r="L34" i="26" s="1"/>
  <c r="L9" i="30"/>
  <c r="L13" i="30" s="1"/>
  <c r="AM8" i="18"/>
  <c r="AM6" i="15"/>
  <c r="AM8" i="15" s="1"/>
  <c r="AM10" i="21"/>
  <c r="AM24" i="22"/>
  <c r="AM6" i="9"/>
  <c r="AM6" i="17"/>
  <c r="AM14" i="17"/>
  <c r="AM18" i="17" s="1"/>
  <c r="AD9" i="49"/>
  <c r="AD12" i="49" s="1"/>
  <c r="AF23" i="26"/>
  <c r="AE307" i="3" s="1"/>
  <c r="AG9" i="49"/>
  <c r="AG12" i="49" s="1"/>
  <c r="AJ9" i="49"/>
  <c r="AJ12" i="49" s="1"/>
  <c r="M30" i="22"/>
  <c r="M24" i="21"/>
  <c r="AN11" i="17"/>
  <c r="J7" i="38"/>
  <c r="J6" i="37"/>
  <c r="K7" i="37"/>
  <c r="K9" i="37" s="1"/>
  <c r="J9" i="36"/>
  <c r="J11" i="36" s="1"/>
  <c r="K6" i="36"/>
  <c r="K10" i="35"/>
  <c r="J6" i="43"/>
  <c r="J6" i="15"/>
  <c r="J8" i="15" s="1"/>
  <c r="J9" i="15"/>
  <c r="J11" i="15" s="1"/>
  <c r="K11" i="16"/>
  <c r="K21" i="16" s="1"/>
  <c r="K10" i="18"/>
  <c r="AD29" i="26"/>
  <c r="AE6" i="15"/>
  <c r="AE8" i="15" s="1"/>
  <c r="AF36" i="26"/>
  <c r="AE303" i="3" s="1"/>
  <c r="AF26" i="39"/>
  <c r="AF21" i="38"/>
  <c r="AF23" i="38" s="1"/>
  <c r="AG18" i="21"/>
  <c r="AH6" i="26"/>
  <c r="AH11" i="16"/>
  <c r="AH21" i="16" s="1"/>
  <c r="AI13" i="26"/>
  <c r="AI15" i="26" s="1"/>
  <c r="AI27" i="21"/>
  <c r="AH279" i="3" s="1"/>
  <c r="AI6" i="39"/>
  <c r="AI9" i="38"/>
  <c r="AI19" i="38" s="1"/>
  <c r="AJ9" i="36"/>
  <c r="AJ11" i="36" s="1"/>
  <c r="AJ7" i="39"/>
  <c r="AJ9" i="39" s="1"/>
  <c r="AK6" i="26"/>
  <c r="AK9" i="26" s="1"/>
  <c r="AK11" i="16"/>
  <c r="AK21" i="16" s="1"/>
  <c r="AK14" i="21"/>
  <c r="AJ281" i="3" s="1"/>
  <c r="AK10" i="37"/>
  <c r="AK18" i="21"/>
  <c r="AL7" i="16"/>
  <c r="AL9" i="16" s="1"/>
  <c r="AL6" i="38"/>
  <c r="L7" i="35"/>
  <c r="L9" i="35" s="1"/>
  <c r="L10" i="39"/>
  <c r="L9" i="36"/>
  <c r="L11" i="36" s="1"/>
  <c r="L11" i="21"/>
  <c r="L20" i="21" s="1"/>
  <c r="L33" i="22"/>
  <c r="K242" i="3" s="1"/>
  <c r="AM17" i="22"/>
  <c r="AM28" i="22"/>
  <c r="AM12" i="17"/>
  <c r="AM10" i="7"/>
  <c r="AI15" i="35"/>
  <c r="E15" i="21"/>
  <c r="M25" i="1"/>
  <c r="M8" i="36"/>
  <c r="M20" i="22"/>
  <c r="M7" i="32"/>
  <c r="AN29" i="26"/>
  <c r="AO41" i="26"/>
  <c r="F18" i="21"/>
  <c r="N39" i="26"/>
  <c r="N6" i="16"/>
  <c r="N23" i="15"/>
  <c r="N23" i="18"/>
  <c r="N6" i="21"/>
  <c r="N35" i="22"/>
  <c r="M244" i="3" s="1"/>
  <c r="N28" i="21"/>
  <c r="N6" i="22"/>
  <c r="N10" i="39"/>
  <c r="N10" i="22"/>
  <c r="N7" i="39"/>
  <c r="N7" i="36"/>
  <c r="N6" i="43"/>
  <c r="N10" i="43"/>
  <c r="AO28" i="21"/>
  <c r="AO35" i="22"/>
  <c r="AN256" i="3" s="1"/>
  <c r="AO6" i="22"/>
  <c r="AO10" i="39"/>
  <c r="AO7" i="39"/>
  <c r="AO7" i="36"/>
  <c r="AO10" i="35"/>
  <c r="AO7" i="35"/>
  <c r="AO10" i="43"/>
  <c r="O9" i="49"/>
  <c r="O12" i="49" s="1"/>
  <c r="O26" i="26"/>
  <c r="AP22" i="26"/>
  <c r="AP36" i="26"/>
  <c r="AO303" i="3" s="1"/>
  <c r="AP19" i="26"/>
  <c r="AO306" i="3" s="1"/>
  <c r="AP24" i="26"/>
  <c r="AO308" i="3" s="1"/>
  <c r="O23" i="15"/>
  <c r="O39" i="26"/>
  <c r="O25" i="26"/>
  <c r="AP37" i="26"/>
  <c r="O27" i="21"/>
  <c r="N267" i="3" s="1"/>
  <c r="O28" i="21"/>
  <c r="AP31" i="50"/>
  <c r="AP8" i="21"/>
  <c r="AO283" i="3" s="1"/>
  <c r="O7" i="38"/>
  <c r="O7" i="21"/>
  <c r="O9" i="21" s="1"/>
  <c r="O7" i="22"/>
  <c r="O10" i="22"/>
  <c r="O24" i="22"/>
  <c r="O37" i="22"/>
  <c r="O11" i="39"/>
  <c r="O22" i="39" s="1"/>
  <c r="O12" i="22"/>
  <c r="N243" i="3" s="1"/>
  <c r="O14" i="22"/>
  <c r="N245" i="3" s="1"/>
  <c r="O14" i="21"/>
  <c r="N269" i="3" s="1"/>
  <c r="O18" i="21"/>
  <c r="O19" i="22"/>
  <c r="O33" i="22"/>
  <c r="N242" i="3" s="1"/>
  <c r="O6" i="37"/>
  <c r="O17" i="21"/>
  <c r="O18" i="22"/>
  <c r="N246" i="3" s="1"/>
  <c r="O7" i="35"/>
  <c r="O9" i="35" s="1"/>
  <c r="AP12" i="21"/>
  <c r="AO280" i="3" s="1"/>
  <c r="AP6" i="38"/>
  <c r="AP18" i="22"/>
  <c r="AO258" i="3" s="1"/>
  <c r="AP17" i="21"/>
  <c r="AP26" i="39"/>
  <c r="AP6" i="22"/>
  <c r="AP25" i="22"/>
  <c r="AP38" i="22"/>
  <c r="AP7" i="37"/>
  <c r="AP9" i="37" s="1"/>
  <c r="AP7" i="22"/>
  <c r="AP9" i="22" s="1"/>
  <c r="AP9" i="36"/>
  <c r="AP11" i="36" s="1"/>
  <c r="AP12" i="22"/>
  <c r="AO255" i="3" s="1"/>
  <c r="AP7" i="43"/>
  <c r="O10" i="18"/>
  <c r="O10" i="7"/>
  <c r="O6" i="7"/>
  <c r="O11" i="7"/>
  <c r="O13" i="7" s="1"/>
  <c r="O27" i="1"/>
  <c r="AP6" i="18"/>
  <c r="AP25" i="1"/>
  <c r="AP11" i="17"/>
  <c r="AP13" i="17" s="1"/>
  <c r="AP6" i="31"/>
  <c r="AP7" i="31"/>
  <c r="O23" i="18"/>
  <c r="O9" i="30"/>
  <c r="O13" i="30" s="1"/>
  <c r="O19" i="18"/>
  <c r="O20" i="18"/>
  <c r="O6" i="30"/>
  <c r="AP9" i="30"/>
  <c r="AP13" i="30" s="1"/>
  <c r="AP20" i="18"/>
  <c r="AP6" i="30"/>
  <c r="AP7" i="13"/>
  <c r="AP9" i="13" s="1"/>
  <c r="O13" i="12"/>
  <c r="O22" i="12" s="1"/>
  <c r="O20" i="20"/>
  <c r="O12" i="12"/>
  <c r="AP12" i="12"/>
  <c r="K21" i="38"/>
  <c r="K23" i="38" s="1"/>
  <c r="K10" i="39"/>
  <c r="K11" i="37"/>
  <c r="K16" i="37" s="1"/>
  <c r="J8" i="36"/>
  <c r="AK11" i="43"/>
  <c r="J12" i="15"/>
  <c r="H20" i="18"/>
  <c r="H15" i="18"/>
  <c r="K23" i="18"/>
  <c r="AD24" i="21"/>
  <c r="AD28" i="21"/>
  <c r="AE7" i="49"/>
  <c r="AE10" i="16"/>
  <c r="AF32" i="26"/>
  <c r="AF34" i="26" s="1"/>
  <c r="AF18" i="21"/>
  <c r="AG24" i="21"/>
  <c r="AH7" i="21"/>
  <c r="AH26" i="39"/>
  <c r="AH24" i="21"/>
  <c r="AI7" i="49"/>
  <c r="AI23" i="15"/>
  <c r="AI6" i="21"/>
  <c r="AI7" i="36"/>
  <c r="AI16" i="21"/>
  <c r="AJ7" i="49"/>
  <c r="AJ13" i="26"/>
  <c r="AJ15" i="26" s="1"/>
  <c r="AJ24" i="21"/>
  <c r="AJ8" i="36"/>
  <c r="AJ6" i="37"/>
  <c r="AJ9" i="38"/>
  <c r="AJ19" i="38" s="1"/>
  <c r="AK7" i="16"/>
  <c r="AK25" i="26"/>
  <c r="AK7" i="37"/>
  <c r="AK9" i="37" s="1"/>
  <c r="AK11" i="39"/>
  <c r="AK22" i="39" s="1"/>
  <c r="AK23" i="21"/>
  <c r="AK17" i="21"/>
  <c r="AK6" i="38"/>
  <c r="AK21" i="38"/>
  <c r="AK23" i="38" s="1"/>
  <c r="AL6" i="15"/>
  <c r="AL8" i="15" s="1"/>
  <c r="AL18" i="21"/>
  <c r="AL8" i="36"/>
  <c r="AL10" i="39"/>
  <c r="L6" i="21"/>
  <c r="L8" i="21"/>
  <c r="K271" i="3" s="1"/>
  <c r="L8" i="38"/>
  <c r="L10" i="22"/>
  <c r="L6" i="31"/>
  <c r="L8" i="18"/>
  <c r="L10" i="7"/>
  <c r="L8" i="30"/>
  <c r="AM15" i="43"/>
  <c r="AL439" i="3" s="1"/>
  <c r="AM7" i="35"/>
  <c r="AM9" i="35" s="1"/>
  <c r="AM32" i="26"/>
  <c r="AM34" i="26" s="1"/>
  <c r="AM6" i="21"/>
  <c r="AM14" i="21"/>
  <c r="AL281" i="3" s="1"/>
  <c r="AM10" i="39"/>
  <c r="D15" i="21"/>
  <c r="AG15" i="21"/>
  <c r="M22" i="35"/>
  <c r="M7" i="31"/>
  <c r="O9" i="31"/>
  <c r="AN9" i="49"/>
  <c r="AN12" i="49" s="1"/>
  <c r="AN24" i="22"/>
  <c r="AN7" i="18"/>
  <c r="AN9" i="18" s="1"/>
  <c r="F10" i="35"/>
  <c r="F13" i="12"/>
  <c r="F22" i="12" s="1"/>
  <c r="N11" i="9"/>
  <c r="N13" i="9" s="1"/>
  <c r="N8" i="32"/>
  <c r="S11" i="17"/>
  <c r="S13" i="17" s="1"/>
  <c r="W6" i="18"/>
  <c r="AD9" i="15"/>
  <c r="AD11" i="15" s="1"/>
  <c r="AD9" i="36"/>
  <c r="AD11" i="36" s="1"/>
  <c r="AD7" i="37"/>
  <c r="AD9" i="37" s="1"/>
  <c r="AD6" i="39"/>
  <c r="AD8" i="38"/>
  <c r="AD21" i="38"/>
  <c r="AD23" i="38" s="1"/>
  <c r="AE13" i="15"/>
  <c r="AE9" i="15"/>
  <c r="AE11" i="15" s="1"/>
  <c r="AE6" i="36"/>
  <c r="AE11" i="37"/>
  <c r="AE16" i="37" s="1"/>
  <c r="AE6" i="39"/>
  <c r="AE9" i="38"/>
  <c r="AE19" i="38" s="1"/>
  <c r="AG7" i="37"/>
  <c r="AG26" i="39"/>
  <c r="AF354" i="3" s="1"/>
  <c r="AG7" i="38"/>
  <c r="AH13" i="26"/>
  <c r="AH15" i="26" s="1"/>
  <c r="AH6" i="39"/>
  <c r="AH10" i="39"/>
  <c r="AI13" i="15"/>
  <c r="AI12" i="15"/>
  <c r="AI6" i="36"/>
  <c r="AI11" i="37"/>
  <c r="AI16" i="37" s="1"/>
  <c r="AI26" i="39"/>
  <c r="AH354" i="3" s="1"/>
  <c r="AI7" i="38"/>
  <c r="AJ13" i="15"/>
  <c r="AJ7" i="36"/>
  <c r="AJ8" i="38"/>
  <c r="AK23" i="15"/>
  <c r="AK10" i="39"/>
  <c r="AL9" i="15"/>
  <c r="AL11" i="15" s="1"/>
  <c r="AL9" i="36"/>
  <c r="AL11" i="36" s="1"/>
  <c r="AL11" i="39"/>
  <c r="AL22" i="39" s="1"/>
  <c r="AL21" i="38"/>
  <c r="AL23" i="38" s="1"/>
  <c r="L9" i="15"/>
  <c r="L7" i="39"/>
  <c r="L9" i="39" s="1"/>
  <c r="L11" i="37"/>
  <c r="L16" i="37" s="1"/>
  <c r="AM22" i="35"/>
  <c r="AM7" i="38"/>
  <c r="AM11" i="39"/>
  <c r="AM22" i="39" s="1"/>
  <c r="G9" i="49"/>
  <c r="G12" i="49" s="1"/>
  <c r="AF9" i="49"/>
  <c r="AF12" i="49" s="1"/>
  <c r="M6" i="20"/>
  <c r="M8" i="20" s="1"/>
  <c r="M7" i="43"/>
  <c r="M9" i="43" s="1"/>
  <c r="M34" i="22"/>
  <c r="O11" i="22"/>
  <c r="AN12" i="15"/>
  <c r="AN18" i="21"/>
  <c r="AN35" i="22"/>
  <c r="AM256" i="3" s="1"/>
  <c r="AN6" i="37"/>
  <c r="AN7" i="36"/>
  <c r="AO27" i="22"/>
  <c r="AO31" i="22" s="1"/>
  <c r="AN9" i="32"/>
  <c r="AN8" i="32"/>
  <c r="F9" i="49"/>
  <c r="F12" i="49" s="1"/>
  <c r="F7" i="49"/>
  <c r="F10" i="26"/>
  <c r="F19" i="22"/>
  <c r="F28" i="21"/>
  <c r="F35" i="22"/>
  <c r="E244" i="3" s="1"/>
  <c r="F6" i="12"/>
  <c r="F8" i="12" s="1"/>
  <c r="F9" i="30"/>
  <c r="F13" i="30" s="1"/>
  <c r="F7" i="31"/>
  <c r="N27" i="22"/>
  <c r="AD13" i="15"/>
  <c r="AD21" i="15" s="1"/>
  <c r="AD6" i="15"/>
  <c r="AD8" i="15" s="1"/>
  <c r="AD7" i="36"/>
  <c r="AD6" i="37"/>
  <c r="AD10" i="39"/>
  <c r="AD26" i="39"/>
  <c r="AE11" i="16"/>
  <c r="AE21" i="16" s="1"/>
  <c r="AE7" i="37"/>
  <c r="AE9" i="37" s="1"/>
  <c r="AE26" i="39"/>
  <c r="AE7" i="38"/>
  <c r="AF23" i="15"/>
  <c r="AF6" i="36"/>
  <c r="AF6" i="37"/>
  <c r="AF6" i="39"/>
  <c r="AF6" i="38"/>
  <c r="AG23" i="15"/>
  <c r="AG6" i="37"/>
  <c r="AG6" i="38"/>
  <c r="AH6" i="21"/>
  <c r="AH7" i="39"/>
  <c r="AH9" i="39" s="1"/>
  <c r="AH9" i="38"/>
  <c r="AH19" i="38" s="1"/>
  <c r="AI11" i="16"/>
  <c r="AI10" i="37"/>
  <c r="AI6" i="38"/>
  <c r="AJ12" i="15"/>
  <c r="AJ11" i="37"/>
  <c r="AJ26" i="39"/>
  <c r="AJ7" i="38"/>
  <c r="AK6" i="15"/>
  <c r="AK8" i="15" s="1"/>
  <c r="AK6" i="36"/>
  <c r="AK7" i="39"/>
  <c r="AK9" i="39" s="1"/>
  <c r="AK9" i="38"/>
  <c r="AK19" i="38" s="1"/>
  <c r="AL13" i="15"/>
  <c r="AL11" i="16"/>
  <c r="AL21" i="16" s="1"/>
  <c r="AL29" i="26"/>
  <c r="AL23" i="15"/>
  <c r="AL6" i="36"/>
  <c r="AL6" i="39"/>
  <c r="L22" i="35"/>
  <c r="L7" i="38"/>
  <c r="L11" i="39"/>
  <c r="L22" i="39" s="1"/>
  <c r="AM12" i="15"/>
  <c r="AM23" i="15"/>
  <c r="AM9" i="38"/>
  <c r="AM19" i="38" s="1"/>
  <c r="AM26" i="39"/>
  <c r="AL354" i="3" s="1"/>
  <c r="E9" i="49"/>
  <c r="E12" i="49" s="1"/>
  <c r="I9" i="49"/>
  <c r="I12" i="49" s="1"/>
  <c r="AK9" i="49"/>
  <c r="AK12" i="49" s="1"/>
  <c r="M6" i="18"/>
  <c r="M10" i="26"/>
  <c r="M12" i="26" s="1"/>
  <c r="M9" i="49"/>
  <c r="M6" i="38"/>
  <c r="M15" i="22"/>
  <c r="M24" i="22"/>
  <c r="M26" i="39"/>
  <c r="M9" i="12"/>
  <c r="M11" i="12" s="1"/>
  <c r="M6" i="32"/>
  <c r="M10" i="7"/>
  <c r="AN16" i="35"/>
  <c r="AN12" i="35"/>
  <c r="AM418" i="3" s="1"/>
  <c r="AN6" i="35"/>
  <c r="AN16" i="21"/>
  <c r="AN14" i="21"/>
  <c r="AM281" i="3" s="1"/>
  <c r="AN20" i="22"/>
  <c r="AN6" i="39"/>
  <c r="AO6" i="16"/>
  <c r="AO22" i="26"/>
  <c r="AO24" i="26"/>
  <c r="AN308" i="3" s="1"/>
  <c r="AO22" i="21"/>
  <c r="AO10" i="13"/>
  <c r="AO12" i="13" s="1"/>
  <c r="AO7" i="30"/>
  <c r="AO8" i="18"/>
  <c r="F7" i="39"/>
  <c r="F10" i="22"/>
  <c r="N16" i="18"/>
  <c r="N18" i="21"/>
  <c r="AD23" i="15"/>
  <c r="AD11" i="16"/>
  <c r="AD21" i="16" s="1"/>
  <c r="AD6" i="36"/>
  <c r="AD10" i="37"/>
  <c r="AE10" i="37"/>
  <c r="AE8" i="38"/>
  <c r="AF8" i="36"/>
  <c r="AF10" i="37"/>
  <c r="AF10" i="39"/>
  <c r="AF8" i="38"/>
  <c r="AG9" i="36"/>
  <c r="AG11" i="36" s="1"/>
  <c r="AG10" i="37"/>
  <c r="AG11" i="39"/>
  <c r="AG22" i="39" s="1"/>
  <c r="AG8" i="38"/>
  <c r="AH6" i="15"/>
  <c r="AH8" i="15" s="1"/>
  <c r="AH12" i="15"/>
  <c r="AH6" i="38"/>
  <c r="AH8" i="38"/>
  <c r="AI7" i="37"/>
  <c r="AI9" i="37" s="1"/>
  <c r="AJ11" i="16"/>
  <c r="AJ21" i="16" s="1"/>
  <c r="AJ6" i="15"/>
  <c r="AJ8" i="15" s="1"/>
  <c r="AJ10" i="37"/>
  <c r="AJ6" i="39"/>
  <c r="AK9" i="15"/>
  <c r="AK11" i="15" s="1"/>
  <c r="AK8" i="38"/>
  <c r="AL10" i="37"/>
  <c r="AL8" i="38"/>
  <c r="L12" i="15"/>
  <c r="L23" i="15"/>
  <c r="L9" i="38"/>
  <c r="L19" i="38" s="1"/>
  <c r="L26" i="39"/>
  <c r="K342" i="3" s="1"/>
  <c r="AM7" i="43"/>
  <c r="AM11" i="16"/>
  <c r="AM21" i="16" s="1"/>
  <c r="AM6" i="36"/>
  <c r="AM21" i="38"/>
  <c r="AM23" i="38" s="1"/>
  <c r="L9" i="49"/>
  <c r="L12" i="49" s="1"/>
  <c r="AE9" i="49"/>
  <c r="AE12" i="49" s="1"/>
  <c r="AI9" i="49"/>
  <c r="AI12" i="49" s="1"/>
  <c r="M10" i="43"/>
  <c r="M9" i="38"/>
  <c r="M19" i="38" s="1"/>
  <c r="M17" i="22"/>
  <c r="M21" i="38"/>
  <c r="M23" i="38" s="1"/>
  <c r="O6" i="26"/>
  <c r="AP11" i="35"/>
  <c r="AP20" i="35" s="1"/>
  <c r="AN11" i="35"/>
  <c r="AN12" i="21"/>
  <c r="AM280" i="3" s="1"/>
  <c r="AN8" i="36"/>
  <c r="AK27" i="1"/>
  <c r="AN12" i="17"/>
  <c r="AO23" i="15"/>
  <c r="AO19" i="26"/>
  <c r="AN306" i="3" s="1"/>
  <c r="AO16" i="21"/>
  <c r="AO7" i="13"/>
  <c r="AO9" i="13" s="1"/>
  <c r="AO6" i="20"/>
  <c r="AO8" i="20" s="1"/>
  <c r="AO6" i="12"/>
  <c r="AO33" i="20"/>
  <c r="AO9" i="30"/>
  <c r="AO13" i="30" s="1"/>
  <c r="AO16" i="18"/>
  <c r="F20" i="22"/>
  <c r="F14" i="21"/>
  <c r="E269" i="3" s="1"/>
  <c r="F14" i="22"/>
  <c r="E245" i="3" s="1"/>
  <c r="F11" i="39"/>
  <c r="F22" i="39" s="1"/>
  <c r="F7" i="22"/>
  <c r="F9" i="22" s="1"/>
  <c r="AS35" i="20"/>
  <c r="AS33" i="20"/>
  <c r="AZ30" i="20"/>
  <c r="AZ39" i="20"/>
  <c r="AH9" i="15"/>
  <c r="AH11" i="15" s="1"/>
  <c r="AH9" i="36"/>
  <c r="AH11" i="36" s="1"/>
  <c r="AI6" i="37"/>
  <c r="AI11" i="39"/>
  <c r="AI22" i="39" s="1"/>
  <c r="AI21" i="38"/>
  <c r="AI23" i="38" s="1"/>
  <c r="AJ7" i="37"/>
  <c r="AJ9" i="37" s="1"/>
  <c r="AK13" i="15"/>
  <c r="AK21" i="15" s="1"/>
  <c r="AK12" i="15"/>
  <c r="AK9" i="36"/>
  <c r="AK11" i="36" s="1"/>
  <c r="AK6" i="37"/>
  <c r="AK7" i="38"/>
  <c r="AL7" i="37"/>
  <c r="AL9" i="37" s="1"/>
  <c r="AL7" i="38"/>
  <c r="L15" i="43"/>
  <c r="K430" i="3" s="1"/>
  <c r="L11" i="16"/>
  <c r="L21" i="16" s="1"/>
  <c r="L6" i="36"/>
  <c r="L21" i="38"/>
  <c r="L23" i="38" s="1"/>
  <c r="AM11" i="35"/>
  <c r="AM13" i="15"/>
  <c r="AM6" i="37"/>
  <c r="AM8" i="36"/>
  <c r="D9" i="49"/>
  <c r="D12" i="49" s="1"/>
  <c r="AL9" i="49"/>
  <c r="AL12" i="49" s="1"/>
  <c r="M6" i="43"/>
  <c r="M11" i="16"/>
  <c r="M7" i="22"/>
  <c r="M12" i="22"/>
  <c r="L243" i="3" s="1"/>
  <c r="M29" i="22"/>
  <c r="M9" i="30"/>
  <c r="M13" i="30" s="1"/>
  <c r="M13" i="18"/>
  <c r="M8" i="32"/>
  <c r="M9" i="32"/>
  <c r="M12" i="32" s="1"/>
  <c r="O41" i="26"/>
  <c r="O6" i="22"/>
  <c r="O6" i="32"/>
  <c r="O6" i="20"/>
  <c r="O8" i="20" s="1"/>
  <c r="AO10" i="26"/>
  <c r="AO38" i="26"/>
  <c r="AP6" i="26"/>
  <c r="AP9" i="26" s="1"/>
  <c r="AO26" i="26"/>
  <c r="AN7" i="43"/>
  <c r="AN9" i="43" s="1"/>
  <c r="AN15" i="43"/>
  <c r="AP22" i="35"/>
  <c r="AN10" i="22"/>
  <c r="F18" i="22"/>
  <c r="E246" i="3" s="1"/>
  <c r="F17" i="21"/>
  <c r="N25" i="1"/>
  <c r="N9" i="30"/>
  <c r="N13" i="30" s="1"/>
  <c r="N16" i="21"/>
  <c r="AT11" i="17"/>
  <c r="AT13" i="17" s="1"/>
  <c r="AS6" i="20"/>
  <c r="AS8" i="20" s="1"/>
  <c r="AM6" i="39"/>
  <c r="AM7" i="22"/>
  <c r="AM10" i="37"/>
  <c r="J9" i="49"/>
  <c r="J12" i="49" s="1"/>
  <c r="M10" i="18"/>
  <c r="M15" i="43"/>
  <c r="M14" i="21"/>
  <c r="L269" i="3" s="1"/>
  <c r="M13" i="12"/>
  <c r="M22" i="12" s="1"/>
  <c r="M6" i="30"/>
  <c r="M8" i="30"/>
  <c r="O13" i="26"/>
  <c r="O15" i="26" s="1"/>
  <c r="AO25" i="26"/>
  <c r="AN22" i="21"/>
  <c r="AN27" i="22"/>
  <c r="AN31" i="22" s="1"/>
  <c r="AP8" i="32"/>
  <c r="AN6" i="32"/>
  <c r="AN16" i="18"/>
  <c r="F32" i="26"/>
  <c r="F34" i="26" s="1"/>
  <c r="F27" i="21"/>
  <c r="E267" i="3" s="1"/>
  <c r="F23" i="21"/>
  <c r="F22" i="21"/>
  <c r="F6" i="30"/>
  <c r="F6" i="7"/>
  <c r="AO25" i="1"/>
  <c r="AO19" i="18"/>
  <c r="AO15" i="18"/>
  <c r="AO23" i="18"/>
  <c r="AO12" i="17"/>
  <c r="AO10" i="7"/>
  <c r="AO27" i="1"/>
  <c r="AO9" i="17"/>
  <c r="AO6" i="9"/>
  <c r="AO8" i="9"/>
  <c r="AO10" i="9" s="1"/>
  <c r="AO20" i="18"/>
  <c r="AO6" i="31"/>
  <c r="AO9" i="31"/>
  <c r="AO12" i="31"/>
  <c r="AO8" i="31"/>
  <c r="AO8" i="32"/>
  <c r="AO6" i="32"/>
  <c r="AO9" i="32"/>
  <c r="AO12" i="32" s="1"/>
  <c r="N13" i="18"/>
  <c r="N41" i="26"/>
  <c r="AZ6" i="18"/>
  <c r="AY11" i="18"/>
  <c r="AY17" i="18" s="1"/>
  <c r="BC10" i="18"/>
  <c r="M10" i="39"/>
  <c r="O10" i="43"/>
  <c r="AN6" i="26"/>
  <c r="AN9" i="26" s="1"/>
  <c r="AN10" i="26"/>
  <c r="AO13" i="26"/>
  <c r="AO15" i="26" s="1"/>
  <c r="AP15" i="43"/>
  <c r="AO439" i="3" s="1"/>
  <c r="AP11" i="43"/>
  <c r="AP13" i="43" s="1"/>
  <c r="AO6" i="43"/>
  <c r="AO6" i="35"/>
  <c r="AN7" i="38"/>
  <c r="AN8" i="38"/>
  <c r="F6" i="43"/>
  <c r="F11" i="35"/>
  <c r="F6" i="31"/>
  <c r="N8" i="18"/>
  <c r="N6" i="17"/>
  <c r="N22" i="21"/>
  <c r="M270" i="3" s="1"/>
  <c r="N40" i="26"/>
  <c r="N6" i="15"/>
  <c r="N8" i="15" s="1"/>
  <c r="N9" i="15"/>
  <c r="N11" i="15" s="1"/>
  <c r="N12" i="15"/>
  <c r="N9" i="38"/>
  <c r="N19" i="38" s="1"/>
  <c r="N11" i="22"/>
  <c r="N22" i="22" s="1"/>
  <c r="N29" i="22"/>
  <c r="N8" i="22"/>
  <c r="M247" i="3" s="1"/>
  <c r="N11" i="37"/>
  <c r="N16" i="37" s="1"/>
  <c r="N11" i="35"/>
  <c r="N20" i="35" s="1"/>
  <c r="N16" i="43"/>
  <c r="Y18" i="18"/>
  <c r="Y21" i="18" s="1"/>
  <c r="Y8" i="1"/>
  <c r="S6" i="18"/>
  <c r="AA6" i="18"/>
  <c r="AA11" i="18"/>
  <c r="AA17" i="18" s="1"/>
  <c r="Z10" i="18"/>
  <c r="S14" i="17"/>
  <c r="S18" i="17" s="1"/>
  <c r="AB14" i="17"/>
  <c r="AB18" i="17" s="1"/>
  <c r="Y11" i="17"/>
  <c r="Y13" i="17" s="1"/>
  <c r="AT18" i="18"/>
  <c r="AT21" i="18" s="1"/>
  <c r="AX8" i="1"/>
  <c r="AU11" i="18"/>
  <c r="AU17" i="18" s="1"/>
  <c r="S17" i="20"/>
  <c r="S26" i="20" s="1"/>
  <c r="X10" i="21"/>
  <c r="X5" i="21"/>
  <c r="Y10" i="21"/>
  <c r="M13" i="15"/>
  <c r="M6" i="36"/>
  <c r="M8" i="38"/>
  <c r="M9" i="36"/>
  <c r="O15" i="43"/>
  <c r="N430" i="3" s="1"/>
  <c r="O6" i="35"/>
  <c r="AN23" i="15"/>
  <c r="AO13" i="15"/>
  <c r="AO21" i="15" s="1"/>
  <c r="F6" i="37"/>
  <c r="F26" i="39"/>
  <c r="N17" i="20"/>
  <c r="N26" i="20" s="1"/>
  <c r="N10" i="35"/>
  <c r="N7" i="35"/>
  <c r="Z6" i="18"/>
  <c r="Z11" i="18"/>
  <c r="Z17" i="18" s="1"/>
  <c r="W10" i="18"/>
  <c r="AU18" i="18"/>
  <c r="AU21" i="18" s="1"/>
  <c r="AV6" i="18"/>
  <c r="AT11" i="18"/>
  <c r="AV10" i="18"/>
  <c r="AX10" i="18"/>
  <c r="AU14" i="17"/>
  <c r="AU18" i="17" s="1"/>
  <c r="AU11" i="17"/>
  <c r="AU13" i="17" s="1"/>
  <c r="AY11" i="17"/>
  <c r="AY13" i="17" s="1"/>
  <c r="W17" i="20"/>
  <c r="W26" i="20" s="1"/>
  <c r="M6" i="37"/>
  <c r="M11" i="37"/>
  <c r="M16" i="37" s="1"/>
  <c r="AN11" i="16"/>
  <c r="AN21" i="16" s="1"/>
  <c r="AN6" i="15"/>
  <c r="AN8" i="15" s="1"/>
  <c r="AN9" i="15"/>
  <c r="AN11" i="15" s="1"/>
  <c r="AN9" i="36"/>
  <c r="AN11" i="36" s="1"/>
  <c r="AO12" i="15"/>
  <c r="AO9" i="15"/>
  <c r="AO6" i="15"/>
  <c r="AO8" i="15" s="1"/>
  <c r="F10" i="43"/>
  <c r="F7" i="35"/>
  <c r="F9" i="35" s="1"/>
  <c r="F6" i="39"/>
  <c r="F21" i="38"/>
  <c r="F23" i="38" s="1"/>
  <c r="F27" i="1"/>
  <c r="N6" i="9"/>
  <c r="N24" i="21"/>
  <c r="N6" i="39"/>
  <c r="N6" i="36"/>
  <c r="AO6" i="39"/>
  <c r="AO6" i="36"/>
  <c r="O12" i="15"/>
  <c r="O10" i="39"/>
  <c r="Y6" i="18"/>
  <c r="S6" i="17"/>
  <c r="AA6" i="17"/>
  <c r="Y14" i="17"/>
  <c r="Y18" i="17" s="1"/>
  <c r="AA14" i="17"/>
  <c r="AA18" i="17" s="1"/>
  <c r="T11" i="17"/>
  <c r="T13" i="17" s="1"/>
  <c r="AU6" i="18"/>
  <c r="BC6" i="18"/>
  <c r="BC11" i="18"/>
  <c r="BC17" i="18" s="1"/>
  <c r="AZ14" i="17"/>
  <c r="BC11" i="17"/>
  <c r="X19" i="20"/>
  <c r="M9" i="15"/>
  <c r="M11" i="15" s="1"/>
  <c r="M12" i="15"/>
  <c r="M6" i="39"/>
  <c r="M11" i="39"/>
  <c r="M22" i="39" s="1"/>
  <c r="O11" i="43"/>
  <c r="O13" i="43" s="1"/>
  <c r="O10" i="35"/>
  <c r="AO15" i="43"/>
  <c r="AP6" i="35"/>
  <c r="AP10" i="35"/>
  <c r="AO22" i="35"/>
  <c r="AN6" i="36"/>
  <c r="AN11" i="37"/>
  <c r="AN16" i="37" s="1"/>
  <c r="AO11" i="16"/>
  <c r="AO21" i="16" s="1"/>
  <c r="F12" i="15"/>
  <c r="F11" i="43"/>
  <c r="F13" i="43" s="1"/>
  <c r="F6" i="35"/>
  <c r="F9" i="36"/>
  <c r="F11" i="36" s="1"/>
  <c r="F7" i="36"/>
  <c r="F6" i="38"/>
  <c r="F9" i="31"/>
  <c r="N6" i="32"/>
  <c r="X18" i="18"/>
  <c r="X21" i="18" s="1"/>
  <c r="Z18" i="18"/>
  <c r="Z21" i="18" s="1"/>
  <c r="X6" i="18"/>
  <c r="W11" i="18"/>
  <c r="W17" i="18" s="1"/>
  <c r="Y11" i="18"/>
  <c r="Y17" i="18" s="1"/>
  <c r="S10" i="18"/>
  <c r="Z6" i="17"/>
  <c r="X14" i="17"/>
  <c r="X18" i="17" s="1"/>
  <c r="X11" i="17"/>
  <c r="X13" i="17" s="1"/>
  <c r="Z11" i="17"/>
  <c r="Z13" i="17" s="1"/>
  <c r="AB11" i="17"/>
  <c r="AB13" i="17" s="1"/>
  <c r="AY18" i="18"/>
  <c r="AY21" i="18" s="1"/>
  <c r="AT6" i="18"/>
  <c r="BB6" i="18"/>
  <c r="BB11" i="18"/>
  <c r="BC14" i="17"/>
  <c r="BC18" i="17" s="1"/>
  <c r="AV11" i="17"/>
  <c r="AV13" i="17" s="1"/>
  <c r="X8" i="32"/>
  <c r="U13" i="20"/>
  <c r="U16" i="20" s="1"/>
  <c r="Z6" i="20"/>
  <c r="Z8" i="20" s="1"/>
  <c r="BA6" i="20"/>
  <c r="BA8" i="20" s="1"/>
  <c r="AY20" i="20"/>
  <c r="AY13" i="20"/>
  <c r="AY8" i="1"/>
  <c r="BC18" i="18"/>
  <c r="BC21" i="18" s="1"/>
  <c r="BA6" i="18"/>
  <c r="BA22" i="18" s="1"/>
  <c r="BA24" i="18" s="1"/>
  <c r="AU10" i="18"/>
  <c r="BA14" i="17"/>
  <c r="BA18" i="17" s="1"/>
  <c r="X31" i="20"/>
  <c r="O11" i="35"/>
  <c r="AN6" i="38"/>
  <c r="AN7" i="37"/>
  <c r="AN9" i="37" s="1"/>
  <c r="AN21" i="38"/>
  <c r="AN23" i="38" s="1"/>
  <c r="AN10" i="37"/>
  <c r="F6" i="15"/>
  <c r="F8" i="15" s="1"/>
  <c r="F13" i="15"/>
  <c r="F30" i="22"/>
  <c r="F37" i="22"/>
  <c r="F13" i="22"/>
  <c r="F9" i="38"/>
  <c r="F19" i="38" s="1"/>
  <c r="F7" i="38"/>
  <c r="F8" i="38"/>
  <c r="F8" i="32"/>
  <c r="N15" i="18"/>
  <c r="N10" i="7"/>
  <c r="N21" i="17"/>
  <c r="M81" i="3" s="1"/>
  <c r="N22" i="35"/>
  <c r="W8" i="1"/>
  <c r="S11" i="18"/>
  <c r="S17" i="18" s="1"/>
  <c r="T10" i="18"/>
  <c r="X10" i="18"/>
  <c r="W6" i="17"/>
  <c r="W20" i="17" s="1"/>
  <c r="W22" i="17" s="1"/>
  <c r="T14" i="17"/>
  <c r="T18" i="17" s="1"/>
  <c r="AA11" i="17"/>
  <c r="AA13" i="17" s="1"/>
  <c r="AY6" i="18"/>
  <c r="AX11" i="18"/>
  <c r="AX17" i="18" s="1"/>
  <c r="AY14" i="17"/>
  <c r="BB11" i="17"/>
  <c r="BB13" i="17" s="1"/>
  <c r="S6" i="31"/>
  <c r="AA6" i="31"/>
  <c r="M11" i="43"/>
  <c r="M13" i="43" s="1"/>
  <c r="M6" i="15"/>
  <c r="M8" i="15" s="1"/>
  <c r="M7" i="38"/>
  <c r="M10" i="37"/>
  <c r="AP13" i="26"/>
  <c r="AP15" i="26" s="1"/>
  <c r="AN13" i="15"/>
  <c r="AN21" i="15" s="1"/>
  <c r="AN32" i="26"/>
  <c r="AN34" i="26" s="1"/>
  <c r="AP6" i="43"/>
  <c r="AP10" i="43"/>
  <c r="AN11" i="43"/>
  <c r="AN13" i="43" s="1"/>
  <c r="AP7" i="35"/>
  <c r="AP9" i="35" s="1"/>
  <c r="AN7" i="39"/>
  <c r="AN9" i="39" s="1"/>
  <c r="AN10" i="39"/>
  <c r="F11" i="16"/>
  <c r="F21" i="16" s="1"/>
  <c r="F6" i="21"/>
  <c r="N6" i="20"/>
  <c r="N8" i="20" s="1"/>
  <c r="N6" i="12"/>
  <c r="T6" i="18"/>
  <c r="AB6" i="18"/>
  <c r="AB10" i="18"/>
  <c r="AX6" i="18"/>
  <c r="AZ10" i="18"/>
  <c r="BA11" i="17"/>
  <c r="BA13" i="17" s="1"/>
  <c r="BB17" i="20"/>
  <c r="BB26" i="20" s="1"/>
  <c r="AP8" i="36"/>
  <c r="U6" i="31"/>
  <c r="Z8" i="32"/>
  <c r="T6" i="20"/>
  <c r="T8" i="20" s="1"/>
  <c r="AB6" i="20"/>
  <c r="AB8" i="20" s="1"/>
  <c r="AS17" i="20"/>
  <c r="AS26" i="20" s="1"/>
  <c r="AA10" i="21"/>
  <c r="F6" i="36"/>
  <c r="N26" i="39"/>
  <c r="M342" i="3" s="1"/>
  <c r="AO26" i="39"/>
  <c r="AN354" i="3" s="1"/>
  <c r="O11" i="16"/>
  <c r="O21" i="16" s="1"/>
  <c r="AP12" i="15"/>
  <c r="O21" i="38"/>
  <c r="O23" i="38" s="1"/>
  <c r="O7" i="39"/>
  <c r="O9" i="39" s="1"/>
  <c r="O11" i="37"/>
  <c r="O16" i="37" s="1"/>
  <c r="O6" i="36"/>
  <c r="AP9" i="38"/>
  <c r="AP6" i="39"/>
  <c r="AP7" i="36"/>
  <c r="T6" i="31"/>
  <c r="AB6" i="31"/>
  <c r="W9" i="31"/>
  <c r="W9" i="32"/>
  <c r="W12" i="32" s="1"/>
  <c r="T8" i="32"/>
  <c r="W13" i="20"/>
  <c r="W16" i="20" s="1"/>
  <c r="AB13" i="20"/>
  <c r="AB16" i="20" s="1"/>
  <c r="AA6" i="20"/>
  <c r="AA8" i="20" s="1"/>
  <c r="AU6" i="20"/>
  <c r="BC6" i="20"/>
  <c r="BC8" i="20" s="1"/>
  <c r="Z10" i="21"/>
  <c r="Z6" i="31"/>
  <c r="T9" i="31"/>
  <c r="T8" i="31"/>
  <c r="Z8" i="31"/>
  <c r="T6" i="32"/>
  <c r="AB6" i="32"/>
  <c r="Y9" i="32"/>
  <c r="Y12" i="32" s="1"/>
  <c r="X13" i="20"/>
  <c r="X16" i="20" s="1"/>
  <c r="Z27" i="20"/>
  <c r="Z37" i="20" s="1"/>
  <c r="R13" i="20"/>
  <c r="R16" i="20" s="1"/>
  <c r="AV6" i="20"/>
  <c r="AV8" i="20" s="1"/>
  <c r="AZ17" i="20"/>
  <c r="BC17" i="20"/>
  <c r="BC26" i="20" s="1"/>
  <c r="T10" i="22"/>
  <c r="AV6" i="26"/>
  <c r="AV9" i="26" s="1"/>
  <c r="AY16" i="26"/>
  <c r="AY27" i="26" s="1"/>
  <c r="N11" i="16"/>
  <c r="N21" i="16" s="1"/>
  <c r="N6" i="38"/>
  <c r="N6" i="37"/>
  <c r="AO6" i="38"/>
  <c r="AO6" i="37"/>
  <c r="AP23" i="15"/>
  <c r="O8" i="36"/>
  <c r="AP10" i="39"/>
  <c r="Y6" i="31"/>
  <c r="S9" i="31"/>
  <c r="S6" i="32"/>
  <c r="AA6" i="32"/>
  <c r="Z9" i="32"/>
  <c r="Z12" i="32" s="1"/>
  <c r="U8" i="32"/>
  <c r="U17" i="20"/>
  <c r="U26" i="20" s="1"/>
  <c r="Y13" i="20"/>
  <c r="Y16" i="20" s="1"/>
  <c r="X6" i="20"/>
  <c r="X8" i="20" s="1"/>
  <c r="AX34" i="20"/>
  <c r="AZ6" i="20"/>
  <c r="AZ8" i="20" s="1"/>
  <c r="T5" i="21"/>
  <c r="S10" i="22"/>
  <c r="F11" i="37"/>
  <c r="F16" i="37" s="1"/>
  <c r="F7" i="37"/>
  <c r="F9" i="37" s="1"/>
  <c r="F10" i="37"/>
  <c r="N21" i="38"/>
  <c r="N23" i="38" s="1"/>
  <c r="AO21" i="38"/>
  <c r="AO23" i="38" s="1"/>
  <c r="AP9" i="49"/>
  <c r="AP12" i="49" s="1"/>
  <c r="AP11" i="16"/>
  <c r="AP21" i="16" s="1"/>
  <c r="O9" i="38"/>
  <c r="O19" i="38" s="1"/>
  <c r="O6" i="39"/>
  <c r="O7" i="36"/>
  <c r="AP21" i="38"/>
  <c r="AP23" i="38" s="1"/>
  <c r="AP7" i="39"/>
  <c r="AP9" i="39" s="1"/>
  <c r="AP11" i="37"/>
  <c r="AP16" i="37" s="1"/>
  <c r="AP6" i="36"/>
  <c r="X6" i="31"/>
  <c r="Z9" i="31"/>
  <c r="AB9" i="31"/>
  <c r="AB8" i="31"/>
  <c r="Z6" i="32"/>
  <c r="T9" i="32"/>
  <c r="AA9" i="32"/>
  <c r="AA12" i="32" s="1"/>
  <c r="S8" i="32"/>
  <c r="AA8" i="32"/>
  <c r="S6" i="20"/>
  <c r="S8" i="20" s="1"/>
  <c r="Y6" i="20"/>
  <c r="Y8" i="20" s="1"/>
  <c r="R17" i="20"/>
  <c r="R26" i="20" s="1"/>
  <c r="T11" i="20"/>
  <c r="AB11" i="20"/>
  <c r="AV17" i="20"/>
  <c r="AX17" i="20"/>
  <c r="AX26" i="20" s="1"/>
  <c r="AY6" i="20"/>
  <c r="AY8" i="20" s="1"/>
  <c r="AO9" i="38"/>
  <c r="AO19" i="38" s="1"/>
  <c r="AO11" i="37"/>
  <c r="AO16" i="37" s="1"/>
  <c r="O13" i="15"/>
  <c r="O6" i="15"/>
  <c r="O8" i="15" s="1"/>
  <c r="O10" i="37"/>
  <c r="AP8" i="38"/>
  <c r="W6" i="31"/>
  <c r="AA9" i="31"/>
  <c r="Y6" i="32"/>
  <c r="T27" i="20"/>
  <c r="X9" i="20"/>
  <c r="T13" i="20"/>
  <c r="Z13" i="20"/>
  <c r="BC33" i="20"/>
  <c r="AU21" i="21"/>
  <c r="AT278" i="3" s="1"/>
  <c r="AU5" i="22"/>
  <c r="N15" i="43"/>
  <c r="M430" i="3" s="1"/>
  <c r="N11" i="43"/>
  <c r="N13" i="43" s="1"/>
  <c r="N13" i="15"/>
  <c r="N8" i="38"/>
  <c r="N7" i="38"/>
  <c r="N10" i="37"/>
  <c r="N7" i="37"/>
  <c r="AO8" i="38"/>
  <c r="AO7" i="38"/>
  <c r="AO10" i="37"/>
  <c r="AO7" i="37"/>
  <c r="O9" i="15"/>
  <c r="O11" i="15" s="1"/>
  <c r="AP13" i="15"/>
  <c r="AP21" i="15" s="1"/>
  <c r="AP6" i="15"/>
  <c r="AP8" i="15" s="1"/>
  <c r="O6" i="38"/>
  <c r="O26" i="39"/>
  <c r="N342" i="3" s="1"/>
  <c r="O7" i="37"/>
  <c r="O9" i="37" s="1"/>
  <c r="O9" i="36"/>
  <c r="O11" i="36" s="1"/>
  <c r="AP7" i="38"/>
  <c r="AP11" i="39"/>
  <c r="AP22" i="39" s="1"/>
  <c r="AP6" i="37"/>
  <c r="U8" i="31"/>
  <c r="W8" i="31"/>
  <c r="Y8" i="31"/>
  <c r="W6" i="20"/>
  <c r="W8" i="20" s="1"/>
  <c r="Z17" i="20"/>
  <c r="Z26" i="20" s="1"/>
  <c r="AT6" i="20"/>
  <c r="AT8" i="20" s="1"/>
  <c r="BB6" i="20"/>
  <c r="BB8" i="20" s="1"/>
  <c r="AT17" i="20"/>
  <c r="AT26" i="20" s="1"/>
  <c r="Z21" i="21"/>
  <c r="Y266" i="3" s="1"/>
  <c r="AT21" i="21"/>
  <c r="AS278" i="3" s="1"/>
  <c r="BC21" i="21"/>
  <c r="BB278" i="3" s="1"/>
  <c r="S21" i="21"/>
  <c r="R266" i="3" s="1"/>
  <c r="Y22" i="21"/>
  <c r="X270" i="3" s="1"/>
  <c r="AA5" i="22"/>
  <c r="AB11" i="22"/>
  <c r="AB22" i="22" s="1"/>
  <c r="Y10" i="22"/>
  <c r="BA5" i="21"/>
  <c r="BB21" i="21"/>
  <c r="BA278" i="3" s="1"/>
  <c r="AU6" i="21"/>
  <c r="BC6" i="21"/>
  <c r="BC5" i="22"/>
  <c r="AU27" i="22"/>
  <c r="AU31" i="22" s="1"/>
  <c r="BC27" i="22"/>
  <c r="BC31" i="22" s="1"/>
  <c r="BA6" i="22"/>
  <c r="AU11" i="22"/>
  <c r="AU22" i="22" s="1"/>
  <c r="R32" i="26"/>
  <c r="R34" i="26" s="1"/>
  <c r="AA32" i="26"/>
  <c r="AA34" i="26" s="1"/>
  <c r="Y6" i="26"/>
  <c r="Y9" i="26" s="1"/>
  <c r="U16" i="26"/>
  <c r="U10" i="26"/>
  <c r="U12" i="26" s="1"/>
  <c r="AR6" i="20"/>
  <c r="AR8" i="20" s="1"/>
  <c r="AR6" i="38"/>
  <c r="AR7" i="38"/>
  <c r="AR30" i="22"/>
  <c r="AR24" i="21"/>
  <c r="AR11" i="39"/>
  <c r="AR22" i="39" s="1"/>
  <c r="AR11" i="22"/>
  <c r="AR19" i="21"/>
  <c r="AR21" i="22"/>
  <c r="AR6" i="22"/>
  <c r="P13" i="20"/>
  <c r="AA13" i="20"/>
  <c r="AA16" i="20" s="1"/>
  <c r="AU17" i="20"/>
  <c r="AU26" i="20" s="1"/>
  <c r="AZ13" i="20"/>
  <c r="AZ16" i="20" s="1"/>
  <c r="BC13" i="20"/>
  <c r="BC16" i="20" s="1"/>
  <c r="AT13" i="20"/>
  <c r="AT16" i="20" s="1"/>
  <c r="AV13" i="20"/>
  <c r="S5" i="21"/>
  <c r="Y5" i="21"/>
  <c r="X22" i="21"/>
  <c r="W270" i="3" s="1"/>
  <c r="AB5" i="22"/>
  <c r="AA10" i="22"/>
  <c r="AU5" i="21"/>
  <c r="AZ11" i="21"/>
  <c r="AZ20" i="21" s="1"/>
  <c r="AY10" i="21"/>
  <c r="AT27" i="22"/>
  <c r="AT31" i="22" s="1"/>
  <c r="BB27" i="22"/>
  <c r="BB31" i="22" s="1"/>
  <c r="AZ6" i="22"/>
  <c r="BB11" i="22"/>
  <c r="BB22" i="22" s="1"/>
  <c r="AY10" i="22"/>
  <c r="AR6" i="31"/>
  <c r="AQ6" i="20"/>
  <c r="AQ8" i="20" s="1"/>
  <c r="Q7" i="18"/>
  <c r="Q9" i="18" s="1"/>
  <c r="AB9" i="32"/>
  <c r="AB12" i="32" s="1"/>
  <c r="Y8" i="32"/>
  <c r="AA21" i="21"/>
  <c r="Z266" i="3" s="1"/>
  <c r="X11" i="21"/>
  <c r="X20" i="21" s="1"/>
  <c r="BA6" i="21"/>
  <c r="AA6" i="26"/>
  <c r="AA9" i="26" s="1"/>
  <c r="AS6" i="26"/>
  <c r="AS9" i="26" s="1"/>
  <c r="BA16" i="26"/>
  <c r="AS13" i="26"/>
  <c r="AS15" i="26" s="1"/>
  <c r="Q17" i="20"/>
  <c r="Q26" i="20" s="1"/>
  <c r="S13" i="20"/>
  <c r="S16" i="20" s="1"/>
  <c r="AX13" i="20"/>
  <c r="AS13" i="20"/>
  <c r="AS16" i="20" s="1"/>
  <c r="BB13" i="20"/>
  <c r="BB16" i="20" s="1"/>
  <c r="AA5" i="21"/>
  <c r="T21" i="21"/>
  <c r="S266" i="3" s="1"/>
  <c r="T10" i="21"/>
  <c r="BC5" i="21"/>
  <c r="AT22" i="21"/>
  <c r="BB22" i="21"/>
  <c r="AZ6" i="21"/>
  <c r="AY5" i="22"/>
  <c r="AV13" i="26"/>
  <c r="AV15" i="26" s="1"/>
  <c r="P8" i="31"/>
  <c r="Q7" i="31"/>
  <c r="AQ8" i="31"/>
  <c r="AR6" i="32"/>
  <c r="AR7" i="43"/>
  <c r="AR9" i="43" s="1"/>
  <c r="P6" i="20"/>
  <c r="P8" i="20" s="1"/>
  <c r="R16" i="18"/>
  <c r="R9" i="17"/>
  <c r="R7" i="7"/>
  <c r="R11" i="7"/>
  <c r="R10" i="7"/>
  <c r="X9" i="32"/>
  <c r="X12" i="32" s="1"/>
  <c r="S11" i="21"/>
  <c r="S20" i="21" s="1"/>
  <c r="X5" i="22"/>
  <c r="Y11" i="22"/>
  <c r="Y22" i="22" s="1"/>
  <c r="BA22" i="21"/>
  <c r="AZ282" i="3" s="1"/>
  <c r="AY6" i="21"/>
  <c r="BA10" i="21"/>
  <c r="AY27" i="22"/>
  <c r="AY31" i="22" s="1"/>
  <c r="BA10" i="22"/>
  <c r="BB10" i="22"/>
  <c r="AX13" i="26"/>
  <c r="AX15" i="26" s="1"/>
  <c r="P6" i="31"/>
  <c r="AQ13" i="20"/>
  <c r="AQ16" i="20" s="1"/>
  <c r="AQ6" i="32"/>
  <c r="Q23" i="21"/>
  <c r="AU13" i="20"/>
  <c r="AU16" i="20" s="1"/>
  <c r="BA13" i="20"/>
  <c r="AB21" i="21"/>
  <c r="AA266" i="3" s="1"/>
  <c r="T22" i="21"/>
  <c r="S270" i="3" s="1"/>
  <c r="AB22" i="21"/>
  <c r="AA270" i="3" s="1"/>
  <c r="Z6" i="21"/>
  <c r="T11" i="21"/>
  <c r="T20" i="21" s="1"/>
  <c r="Z11" i="21"/>
  <c r="Z20" i="21" s="1"/>
  <c r="AB10" i="21"/>
  <c r="Y5" i="22"/>
  <c r="Z11" i="22"/>
  <c r="Z22" i="22" s="1"/>
  <c r="X10" i="22"/>
  <c r="Z10" i="22"/>
  <c r="BA7" i="21"/>
  <c r="BA9" i="21" s="1"/>
  <c r="AT5" i="22"/>
  <c r="AT7" i="22"/>
  <c r="AT9" i="22" s="1"/>
  <c r="BB7" i="22"/>
  <c r="BB9" i="22" s="1"/>
  <c r="AZ10" i="22"/>
  <c r="BB6" i="26"/>
  <c r="AZ13" i="26"/>
  <c r="AZ15" i="26" s="1"/>
  <c r="AR13" i="20"/>
  <c r="AR16" i="20" s="1"/>
  <c r="AR35" i="20"/>
  <c r="BA5" i="22"/>
  <c r="BA32" i="22" s="1"/>
  <c r="BA39" i="22" s="1"/>
  <c r="AZ11" i="22"/>
  <c r="AZ22" i="22" s="1"/>
  <c r="X22" i="35"/>
  <c r="X11" i="35"/>
  <c r="Z15" i="43"/>
  <c r="Y430" i="3" s="1"/>
  <c r="Y6" i="43"/>
  <c r="AT22" i="35"/>
  <c r="BC22" i="35"/>
  <c r="BB6" i="35"/>
  <c r="AT11" i="35"/>
  <c r="AT20" i="35" s="1"/>
  <c r="BC11" i="35"/>
  <c r="BC20" i="35" s="1"/>
  <c r="BA11" i="43"/>
  <c r="BA13" i="43" s="1"/>
  <c r="AT32" i="26"/>
  <c r="AT34" i="26" s="1"/>
  <c r="AX10" i="26"/>
  <c r="AX12" i="26" s="1"/>
  <c r="BB13" i="26"/>
  <c r="BB15" i="26" s="1"/>
  <c r="AX32" i="26"/>
  <c r="AX34" i="26" s="1"/>
  <c r="AX16" i="26"/>
  <c r="AX27" i="26" s="1"/>
  <c r="Q25" i="1"/>
  <c r="AA22" i="35"/>
  <c r="Z6" i="35"/>
  <c r="S6" i="43"/>
  <c r="AB6" i="43"/>
  <c r="AA11" i="43"/>
  <c r="AA13" i="43" s="1"/>
  <c r="S10" i="43"/>
  <c r="X10" i="43"/>
  <c r="Z10" i="43"/>
  <c r="AB10" i="43"/>
  <c r="AZ11" i="35"/>
  <c r="AZ20" i="35" s="1"/>
  <c r="AZ15" i="43"/>
  <c r="AY439" i="3" s="1"/>
  <c r="AY6" i="43"/>
  <c r="AV10" i="43"/>
  <c r="AZ10" i="43"/>
  <c r="BB10" i="43"/>
  <c r="X32" i="26"/>
  <c r="X34" i="26" s="1"/>
  <c r="X16" i="26"/>
  <c r="X27" i="26" s="1"/>
  <c r="P9" i="31"/>
  <c r="AR8" i="31"/>
  <c r="AQ6" i="26"/>
  <c r="AR7" i="35"/>
  <c r="AR9" i="35" s="1"/>
  <c r="AS21" i="17"/>
  <c r="AR93" i="3" s="1"/>
  <c r="Z22" i="35"/>
  <c r="Y6" i="35"/>
  <c r="Y7" i="35"/>
  <c r="Y9" i="35" s="1"/>
  <c r="S15" i="43"/>
  <c r="AB15" i="43"/>
  <c r="AA6" i="43"/>
  <c r="S11" i="43"/>
  <c r="S13" i="43" s="1"/>
  <c r="AB11" i="43"/>
  <c r="AB13" i="43" s="1"/>
  <c r="AA7" i="43"/>
  <c r="AA9" i="43" s="1"/>
  <c r="BA11" i="35"/>
  <c r="BA20" i="35" s="1"/>
  <c r="AY15" i="43"/>
  <c r="AX439" i="3" s="1"/>
  <c r="AY11" i="43"/>
  <c r="AY13" i="43" s="1"/>
  <c r="W32" i="26"/>
  <c r="W34" i="26" s="1"/>
  <c r="U6" i="26"/>
  <c r="U9" i="26" s="1"/>
  <c r="Y16" i="26"/>
  <c r="Y27" i="26" s="1"/>
  <c r="Y10" i="26"/>
  <c r="Y12" i="26" s="1"/>
  <c r="AR6" i="12"/>
  <c r="AR8" i="12" s="1"/>
  <c r="AR23" i="21"/>
  <c r="AR10" i="35"/>
  <c r="AR15" i="43"/>
  <c r="AQ439" i="3" s="1"/>
  <c r="AR11" i="16"/>
  <c r="AR21" i="16" s="1"/>
  <c r="Q16" i="18"/>
  <c r="Q23" i="18"/>
  <c r="Q8" i="32"/>
  <c r="Q10" i="22"/>
  <c r="Q19" i="22"/>
  <c r="Q6" i="22"/>
  <c r="Q24" i="22"/>
  <c r="Q13" i="22"/>
  <c r="Q33" i="22"/>
  <c r="P242" i="3" s="1"/>
  <c r="R8" i="31"/>
  <c r="R6" i="32"/>
  <c r="Y22" i="35"/>
  <c r="X6" i="35"/>
  <c r="S7" i="35"/>
  <c r="S9" i="35" s="1"/>
  <c r="AB7" i="35"/>
  <c r="AB9" i="35" s="1"/>
  <c r="Y10" i="35"/>
  <c r="AA10" i="35"/>
  <c r="AA15" i="43"/>
  <c r="Z6" i="43"/>
  <c r="AT6" i="35"/>
  <c r="BC6" i="35"/>
  <c r="BB11" i="35"/>
  <c r="BB20" i="35" s="1"/>
  <c r="AT10" i="35"/>
  <c r="AY10" i="35"/>
  <c r="BA10" i="35"/>
  <c r="BC10" i="35"/>
  <c r="AZ11" i="43"/>
  <c r="AZ13" i="43" s="1"/>
  <c r="BA7" i="43"/>
  <c r="BA9" i="43" s="1"/>
  <c r="R28" i="26"/>
  <c r="Q290" i="3" s="1"/>
  <c r="W28" i="26"/>
  <c r="Y28" i="26"/>
  <c r="X290" i="3" s="1"/>
  <c r="S6" i="26"/>
  <c r="S9" i="26" s="1"/>
  <c r="AB6" i="26"/>
  <c r="AB9" i="26" s="1"/>
  <c r="Z16" i="26"/>
  <c r="Z27" i="26" s="1"/>
  <c r="S10" i="26"/>
  <c r="S12" i="26" s="1"/>
  <c r="AB10" i="26"/>
  <c r="AB12" i="26" s="1"/>
  <c r="S13" i="26"/>
  <c r="S15" i="26" s="1"/>
  <c r="X13" i="26"/>
  <c r="X15" i="26" s="1"/>
  <c r="Z13" i="26"/>
  <c r="Z15" i="26" s="1"/>
  <c r="AB13" i="26"/>
  <c r="AB15" i="26" s="1"/>
  <c r="AV32" i="26"/>
  <c r="AV34" i="26" s="1"/>
  <c r="AT6" i="26"/>
  <c r="AZ16" i="26"/>
  <c r="AZ27" i="26" s="1"/>
  <c r="AT10" i="26"/>
  <c r="AT12" i="26" s="1"/>
  <c r="Q7" i="7"/>
  <c r="AR16" i="21"/>
  <c r="AR12" i="21"/>
  <c r="AQ280" i="3" s="1"/>
  <c r="AQ13" i="26"/>
  <c r="AQ15" i="26" s="1"/>
  <c r="AR6" i="26"/>
  <c r="AR8" i="38"/>
  <c r="AR7" i="39"/>
  <c r="AR11" i="37"/>
  <c r="AR16" i="37" s="1"/>
  <c r="AR6" i="35"/>
  <c r="P27" i="20"/>
  <c r="P37" i="20" s="1"/>
  <c r="Q20" i="18"/>
  <c r="Q11" i="17"/>
  <c r="Q13" i="17" s="1"/>
  <c r="Q6" i="12"/>
  <c r="Q13" i="21"/>
  <c r="R7" i="31"/>
  <c r="R15" i="43"/>
  <c r="Q430" i="3" s="1"/>
  <c r="Y11" i="35"/>
  <c r="Y20" i="35" s="1"/>
  <c r="Z7" i="35"/>
  <c r="Y15" i="43"/>
  <c r="X430" i="3" s="1"/>
  <c r="X6" i="43"/>
  <c r="S7" i="43"/>
  <c r="S9" i="43" s="1"/>
  <c r="AB7" i="43"/>
  <c r="AB9" i="43" s="1"/>
  <c r="U10" i="43"/>
  <c r="Y10" i="43"/>
  <c r="AA10" i="43"/>
  <c r="BB22" i="35"/>
  <c r="BA6" i="35"/>
  <c r="AT6" i="43"/>
  <c r="BC6" i="43"/>
  <c r="BB11" i="43"/>
  <c r="BB13" i="43" s="1"/>
  <c r="AY7" i="43"/>
  <c r="AY9" i="43" s="1"/>
  <c r="AT10" i="43"/>
  <c r="AY10" i="43"/>
  <c r="BA10" i="43"/>
  <c r="BC10" i="43"/>
  <c r="S32" i="26"/>
  <c r="S34" i="26" s="1"/>
  <c r="AB32" i="26"/>
  <c r="AB34" i="26" s="1"/>
  <c r="Z6" i="26"/>
  <c r="S16" i="26"/>
  <c r="S27" i="26" s="1"/>
  <c r="AB16" i="26"/>
  <c r="AB27" i="26" s="1"/>
  <c r="Z10" i="26"/>
  <c r="Z12" i="26" s="1"/>
  <c r="AS32" i="26"/>
  <c r="AS34" i="26" s="1"/>
  <c r="BB32" i="26"/>
  <c r="BB34" i="26" s="1"/>
  <c r="BA6" i="26"/>
  <c r="BA9" i="26" s="1"/>
  <c r="AS16" i="26"/>
  <c r="AS27" i="26" s="1"/>
  <c r="BB16" i="26"/>
  <c r="BB27" i="26" s="1"/>
  <c r="BA10" i="26"/>
  <c r="BA12" i="26" s="1"/>
  <c r="AR7" i="32"/>
  <c r="AR7" i="18"/>
  <c r="AR9" i="18" s="1"/>
  <c r="AR19" i="35"/>
  <c r="Q9" i="20"/>
  <c r="Q10" i="7"/>
  <c r="Q18" i="21"/>
  <c r="Q27" i="21"/>
  <c r="P267" i="3" s="1"/>
  <c r="P10" i="26"/>
  <c r="P12" i="26" s="1"/>
  <c r="AS7" i="9"/>
  <c r="Z11" i="35"/>
  <c r="Z20" i="35" s="1"/>
  <c r="X15" i="43"/>
  <c r="X11" i="43"/>
  <c r="X13" i="43" s="1"/>
  <c r="BA22" i="35"/>
  <c r="AZ6" i="35"/>
  <c r="AZ7" i="35"/>
  <c r="AZ9" i="35" s="1"/>
  <c r="AT15" i="43"/>
  <c r="AS439" i="3" s="1"/>
  <c r="BC15" i="43"/>
  <c r="BB439" i="3" s="1"/>
  <c r="BB6" i="43"/>
  <c r="AT11" i="43"/>
  <c r="AT13" i="43" s="1"/>
  <c r="BC11" i="43"/>
  <c r="BC13" i="43" s="1"/>
  <c r="BB7" i="43"/>
  <c r="BB9" i="43" s="1"/>
  <c r="BA32" i="26"/>
  <c r="BA34" i="26" s="1"/>
  <c r="AZ6" i="26"/>
  <c r="AT16" i="26"/>
  <c r="AT27" i="26" s="1"/>
  <c r="AV10" i="26"/>
  <c r="AR8" i="30"/>
  <c r="AR7" i="31"/>
  <c r="AR9" i="30"/>
  <c r="AR13" i="30" s="1"/>
  <c r="AR6" i="30"/>
  <c r="AR8" i="21"/>
  <c r="AQ283" i="3" s="1"/>
  <c r="AR16" i="35"/>
  <c r="P9" i="20"/>
  <c r="P6" i="32"/>
  <c r="Q10" i="43"/>
  <c r="Q9" i="49"/>
  <c r="Q12" i="49" s="1"/>
  <c r="AR11" i="18"/>
  <c r="AR21" i="17"/>
  <c r="AQ93" i="3" s="1"/>
  <c r="AR10" i="7"/>
  <c r="AR7" i="7"/>
  <c r="AR9" i="7" s="1"/>
  <c r="AR27" i="1"/>
  <c r="AR20" i="18"/>
  <c r="AR12" i="17"/>
  <c r="P10" i="21"/>
  <c r="P23" i="18"/>
  <c r="P6" i="16"/>
  <c r="AQ9" i="49"/>
  <c r="AQ12" i="49" s="1"/>
  <c r="P6" i="22"/>
  <c r="P10" i="39"/>
  <c r="P10" i="22"/>
  <c r="P13" i="22"/>
  <c r="P13" i="21"/>
  <c r="P8" i="21"/>
  <c r="O271" i="3" s="1"/>
  <c r="AQ22" i="21"/>
  <c r="AP282" i="3" s="1"/>
  <c r="AQ8" i="38"/>
  <c r="AQ10" i="22"/>
  <c r="AQ13" i="22"/>
  <c r="AQ8" i="21"/>
  <c r="AP283" i="3" s="1"/>
  <c r="AQ7" i="39"/>
  <c r="AQ9" i="39" s="1"/>
  <c r="AQ12" i="35"/>
  <c r="AP418" i="3" s="1"/>
  <c r="AQ6" i="43"/>
  <c r="AQ15" i="43"/>
  <c r="AP439" i="3" s="1"/>
  <c r="P10" i="7"/>
  <c r="P12" i="18"/>
  <c r="P6" i="9"/>
  <c r="P11" i="9"/>
  <c r="P13" i="9" s="1"/>
  <c r="AQ10" i="7"/>
  <c r="AQ21" i="17"/>
  <c r="AP93" i="3" s="1"/>
  <c r="AQ6" i="18"/>
  <c r="AQ7" i="18"/>
  <c r="AQ9" i="18" s="1"/>
  <c r="AQ6" i="9"/>
  <c r="AQ11" i="9"/>
  <c r="AQ13" i="9" s="1"/>
  <c r="AQ8" i="32"/>
  <c r="P12" i="15"/>
  <c r="AQ23" i="15"/>
  <c r="P20" i="18"/>
  <c r="AS23" i="18"/>
  <c r="R8" i="30"/>
  <c r="S6" i="35"/>
  <c r="AB6" i="35"/>
  <c r="AA11" i="35"/>
  <c r="AA20" i="35" s="1"/>
  <c r="X7" i="35"/>
  <c r="X9" i="35" s="1"/>
  <c r="S10" i="35"/>
  <c r="X10" i="35"/>
  <c r="Z10" i="35"/>
  <c r="AB10" i="35"/>
  <c r="Y11" i="43"/>
  <c r="Y13" i="43" s="1"/>
  <c r="Z7" i="43"/>
  <c r="Z9" i="43" s="1"/>
  <c r="AZ22" i="35"/>
  <c r="AY6" i="35"/>
  <c r="AT7" i="35"/>
  <c r="AT9" i="35" s="1"/>
  <c r="BC7" i="35"/>
  <c r="BC9" i="35" s="1"/>
  <c r="AZ10" i="35"/>
  <c r="BB10" i="35"/>
  <c r="BB15" i="43"/>
  <c r="BA6" i="43"/>
  <c r="Z28" i="26"/>
  <c r="Y290" i="3" s="1"/>
  <c r="AB28" i="26"/>
  <c r="Z32" i="26"/>
  <c r="Z34" i="26" s="1"/>
  <c r="X6" i="26"/>
  <c r="X10" i="26"/>
  <c r="X12" i="26" s="1"/>
  <c r="R13" i="26"/>
  <c r="R15" i="26" s="1"/>
  <c r="U13" i="26"/>
  <c r="U15" i="26" s="1"/>
  <c r="W13" i="26"/>
  <c r="W15" i="26" s="1"/>
  <c r="Y13" i="26"/>
  <c r="Y15" i="26" s="1"/>
  <c r="AA13" i="26"/>
  <c r="AA15" i="26" s="1"/>
  <c r="AZ32" i="26"/>
  <c r="AZ34" i="26" s="1"/>
  <c r="AY6" i="26"/>
  <c r="AV16" i="26"/>
  <c r="AY10" i="26"/>
  <c r="AY12" i="26" s="1"/>
  <c r="AQ6" i="31"/>
  <c r="AR13" i="13"/>
  <c r="AQ10" i="26"/>
  <c r="AQ12" i="26" s="1"/>
  <c r="AR32" i="26"/>
  <c r="AR34" i="26" s="1"/>
  <c r="AQ6" i="35"/>
  <c r="AR11" i="43"/>
  <c r="AR13" i="43" s="1"/>
  <c r="Q12" i="18"/>
  <c r="Q8" i="30"/>
  <c r="Q21" i="38"/>
  <c r="Q23" i="38" s="1"/>
  <c r="Q15" i="22"/>
  <c r="Q15" i="21"/>
  <c r="Q27" i="22"/>
  <c r="Q31" i="22" s="1"/>
  <c r="S22" i="35"/>
  <c r="AB22" i="35"/>
  <c r="AA6" i="35"/>
  <c r="S11" i="35"/>
  <c r="AB11" i="35"/>
  <c r="AA7" i="35"/>
  <c r="Z11" i="43"/>
  <c r="Z13" i="43" s="1"/>
  <c r="U7" i="43"/>
  <c r="AY22" i="35"/>
  <c r="AY11" i="35"/>
  <c r="AY20" i="35" s="1"/>
  <c r="BA15" i="43"/>
  <c r="AZ6" i="43"/>
  <c r="AZ7" i="43"/>
  <c r="AZ9" i="43" s="1"/>
  <c r="Y32" i="26"/>
  <c r="Y34" i="26" s="1"/>
  <c r="W6" i="26"/>
  <c r="W16" i="26"/>
  <c r="W27" i="26" s="1"/>
  <c r="R10" i="26"/>
  <c r="R12" i="26" s="1"/>
  <c r="AA10" i="26"/>
  <c r="AA12" i="26" s="1"/>
  <c r="AY32" i="26"/>
  <c r="AY34" i="26" s="1"/>
  <c r="AX6" i="26"/>
  <c r="AX9" i="26" s="1"/>
  <c r="AS10" i="26"/>
  <c r="AS12" i="26" s="1"/>
  <c r="BB10" i="26"/>
  <c r="BB12" i="26" s="1"/>
  <c r="AT13" i="26"/>
  <c r="AT15" i="26" s="1"/>
  <c r="AY13" i="26"/>
  <c r="AY15" i="26" s="1"/>
  <c r="BA13" i="26"/>
  <c r="BA15" i="26" s="1"/>
  <c r="AQ6" i="17"/>
  <c r="AQ21" i="21"/>
  <c r="AP278" i="3" s="1"/>
  <c r="AR17" i="21"/>
  <c r="AR8" i="36"/>
  <c r="AQ7" i="35"/>
  <c r="AQ9" i="35" s="1"/>
  <c r="AR22" i="35"/>
  <c r="Q14" i="18"/>
  <c r="Q10" i="18"/>
  <c r="Q7" i="32"/>
  <c r="Q19" i="21"/>
  <c r="Q7" i="21"/>
  <c r="Q9" i="21" s="1"/>
  <c r="P22" i="35"/>
  <c r="AR10" i="16"/>
  <c r="AQ11" i="16"/>
  <c r="AQ21" i="38"/>
  <c r="AQ23" i="38" s="1"/>
  <c r="R9" i="31"/>
  <c r="AS12" i="18"/>
  <c r="AS9" i="32"/>
  <c r="AS12" i="32" s="1"/>
  <c r="R7" i="32"/>
  <c r="AU11" i="43"/>
  <c r="AU13" i="43" s="1"/>
  <c r="AR9" i="38"/>
  <c r="AR19" i="38" s="1"/>
  <c r="AQ7" i="43"/>
  <c r="AQ9" i="43" s="1"/>
  <c r="AR13" i="15"/>
  <c r="AR21" i="15" s="1"/>
  <c r="Q31" i="50"/>
  <c r="P32" i="26"/>
  <c r="P34" i="26" s="1"/>
  <c r="Q8" i="36"/>
  <c r="Q13" i="15"/>
  <c r="AS6" i="31"/>
  <c r="AS10" i="17"/>
  <c r="AS6" i="9"/>
  <c r="AS7" i="21"/>
  <c r="AS9" i="21" s="1"/>
  <c r="AS15" i="21"/>
  <c r="AS12" i="21"/>
  <c r="AR280" i="3" s="1"/>
  <c r="R14" i="17"/>
  <c r="R15" i="21"/>
  <c r="R13" i="21"/>
  <c r="R6" i="38"/>
  <c r="R7" i="38"/>
  <c r="R7" i="21"/>
  <c r="R9" i="21" s="1"/>
  <c r="R26" i="39"/>
  <c r="R27" i="22"/>
  <c r="R10" i="39"/>
  <c r="R7" i="43"/>
  <c r="R9" i="43" s="1"/>
  <c r="R8" i="38"/>
  <c r="AR26" i="39"/>
  <c r="Q10" i="21"/>
  <c r="Q10" i="37"/>
  <c r="Q6" i="36"/>
  <c r="Q7" i="36"/>
  <c r="P31" i="50"/>
  <c r="P7" i="21"/>
  <c r="P9" i="21" s="1"/>
  <c r="P9" i="38"/>
  <c r="P19" i="38" s="1"/>
  <c r="P6" i="39"/>
  <c r="P8" i="36"/>
  <c r="P7" i="43"/>
  <c r="P9" i="43" s="1"/>
  <c r="AQ6" i="38"/>
  <c r="AQ26" i="39"/>
  <c r="AP354" i="3" s="1"/>
  <c r="AQ10" i="37"/>
  <c r="P6" i="15"/>
  <c r="P8" i="15" s="1"/>
  <c r="AS11" i="16"/>
  <c r="AS21" i="16" s="1"/>
  <c r="R13" i="15"/>
  <c r="AS13" i="15"/>
  <c r="AS21" i="15" s="1"/>
  <c r="AS16" i="18"/>
  <c r="AS20" i="18"/>
  <c r="AS27" i="1"/>
  <c r="AS11" i="7"/>
  <c r="AS13" i="7" s="1"/>
  <c r="AS24" i="21"/>
  <c r="AS11" i="43"/>
  <c r="AS13" i="43" s="1"/>
  <c r="R9" i="32"/>
  <c r="R14" i="21"/>
  <c r="Q269" i="3" s="1"/>
  <c r="R9" i="38"/>
  <c r="R19" i="38" s="1"/>
  <c r="R36" i="22"/>
  <c r="R25" i="22"/>
  <c r="R35" i="22"/>
  <c r="Q244" i="3" s="1"/>
  <c r="R28" i="21"/>
  <c r="R20" i="22"/>
  <c r="R10" i="35"/>
  <c r="AT8" i="38"/>
  <c r="BC6" i="26"/>
  <c r="BC9" i="26" s="1"/>
  <c r="AU18" i="26"/>
  <c r="AT305" i="3" s="1"/>
  <c r="AR21" i="38"/>
  <c r="AQ22" i="35"/>
  <c r="AQ11" i="43"/>
  <c r="AQ13" i="43" s="1"/>
  <c r="AR6" i="43"/>
  <c r="Q13" i="26"/>
  <c r="Q15" i="26" s="1"/>
  <c r="Q10" i="39"/>
  <c r="Q9" i="36"/>
  <c r="Q11" i="36" s="1"/>
  <c r="Q7" i="35"/>
  <c r="P9" i="49"/>
  <c r="P12" i="49" s="1"/>
  <c r="P14" i="21"/>
  <c r="O269" i="3" s="1"/>
  <c r="P13" i="15"/>
  <c r="P21" i="15" s="1"/>
  <c r="R10" i="16"/>
  <c r="AS15" i="18"/>
  <c r="AS25" i="1"/>
  <c r="AS13" i="21"/>
  <c r="AS6" i="38"/>
  <c r="R6" i="9"/>
  <c r="R8" i="9"/>
  <c r="R10" i="9" s="1"/>
  <c r="R18" i="21"/>
  <c r="R21" i="38"/>
  <c r="R23" i="38" s="1"/>
  <c r="R29" i="22"/>
  <c r="R24" i="22"/>
  <c r="R13" i="22"/>
  <c r="S5" i="49"/>
  <c r="R445" i="3" s="1"/>
  <c r="BK448" i="3" s="1"/>
  <c r="S6" i="36"/>
  <c r="AT6" i="37"/>
  <c r="T32" i="26"/>
  <c r="T34" i="26" s="1"/>
  <c r="AR10" i="37"/>
  <c r="AR6" i="36"/>
  <c r="AR7" i="36"/>
  <c r="AR9" i="49"/>
  <c r="AR12" i="49" s="1"/>
  <c r="AR23" i="15"/>
  <c r="Q6" i="26"/>
  <c r="Q9" i="26" s="1"/>
  <c r="Q11" i="39"/>
  <c r="Q22" i="39" s="1"/>
  <c r="Q11" i="35"/>
  <c r="Q20" i="35" s="1"/>
  <c r="P11" i="43"/>
  <c r="P13" i="43" s="1"/>
  <c r="Q15" i="43"/>
  <c r="P430" i="3" s="1"/>
  <c r="AS16" i="17"/>
  <c r="AR96" i="3" s="1"/>
  <c r="AS13" i="18"/>
  <c r="AS10" i="7"/>
  <c r="AS19" i="21"/>
  <c r="AS16" i="21"/>
  <c r="AS21" i="38"/>
  <c r="AS23" i="38" s="1"/>
  <c r="AS8" i="38"/>
  <c r="AS6" i="36"/>
  <c r="AS7" i="36"/>
  <c r="R19" i="18"/>
  <c r="R6" i="21"/>
  <c r="R18" i="22"/>
  <c r="Q246" i="3" s="1"/>
  <c r="R12" i="22"/>
  <c r="Q243" i="3" s="1"/>
  <c r="AR31" i="50"/>
  <c r="AR10" i="39"/>
  <c r="AR6" i="37"/>
  <c r="AR7" i="37"/>
  <c r="AR9" i="37" s="1"/>
  <c r="AR9" i="36"/>
  <c r="AR11" i="36" s="1"/>
  <c r="AQ10" i="35"/>
  <c r="AR6" i="15"/>
  <c r="AR8" i="15" s="1"/>
  <c r="Q10" i="26"/>
  <c r="Q12" i="26" s="1"/>
  <c r="AS25" i="22"/>
  <c r="AS20" i="22"/>
  <c r="AS9" i="36"/>
  <c r="AS11" i="36" s="1"/>
  <c r="R7" i="18"/>
  <c r="R9" i="18" s="1"/>
  <c r="R25" i="1"/>
  <c r="R7" i="22"/>
  <c r="R9" i="22" s="1"/>
  <c r="R17" i="21"/>
  <c r="R22" i="21"/>
  <c r="R31" i="50"/>
  <c r="AS31" i="50"/>
  <c r="AS6" i="37"/>
  <c r="AS7" i="37"/>
  <c r="AS9" i="37" s="1"/>
  <c r="AS8" i="36"/>
  <c r="AS7" i="35"/>
  <c r="AS9" i="35" s="1"/>
  <c r="AS6" i="43"/>
  <c r="R6" i="36"/>
  <c r="R7" i="36"/>
  <c r="AT31" i="50"/>
  <c r="S6" i="37"/>
  <c r="S9" i="36"/>
  <c r="AT6" i="39"/>
  <c r="AT11" i="37"/>
  <c r="AT16" i="37" s="1"/>
  <c r="Q22" i="35"/>
  <c r="P6" i="43"/>
  <c r="Q23" i="15"/>
  <c r="P11" i="39"/>
  <c r="P22" i="39" s="1"/>
  <c r="P6" i="37"/>
  <c r="AQ9" i="38"/>
  <c r="AQ19" i="38" s="1"/>
  <c r="AQ6" i="39"/>
  <c r="AQ8" i="36"/>
  <c r="R9" i="49"/>
  <c r="AS9" i="49"/>
  <c r="AS12" i="49" s="1"/>
  <c r="R6" i="16"/>
  <c r="R12" i="15"/>
  <c r="AS12" i="15"/>
  <c r="R6" i="31"/>
  <c r="AS11" i="37"/>
  <c r="AS16" i="37" s="1"/>
  <c r="R9" i="36"/>
  <c r="R11" i="36" s="1"/>
  <c r="S13" i="15"/>
  <c r="AT6" i="15"/>
  <c r="AT8" i="15" s="1"/>
  <c r="S8" i="36"/>
  <c r="S7" i="36"/>
  <c r="AT10" i="37"/>
  <c r="AT7" i="37"/>
  <c r="AT9" i="37" s="1"/>
  <c r="T28" i="26"/>
  <c r="BC10" i="26"/>
  <c r="BC12" i="26" s="1"/>
  <c r="AU6" i="43"/>
  <c r="Q8" i="38"/>
  <c r="Q6" i="39"/>
  <c r="Q7" i="39"/>
  <c r="Q9" i="39" s="1"/>
  <c r="Q11" i="37"/>
  <c r="Q16" i="37" s="1"/>
  <c r="Q7" i="43"/>
  <c r="Q9" i="43" s="1"/>
  <c r="Q6" i="16"/>
  <c r="Q6" i="15"/>
  <c r="Q8" i="15" s="1"/>
  <c r="P11" i="16"/>
  <c r="P21" i="16" s="1"/>
  <c r="P7" i="37"/>
  <c r="P9" i="37" s="1"/>
  <c r="AQ9" i="36"/>
  <c r="AQ11" i="36" s="1"/>
  <c r="AS6" i="17"/>
  <c r="AS27" i="22"/>
  <c r="AS6" i="21"/>
  <c r="AS6" i="39"/>
  <c r="AS10" i="37"/>
  <c r="AS22" i="35"/>
  <c r="AS6" i="35"/>
  <c r="R5" i="22"/>
  <c r="R6" i="37"/>
  <c r="R8" i="36"/>
  <c r="R7" i="35"/>
  <c r="R9" i="35" s="1"/>
  <c r="R6" i="43"/>
  <c r="AT13" i="15"/>
  <c r="AT21" i="15" s="1"/>
  <c r="S21" i="38"/>
  <c r="S23" i="38" s="1"/>
  <c r="S6" i="39"/>
  <c r="S11" i="37"/>
  <c r="S16" i="37" s="1"/>
  <c r="AT6" i="38"/>
  <c r="AT11" i="39"/>
  <c r="AT22" i="39" s="1"/>
  <c r="T6" i="26"/>
  <c r="Q6" i="38"/>
  <c r="Q7" i="38"/>
  <c r="Q10" i="16"/>
  <c r="Q9" i="15"/>
  <c r="Q11" i="15" s="1"/>
  <c r="P6" i="38"/>
  <c r="P26" i="39"/>
  <c r="P10" i="37"/>
  <c r="AQ10" i="39"/>
  <c r="P23" i="15"/>
  <c r="AQ6" i="15"/>
  <c r="AQ8" i="15" s="1"/>
  <c r="AS11" i="39"/>
  <c r="AS22" i="39" s="1"/>
  <c r="AS10" i="43"/>
  <c r="R11" i="37"/>
  <c r="R16" i="37" s="1"/>
  <c r="AT12" i="15"/>
  <c r="AT9" i="15"/>
  <c r="AT11" i="15" s="1"/>
  <c r="S10" i="37"/>
  <c r="S7" i="37"/>
  <c r="S9" i="37" s="1"/>
  <c r="AT10" i="39"/>
  <c r="AT7" i="39"/>
  <c r="AT9" i="39" s="1"/>
  <c r="T13" i="26"/>
  <c r="T15" i="26" s="1"/>
  <c r="AU32" i="26"/>
  <c r="AU34" i="26" s="1"/>
  <c r="T10" i="26"/>
  <c r="T12" i="26" s="1"/>
  <c r="T10" i="35"/>
  <c r="Q9" i="38"/>
  <c r="Q6" i="35"/>
  <c r="Q12" i="15"/>
  <c r="P10" i="16"/>
  <c r="P7" i="38"/>
  <c r="P11" i="37"/>
  <c r="P16" i="37" s="1"/>
  <c r="P6" i="36"/>
  <c r="AQ11" i="39"/>
  <c r="AQ22" i="39" s="1"/>
  <c r="AQ6" i="37"/>
  <c r="AQ13" i="15"/>
  <c r="AQ21" i="15" s="1"/>
  <c r="AS6" i="22"/>
  <c r="AS7" i="22"/>
  <c r="AS9" i="22" s="1"/>
  <c r="AS7" i="38"/>
  <c r="AS26" i="39"/>
  <c r="AR354" i="3" s="1"/>
  <c r="AS10" i="39"/>
  <c r="R6" i="39"/>
  <c r="R7" i="39"/>
  <c r="R9" i="39" s="1"/>
  <c r="R10" i="37"/>
  <c r="R22" i="35"/>
  <c r="R6" i="35"/>
  <c r="AT11" i="16"/>
  <c r="AT21" i="16" s="1"/>
  <c r="S31" i="50"/>
  <c r="S6" i="38"/>
  <c r="S11" i="39"/>
  <c r="S22" i="39" s="1"/>
  <c r="AT6" i="36"/>
  <c r="BC29" i="26"/>
  <c r="Q26" i="39"/>
  <c r="P342" i="3" s="1"/>
  <c r="P8" i="38"/>
  <c r="AQ12" i="15"/>
  <c r="AQ9" i="15"/>
  <c r="AQ11" i="15" s="1"/>
  <c r="AS9" i="38"/>
  <c r="AS19" i="38" s="1"/>
  <c r="AS10" i="35"/>
  <c r="R11" i="39"/>
  <c r="R22" i="39" s="1"/>
  <c r="S11" i="16"/>
  <c r="S5" i="38"/>
  <c r="R313" i="3" s="1"/>
  <c r="S10" i="39"/>
  <c r="T16" i="26"/>
  <c r="BC32" i="26"/>
  <c r="BC34" i="26" s="1"/>
  <c r="AU6" i="26"/>
  <c r="AU9" i="26" s="1"/>
  <c r="BC13" i="26"/>
  <c r="BC15" i="26" s="1"/>
  <c r="T11" i="43"/>
  <c r="T13" i="43" s="1"/>
  <c r="AU10" i="35"/>
  <c r="AU10" i="43"/>
  <c r="T15" i="43"/>
  <c r="AU22" i="35"/>
  <c r="T6" i="43"/>
  <c r="AU6" i="35"/>
  <c r="W22" i="1"/>
  <c r="H26" i="20"/>
  <c r="K11" i="12"/>
  <c r="L9" i="16"/>
  <c r="L10" i="9"/>
  <c r="P11" i="15"/>
  <c r="W24" i="15"/>
  <c r="W27" i="15" s="1"/>
  <c r="Q21" i="16"/>
  <c r="T23" i="16"/>
  <c r="AB14" i="49"/>
  <c r="J26" i="20"/>
  <c r="K26" i="20"/>
  <c r="C16" i="20"/>
  <c r="D16" i="20"/>
  <c r="E16" i="20"/>
  <c r="G16" i="20"/>
  <c r="H16" i="20"/>
  <c r="I16" i="20"/>
  <c r="J16" i="20"/>
  <c r="K16" i="20"/>
  <c r="Z14" i="49"/>
  <c r="X20" i="35"/>
  <c r="AB20" i="35"/>
  <c r="C9" i="39"/>
  <c r="C26" i="20"/>
  <c r="G11" i="12"/>
  <c r="L11" i="12"/>
  <c r="M9" i="37"/>
  <c r="N9" i="39"/>
  <c r="W23" i="16"/>
  <c r="K9" i="39"/>
  <c r="M12" i="49"/>
  <c r="W21" i="16"/>
  <c r="Y21" i="16"/>
  <c r="C10" i="9"/>
  <c r="L11" i="15"/>
  <c r="N9" i="37"/>
  <c r="X24" i="15"/>
  <c r="X27" i="15" s="1"/>
  <c r="X11" i="15"/>
  <c r="H21" i="15"/>
  <c r="N9" i="16"/>
  <c r="AB21" i="16"/>
  <c r="G26" i="20"/>
  <c r="S20" i="35"/>
  <c r="O11" i="12"/>
  <c r="W11" i="12"/>
  <c r="Y15" i="30"/>
  <c r="AX32" i="1"/>
  <c r="W15" i="30"/>
  <c r="AB15" i="30"/>
  <c r="X9" i="43"/>
  <c r="P8" i="12"/>
  <c r="X8" i="12"/>
  <c r="AA15" i="9"/>
  <c r="AA17" i="9" s="1"/>
  <c r="AA10" i="9"/>
  <c r="S11" i="12"/>
  <c r="AA11" i="12"/>
  <c r="T9" i="21"/>
  <c r="AB9" i="21"/>
  <c r="AB30" i="12"/>
  <c r="AB32" i="12" s="1"/>
  <c r="S10" i="9"/>
  <c r="X15" i="30"/>
  <c r="AA15" i="30"/>
  <c r="BA32" i="1"/>
  <c r="X21" i="15"/>
  <c r="T9" i="43"/>
  <c r="AE16" i="20"/>
  <c r="AI21" i="15"/>
  <c r="AY21" i="15"/>
  <c r="AG9" i="37"/>
  <c r="AO9" i="37"/>
  <c r="AG9" i="39"/>
  <c r="AO9" i="39"/>
  <c r="P16" i="20"/>
  <c r="T16" i="20"/>
  <c r="Z16" i="20"/>
  <c r="AX21" i="15"/>
  <c r="AP9" i="43"/>
  <c r="AE21" i="15"/>
  <c r="AG21" i="15"/>
  <c r="AR23" i="38"/>
  <c r="AF21" i="15"/>
  <c r="AV21" i="15"/>
  <c r="BB24" i="15"/>
  <c r="BB27" i="15" s="1"/>
  <c r="AM21" i="15"/>
  <c r="AU21" i="15"/>
  <c r="BC21" i="15"/>
  <c r="AK9" i="16"/>
  <c r="AS9" i="16"/>
  <c r="BA9" i="16"/>
  <c r="AG19" i="38"/>
  <c r="AP19" i="38"/>
  <c r="AY19" i="38"/>
  <c r="AL21" i="15"/>
  <c r="BB21" i="15"/>
  <c r="BB11" i="36"/>
  <c r="BA24" i="38"/>
  <c r="BA26" i="38" s="1"/>
  <c r="AZ24" i="38"/>
  <c r="AZ26" i="38" s="1"/>
  <c r="AZ23" i="38"/>
  <c r="AJ21" i="15"/>
  <c r="AZ21" i="15"/>
  <c r="AM10" i="9"/>
  <c r="AR13" i="9"/>
  <c r="BC10" i="9"/>
  <c r="BC15" i="9"/>
  <c r="BC17" i="9" s="1"/>
  <c r="AW202" i="3"/>
  <c r="BA13" i="31"/>
  <c r="AI13" i="9"/>
  <c r="AY15" i="9"/>
  <c r="AY17" i="9" s="1"/>
  <c r="AY13" i="9"/>
  <c r="AZ26" i="20"/>
  <c r="AT17" i="18"/>
  <c r="BB177" i="3"/>
  <c r="AT9" i="26"/>
  <c r="BB9" i="26"/>
  <c r="AJ13" i="7"/>
  <c r="AZ15" i="7"/>
  <c r="AZ17" i="7" s="1"/>
  <c r="AZ13" i="7"/>
  <c r="AZ18" i="17"/>
  <c r="AQ13" i="7"/>
  <c r="BB17" i="18"/>
  <c r="AI18" i="17"/>
  <c r="BA27" i="26"/>
  <c r="AJ13" i="9"/>
  <c r="AU10" i="9"/>
  <c r="AZ15" i="9"/>
  <c r="AZ17" i="9" s="1"/>
  <c r="AZ13" i="9"/>
  <c r="AV17" i="18"/>
  <c r="BA21" i="18"/>
  <c r="AU117" i="3"/>
  <c r="BM117" i="3" s="1"/>
  <c r="AO22" i="22"/>
  <c r="AR13" i="7"/>
  <c r="AJ18" i="17"/>
  <c r="AZ13" i="31"/>
  <c r="BB13" i="31"/>
  <c r="AI13" i="7"/>
  <c r="AY15" i="7"/>
  <c r="AY17" i="7" s="1"/>
  <c r="AY13" i="7"/>
  <c r="AN26" i="20"/>
  <c r="AY18" i="17"/>
  <c r="AW117" i="3"/>
  <c r="BB137" i="3"/>
  <c r="AX157" i="3"/>
  <c r="AW97" i="3"/>
  <c r="AW137" i="3"/>
  <c r="BB157" i="3"/>
  <c r="AZ177" i="3"/>
  <c r="BA177" i="3"/>
  <c r="AY137" i="3"/>
  <c r="AW157" i="3"/>
  <c r="BA157" i="3"/>
  <c r="AX177" i="3"/>
  <c r="AY177" i="3"/>
  <c r="AF16" i="20"/>
  <c r="AG16" i="20"/>
  <c r="AI16" i="20"/>
  <c r="AJ16" i="20"/>
  <c r="AK16" i="20"/>
  <c r="AL16" i="20"/>
  <c r="AV16" i="20"/>
  <c r="AX16" i="20"/>
  <c r="AY16" i="20"/>
  <c r="BA16" i="20"/>
  <c r="BB117" i="3"/>
  <c r="BL135" i="3"/>
  <c r="AU177" i="3"/>
  <c r="BM177" i="3" s="1"/>
  <c r="AY117" i="3"/>
  <c r="AZ117" i="3"/>
  <c r="BB202" i="3"/>
  <c r="AY202" i="3"/>
  <c r="BA202" i="3"/>
  <c r="BA260" i="3"/>
  <c r="AX284" i="3"/>
  <c r="AX332" i="3"/>
  <c r="AY332" i="3"/>
  <c r="AZ332" i="3"/>
  <c r="AX202" i="3"/>
  <c r="AU202" i="3"/>
  <c r="BM202" i="3" s="1"/>
  <c r="AY284" i="3"/>
  <c r="AZ202" i="3"/>
  <c r="BL453" i="3"/>
  <c r="AT455" i="3"/>
  <c r="BL455" i="3" s="1"/>
  <c r="AY455" i="3"/>
  <c r="BB480" i="3"/>
  <c r="AX505" i="3"/>
  <c r="AT398" i="3"/>
  <c r="BL398" i="3" s="1"/>
  <c r="AZ480" i="3"/>
  <c r="AW455" i="3"/>
  <c r="AU455" i="3"/>
  <c r="BM455" i="3" s="1"/>
  <c r="AW480" i="3"/>
  <c r="BA480" i="3"/>
  <c r="Z127" i="3"/>
  <c r="BL397" i="3"/>
  <c r="Y190" i="3"/>
  <c r="AY505" i="3"/>
  <c r="X127" i="3"/>
  <c r="X167" i="3"/>
  <c r="Y167" i="3"/>
  <c r="BL351" i="3"/>
  <c r="BL396" i="3"/>
  <c r="V107" i="3"/>
  <c r="W107" i="3"/>
  <c r="X107" i="3"/>
  <c r="T190" i="3"/>
  <c r="BM190" i="3" s="1"/>
  <c r="X190" i="3"/>
  <c r="V49" i="3"/>
  <c r="V42" i="3"/>
  <c r="V78" i="3"/>
  <c r="V85" i="3" s="1"/>
  <c r="Y107" i="3"/>
  <c r="W167" i="3"/>
  <c r="T167" i="3"/>
  <c r="BM167" i="3" s="1"/>
  <c r="W190" i="3"/>
  <c r="AA190" i="3"/>
  <c r="Z320" i="3"/>
  <c r="Y248" i="3"/>
  <c r="AZ505" i="3"/>
  <c r="BB505" i="3"/>
  <c r="G167" i="3"/>
  <c r="Z167" i="3"/>
  <c r="V190" i="3"/>
  <c r="Z190" i="3"/>
  <c r="Y320" i="3"/>
  <c r="AA320" i="3"/>
  <c r="Z369" i="3"/>
  <c r="Z390" i="3"/>
  <c r="BL185" i="3"/>
  <c r="Y369" i="3"/>
  <c r="X468" i="3"/>
  <c r="BL184" i="3"/>
  <c r="Z345" i="3"/>
  <c r="X369" i="3"/>
  <c r="BL188" i="3"/>
  <c r="BL187" i="3"/>
  <c r="W345" i="3"/>
  <c r="Z468" i="3"/>
  <c r="BL389" i="3"/>
  <c r="W468" i="3"/>
  <c r="V468" i="3"/>
  <c r="Z493" i="3"/>
  <c r="Y390" i="3"/>
  <c r="Y468" i="3"/>
  <c r="V449" i="3"/>
  <c r="S468" i="3"/>
  <c r="BL468" i="3" s="1"/>
  <c r="AA468" i="3"/>
  <c r="X493" i="3"/>
  <c r="W493" i="3"/>
  <c r="C368" i="3"/>
  <c r="BL467" i="3"/>
  <c r="BL463" i="3"/>
  <c r="BL466" i="3"/>
  <c r="BL462" i="3"/>
  <c r="AA493" i="3"/>
  <c r="G16" i="37"/>
  <c r="AA16" i="37"/>
  <c r="AZ8" i="1"/>
  <c r="H16" i="37"/>
  <c r="J16" i="37"/>
  <c r="Z8" i="1"/>
  <c r="Y16" i="37"/>
  <c r="BB8" i="1"/>
  <c r="X8" i="1"/>
  <c r="S14" i="7"/>
  <c r="R103" i="3" s="1"/>
  <c r="R8" i="7"/>
  <c r="Q14" i="7"/>
  <c r="P103" i="3" s="1"/>
  <c r="S16" i="7"/>
  <c r="R104" i="3" s="1"/>
  <c r="R5" i="7"/>
  <c r="R12" i="7"/>
  <c r="Q16" i="7"/>
  <c r="P104" i="3" s="1"/>
  <c r="S8" i="7"/>
  <c r="R14" i="7"/>
  <c r="Q103" i="3" s="1"/>
  <c r="Q8" i="7"/>
  <c r="S5" i="7"/>
  <c r="S12" i="7"/>
  <c r="R16" i="7"/>
  <c r="Q104" i="3" s="1"/>
  <c r="Q5" i="7"/>
  <c r="Q12" i="7"/>
  <c r="BK153" i="3"/>
  <c r="S14" i="30"/>
  <c r="R163" i="3" s="1"/>
  <c r="R11" i="30"/>
  <c r="Q165" i="3" s="1"/>
  <c r="Q14" i="30"/>
  <c r="P163" i="3" s="1"/>
  <c r="S10" i="30"/>
  <c r="R5" i="30"/>
  <c r="R12" i="30"/>
  <c r="Q166" i="3" s="1"/>
  <c r="Q10" i="30"/>
  <c r="S11" i="30"/>
  <c r="R165" i="3" s="1"/>
  <c r="R14" i="30"/>
  <c r="Q163" i="3" s="1"/>
  <c r="Q11" i="30"/>
  <c r="P165" i="3" s="1"/>
  <c r="S12" i="30"/>
  <c r="R166" i="3" s="1"/>
  <c r="R10" i="30"/>
  <c r="Q5" i="30"/>
  <c r="Q12" i="30"/>
  <c r="P166" i="3" s="1"/>
  <c r="BK174" i="3"/>
  <c r="BJ187" i="3"/>
  <c r="BK124" i="3"/>
  <c r="BK136" i="3"/>
  <c r="BK176" i="3"/>
  <c r="BI116" i="3"/>
  <c r="BI115" i="3"/>
  <c r="BK135" i="3"/>
  <c r="BK134" i="3"/>
  <c r="BK156" i="3"/>
  <c r="N11" i="13"/>
  <c r="F11" i="13"/>
  <c r="Z10" i="13"/>
  <c r="R10" i="13"/>
  <c r="J10" i="13"/>
  <c r="U11" i="13"/>
  <c r="M11" i="13"/>
  <c r="E11" i="13"/>
  <c r="Y10" i="13"/>
  <c r="Q10" i="13"/>
  <c r="I10" i="13"/>
  <c r="AB11" i="13"/>
  <c r="T11" i="13"/>
  <c r="L11" i="13"/>
  <c r="D11" i="13"/>
  <c r="X10" i="13"/>
  <c r="P10" i="13"/>
  <c r="H10" i="13"/>
  <c r="AA11" i="13"/>
  <c r="S11" i="13"/>
  <c r="K11" i="13"/>
  <c r="C11" i="13"/>
  <c r="W10" i="13"/>
  <c r="O10" i="13"/>
  <c r="G10" i="13"/>
  <c r="Z11" i="13"/>
  <c r="R11" i="13"/>
  <c r="J11" i="13"/>
  <c r="N10" i="13"/>
  <c r="F10" i="13"/>
  <c r="Y11" i="13"/>
  <c r="Q11" i="13"/>
  <c r="I11" i="13"/>
  <c r="U10" i="13"/>
  <c r="M10" i="13"/>
  <c r="E10" i="13"/>
  <c r="W11" i="13"/>
  <c r="O11" i="13"/>
  <c r="G11" i="13"/>
  <c r="AA10" i="13"/>
  <c r="S10" i="13"/>
  <c r="K10" i="13"/>
  <c r="C10" i="13"/>
  <c r="L10" i="13"/>
  <c r="X11" i="13"/>
  <c r="D10" i="13"/>
  <c r="P11" i="13"/>
  <c r="H11" i="13"/>
  <c r="T10" i="13"/>
  <c r="AB10" i="13"/>
  <c r="BK125" i="3"/>
  <c r="BK133" i="3"/>
  <c r="BJ189" i="3"/>
  <c r="BJ183" i="3"/>
  <c r="BK154" i="3"/>
  <c r="Q190" i="3"/>
  <c r="BJ190" i="3" s="1"/>
  <c r="BJ196" i="3"/>
  <c r="AR202" i="3"/>
  <c r="BJ202" i="3" s="1"/>
  <c r="Z25" i="16"/>
  <c r="Z27" i="16" s="1"/>
  <c r="R25" i="16"/>
  <c r="J25" i="16"/>
  <c r="Y25" i="16"/>
  <c r="Y27" i="16" s="1"/>
  <c r="Q25" i="16"/>
  <c r="I25" i="16"/>
  <c r="X25" i="16"/>
  <c r="P25" i="16"/>
  <c r="H25" i="16"/>
  <c r="W25" i="16"/>
  <c r="O25" i="16"/>
  <c r="G25" i="16"/>
  <c r="N25" i="16"/>
  <c r="F25" i="16"/>
  <c r="U25" i="16"/>
  <c r="M25" i="16"/>
  <c r="E25" i="16"/>
  <c r="AA25" i="16"/>
  <c r="AA27" i="16" s="1"/>
  <c r="S25" i="16"/>
  <c r="K25" i="16"/>
  <c r="C25" i="16"/>
  <c r="L25" i="16"/>
  <c r="S5" i="39"/>
  <c r="R13" i="49"/>
  <c r="Q447" i="3" s="1"/>
  <c r="S13" i="49"/>
  <c r="R14" i="16"/>
  <c r="Q465" i="3" s="1"/>
  <c r="S17" i="16"/>
  <c r="R466" i="3" s="1"/>
  <c r="S24" i="16"/>
  <c r="R462" i="3" s="1"/>
  <c r="T25" i="16"/>
  <c r="S20" i="38"/>
  <c r="R315" i="3" s="1"/>
  <c r="N34" i="39"/>
  <c r="F34" i="39"/>
  <c r="U34" i="39"/>
  <c r="M34" i="39"/>
  <c r="E34" i="39"/>
  <c r="AB34" i="39"/>
  <c r="AB37" i="39" s="1"/>
  <c r="T34" i="39"/>
  <c r="L34" i="39"/>
  <c r="D34" i="39"/>
  <c r="AA34" i="39"/>
  <c r="AA37" i="39" s="1"/>
  <c r="S34" i="39"/>
  <c r="K34" i="39"/>
  <c r="C34" i="39"/>
  <c r="Z34" i="39"/>
  <c r="Z37" i="39" s="1"/>
  <c r="R34" i="39"/>
  <c r="J34" i="39"/>
  <c r="Y34" i="39"/>
  <c r="Y37" i="39" s="1"/>
  <c r="Q34" i="39"/>
  <c r="I34" i="39"/>
  <c r="O34" i="39"/>
  <c r="G34" i="39"/>
  <c r="AB25" i="16"/>
  <c r="AB27" i="16" s="1"/>
  <c r="P34" i="39"/>
  <c r="S19" i="37"/>
  <c r="R364" i="3" s="1"/>
  <c r="R5" i="49"/>
  <c r="R13" i="16"/>
  <c r="Q464" i="3" s="1"/>
  <c r="R5" i="16"/>
  <c r="S14" i="16"/>
  <c r="R465" i="3" s="1"/>
  <c r="S22" i="16"/>
  <c r="R461" i="3" s="1"/>
  <c r="X34" i="39"/>
  <c r="X37" i="39" s="1"/>
  <c r="R18" i="16"/>
  <c r="Q467" i="3" s="1"/>
  <c r="R12" i="16"/>
  <c r="S13" i="16"/>
  <c r="S5" i="16"/>
  <c r="G20" i="15"/>
  <c r="G21" i="15" s="1"/>
  <c r="O20" i="15"/>
  <c r="O21" i="15" s="1"/>
  <c r="W20" i="15"/>
  <c r="W21" i="15" s="1"/>
  <c r="I20" i="15"/>
  <c r="Q20" i="15"/>
  <c r="Y20" i="15"/>
  <c r="Y21" i="15" s="1"/>
  <c r="S18" i="15"/>
  <c r="R491" i="3" s="1"/>
  <c r="S25" i="15"/>
  <c r="R487" i="3" s="1"/>
  <c r="J20" i="15"/>
  <c r="J21" i="15" s="1"/>
  <c r="R20" i="15"/>
  <c r="Z20" i="15"/>
  <c r="Z21" i="15" s="1"/>
  <c r="C20" i="15"/>
  <c r="K20" i="15"/>
  <c r="K21" i="15" s="1"/>
  <c r="S20" i="15"/>
  <c r="AA20" i="15"/>
  <c r="AA21" i="15" s="1"/>
  <c r="S16" i="15"/>
  <c r="R490" i="3" s="1"/>
  <c r="S22" i="15"/>
  <c r="R486" i="3" s="1"/>
  <c r="D20" i="15"/>
  <c r="L20" i="15"/>
  <c r="T20" i="15"/>
  <c r="AB20" i="15"/>
  <c r="AB21" i="15" s="1"/>
  <c r="E20" i="15"/>
  <c r="M20" i="15"/>
  <c r="U20" i="15"/>
  <c r="S15" i="15"/>
  <c r="R489" i="3" s="1"/>
  <c r="S5" i="15"/>
  <c r="F20" i="15"/>
  <c r="F21" i="15" s="1"/>
  <c r="N20" i="15"/>
  <c r="X27" i="16" l="1"/>
  <c r="S449" i="3"/>
  <c r="BL449" i="3" s="1"/>
  <c r="S101" i="3"/>
  <c r="AV26" i="20"/>
  <c r="BK281" i="3"/>
  <c r="C21" i="15"/>
  <c r="I21" i="15"/>
  <c r="BK283" i="3"/>
  <c r="BL134" i="3"/>
  <c r="Q19" i="38"/>
  <c r="AR22" i="22"/>
  <c r="U27" i="26"/>
  <c r="BK278" i="3"/>
  <c r="T12" i="32"/>
  <c r="AU8" i="20"/>
  <c r="AM9" i="22"/>
  <c r="K17" i="18"/>
  <c r="AS214" i="3"/>
  <c r="I31" i="22"/>
  <c r="D9" i="16"/>
  <c r="BM155" i="3"/>
  <c r="BL354" i="3"/>
  <c r="AB9" i="39"/>
  <c r="T21" i="15"/>
  <c r="AS31" i="22"/>
  <c r="AR17" i="18"/>
  <c r="C16" i="37"/>
  <c r="BL350" i="3"/>
  <c r="J12" i="32"/>
  <c r="S22" i="12"/>
  <c r="S8" i="12"/>
  <c r="BL353" i="3"/>
  <c r="D21" i="15"/>
  <c r="BK279" i="3"/>
  <c r="AV27" i="26"/>
  <c r="AJ16" i="37"/>
  <c r="H22" i="39"/>
  <c r="U30" i="12"/>
  <c r="U32" i="12" s="1"/>
  <c r="I29" i="12"/>
  <c r="R21" i="15"/>
  <c r="P15" i="13"/>
  <c r="BL356" i="3"/>
  <c r="T37" i="20"/>
  <c r="AT22" i="18"/>
  <c r="AT24" i="18" s="1"/>
  <c r="M9" i="22"/>
  <c r="F9" i="39"/>
  <c r="C22" i="39"/>
  <c r="AU12" i="49"/>
  <c r="AV14" i="32"/>
  <c r="AV16" i="32" s="1"/>
  <c r="U21" i="15"/>
  <c r="BL447" i="3"/>
  <c r="T27" i="26"/>
  <c r="E30" i="39"/>
  <c r="AU13" i="36"/>
  <c r="AU15" i="36" s="1"/>
  <c r="BL352" i="3"/>
  <c r="W15" i="13"/>
  <c r="R12" i="49"/>
  <c r="R31" i="22"/>
  <c r="AB26" i="21"/>
  <c r="AB29" i="21" s="1"/>
  <c r="AO9" i="22"/>
  <c r="AU480" i="3"/>
  <c r="BM480" i="3" s="1"/>
  <c r="AU31" i="39"/>
  <c r="AU37" i="39" s="1"/>
  <c r="T25" i="39"/>
  <c r="AA272" i="3"/>
  <c r="BB357" i="3"/>
  <c r="AZ26" i="21"/>
  <c r="AZ29" i="21" s="1"/>
  <c r="AA22" i="18"/>
  <c r="AA24" i="18" s="1"/>
  <c r="N31" i="22"/>
  <c r="AH9" i="18"/>
  <c r="Y343" i="3"/>
  <c r="Y345" i="3" s="1"/>
  <c r="Z9" i="39"/>
  <c r="M21" i="15"/>
  <c r="O22" i="22"/>
  <c r="BM153" i="3"/>
  <c r="R190" i="3"/>
  <c r="BK190" i="3" s="1"/>
  <c r="AK9" i="22"/>
  <c r="AU18" i="43"/>
  <c r="Y9" i="39"/>
  <c r="X9" i="39"/>
  <c r="P9" i="39"/>
  <c r="Q21" i="15"/>
  <c r="E12" i="13"/>
  <c r="D31" i="22"/>
  <c r="Z32" i="22"/>
  <c r="Z39" i="22" s="1"/>
  <c r="BL106" i="3"/>
  <c r="F21" i="18"/>
  <c r="C9" i="22"/>
  <c r="T449" i="3"/>
  <c r="BM449" i="3" s="1"/>
  <c r="D27" i="26"/>
  <c r="R9" i="26"/>
  <c r="S25" i="21"/>
  <c r="BM492" i="3"/>
  <c r="BM489" i="3"/>
  <c r="BM487" i="3"/>
  <c r="BM491" i="3"/>
  <c r="BM448" i="3"/>
  <c r="BM154" i="3"/>
  <c r="U15" i="50"/>
  <c r="U9" i="32"/>
  <c r="U12" i="32" s="1"/>
  <c r="T14" i="49"/>
  <c r="U14" i="21"/>
  <c r="T269" i="3" s="1"/>
  <c r="U5" i="6"/>
  <c r="U9" i="1"/>
  <c r="U14" i="7"/>
  <c r="T103" i="3" s="1"/>
  <c r="U26" i="1"/>
  <c r="U21" i="38"/>
  <c r="U10" i="18"/>
  <c r="U10" i="7"/>
  <c r="U11" i="17"/>
  <c r="U13" i="17" s="1"/>
  <c r="T5" i="39"/>
  <c r="T10" i="50"/>
  <c r="S222" i="3" s="1"/>
  <c r="T25" i="50"/>
  <c r="T20" i="38"/>
  <c r="S315" i="3" s="1"/>
  <c r="AU13" i="26"/>
  <c r="AU15" i="26" s="1"/>
  <c r="T6" i="22"/>
  <c r="T9" i="1"/>
  <c r="T5" i="6"/>
  <c r="U7" i="9"/>
  <c r="U8" i="18"/>
  <c r="T14" i="30"/>
  <c r="S163" i="3" s="1"/>
  <c r="T31" i="1"/>
  <c r="AU14" i="9"/>
  <c r="AU28" i="1"/>
  <c r="AU5" i="16"/>
  <c r="AU19" i="50"/>
  <c r="AT233" i="3" s="1"/>
  <c r="AU31" i="1"/>
  <c r="AU14" i="30"/>
  <c r="T5" i="10"/>
  <c r="T11" i="1"/>
  <c r="AU11" i="50"/>
  <c r="AU5" i="37"/>
  <c r="T37" i="26"/>
  <c r="U5" i="16"/>
  <c r="U19" i="50"/>
  <c r="T224" i="3" s="1"/>
  <c r="AU9" i="50"/>
  <c r="AT230" i="3" s="1"/>
  <c r="AU5" i="38"/>
  <c r="T36" i="1"/>
  <c r="T23" i="12"/>
  <c r="U6" i="18"/>
  <c r="T11" i="50"/>
  <c r="T5" i="37"/>
  <c r="U6" i="17"/>
  <c r="AU16" i="26"/>
  <c r="AU27" i="26" s="1"/>
  <c r="T9" i="50"/>
  <c r="S221" i="3" s="1"/>
  <c r="T5" i="38"/>
  <c r="AU29" i="1"/>
  <c r="AU10" i="31"/>
  <c r="T12" i="36"/>
  <c r="T28" i="50"/>
  <c r="T24" i="50" s="1"/>
  <c r="AU10" i="1"/>
  <c r="AT71" i="3" s="1"/>
  <c r="AU5" i="7"/>
  <c r="U11" i="7"/>
  <c r="U13" i="7" s="1"/>
  <c r="U7" i="7"/>
  <c r="U8" i="7"/>
  <c r="T105" i="3" s="1"/>
  <c r="T7" i="17"/>
  <c r="T8" i="17"/>
  <c r="S82" i="3" s="1"/>
  <c r="AU20" i="1"/>
  <c r="AT73" i="3" s="1"/>
  <c r="AU5" i="12"/>
  <c r="AU8" i="12"/>
  <c r="AU9" i="1"/>
  <c r="AU5" i="6"/>
  <c r="AU22" i="15"/>
  <c r="AT498" i="3" s="1"/>
  <c r="AU36" i="50"/>
  <c r="AU35" i="1"/>
  <c r="AU14" i="13"/>
  <c r="AU15" i="13" s="1"/>
  <c r="U15" i="32"/>
  <c r="T144" i="3" s="1"/>
  <c r="T9" i="20"/>
  <c r="AU15" i="50"/>
  <c r="AU5" i="42"/>
  <c r="AU7" i="42" s="1"/>
  <c r="T5" i="30"/>
  <c r="T15" i="1"/>
  <c r="S64" i="3" s="1"/>
  <c r="AU17" i="37"/>
  <c r="AT375" i="3" s="1"/>
  <c r="AU27" i="50"/>
  <c r="AU24" i="50" s="1"/>
  <c r="AU5" i="15"/>
  <c r="AU20" i="50"/>
  <c r="AT234" i="3" s="1"/>
  <c r="T5" i="9"/>
  <c r="T12" i="1"/>
  <c r="U16" i="7"/>
  <c r="T104" i="3" s="1"/>
  <c r="T20" i="50"/>
  <c r="S225" i="3" s="1"/>
  <c r="T5" i="15"/>
  <c r="AU5" i="10"/>
  <c r="AU11" i="1"/>
  <c r="U27" i="1"/>
  <c r="U36" i="50"/>
  <c r="U22" i="15"/>
  <c r="AT195" i="3"/>
  <c r="AU29" i="12"/>
  <c r="U11" i="18"/>
  <c r="U17" i="18" s="1"/>
  <c r="U33" i="1"/>
  <c r="U14" i="22"/>
  <c r="T245" i="3" s="1"/>
  <c r="AU157" i="3"/>
  <c r="BM157" i="3" s="1"/>
  <c r="AV24" i="35"/>
  <c r="AU417" i="3" s="1"/>
  <c r="AV10" i="31"/>
  <c r="AV29" i="1"/>
  <c r="AV32" i="1" s="1"/>
  <c r="AV5" i="31"/>
  <c r="AV13" i="1"/>
  <c r="U29" i="39"/>
  <c r="U30" i="39" s="1"/>
  <c r="U26" i="39"/>
  <c r="T342" i="3" s="1"/>
  <c r="U12" i="35"/>
  <c r="T406" i="3" s="1"/>
  <c r="U15" i="39"/>
  <c r="U15" i="22"/>
  <c r="U15" i="21"/>
  <c r="AV7" i="39"/>
  <c r="AV9" i="39" s="1"/>
  <c r="U30" i="22"/>
  <c r="U24" i="21"/>
  <c r="U22" i="38"/>
  <c r="U23" i="38" s="1"/>
  <c r="AV22" i="35"/>
  <c r="U19" i="39"/>
  <c r="AV10" i="38"/>
  <c r="AU328" i="3" s="1"/>
  <c r="AV7" i="38"/>
  <c r="AV7" i="43"/>
  <c r="AV9" i="43" s="1"/>
  <c r="AV16" i="21"/>
  <c r="AV16" i="22"/>
  <c r="AV16" i="39"/>
  <c r="AV18" i="21"/>
  <c r="AV19" i="22"/>
  <c r="AV19" i="39"/>
  <c r="U13" i="37"/>
  <c r="T366" i="3" s="1"/>
  <c r="U15" i="35"/>
  <c r="AV12" i="35"/>
  <c r="AU418" i="3" s="1"/>
  <c r="U29" i="22"/>
  <c r="U23" i="21"/>
  <c r="AV13" i="21"/>
  <c r="AV13" i="22"/>
  <c r="AV11" i="38"/>
  <c r="U17" i="22"/>
  <c r="AV17" i="22"/>
  <c r="AV8" i="21"/>
  <c r="AU283" i="3" s="1"/>
  <c r="AV8" i="22"/>
  <c r="AU259" i="3" s="1"/>
  <c r="U10" i="38"/>
  <c r="T316" i="3" s="1"/>
  <c r="AV6" i="39"/>
  <c r="U12" i="37"/>
  <c r="T365" i="3" s="1"/>
  <c r="AV6" i="38"/>
  <c r="U16" i="35"/>
  <c r="U14" i="39"/>
  <c r="T341" i="3" s="1"/>
  <c r="U19" i="21"/>
  <c r="U8" i="37"/>
  <c r="U7" i="37"/>
  <c r="U8" i="39"/>
  <c r="T343" i="3" s="1"/>
  <c r="U15" i="38"/>
  <c r="T319" i="3" s="1"/>
  <c r="U35" i="22"/>
  <c r="T244" i="3" s="1"/>
  <c r="U6" i="37"/>
  <c r="U25" i="50"/>
  <c r="AV25" i="50"/>
  <c r="AV20" i="38"/>
  <c r="AU327" i="3" s="1"/>
  <c r="AV17" i="37"/>
  <c r="AU375" i="3" s="1"/>
  <c r="AV27" i="50"/>
  <c r="AV29" i="22"/>
  <c r="AV23" i="21"/>
  <c r="AV28" i="22"/>
  <c r="U17" i="35"/>
  <c r="AV6" i="37"/>
  <c r="AV19" i="21"/>
  <c r="AV20" i="43"/>
  <c r="AU437" i="3" s="1"/>
  <c r="U38" i="22"/>
  <c r="AV11" i="39"/>
  <c r="AV22" i="39" s="1"/>
  <c r="U19" i="37"/>
  <c r="T364" i="3" s="1"/>
  <c r="U8" i="43"/>
  <c r="T431" i="3" s="1"/>
  <c r="AV38" i="22"/>
  <c r="AV25" i="22"/>
  <c r="AV12" i="37"/>
  <c r="AU377" i="3" s="1"/>
  <c r="AV11" i="37"/>
  <c r="U25" i="35"/>
  <c r="U28" i="21"/>
  <c r="U33" i="22"/>
  <c r="T242" i="3" s="1"/>
  <c r="AV21" i="22"/>
  <c r="U32" i="39"/>
  <c r="T339" i="3" s="1"/>
  <c r="U20" i="43"/>
  <c r="T428" i="3" s="1"/>
  <c r="U20" i="39"/>
  <c r="AV20" i="22"/>
  <c r="AV24" i="22"/>
  <c r="U14" i="37"/>
  <c r="T367" i="3" s="1"/>
  <c r="U11" i="37"/>
  <c r="AV21" i="38"/>
  <c r="AV23" i="38" s="1"/>
  <c r="AV34" i="22"/>
  <c r="U34" i="22"/>
  <c r="AV10" i="39"/>
  <c r="AV24" i="21"/>
  <c r="AV30" i="22"/>
  <c r="AV36" i="22"/>
  <c r="U18" i="22"/>
  <c r="T246" i="3" s="1"/>
  <c r="U18" i="39"/>
  <c r="U17" i="21"/>
  <c r="U13" i="39"/>
  <c r="U13" i="21"/>
  <c r="U36" i="22"/>
  <c r="AV10" i="21"/>
  <c r="U37" i="22"/>
  <c r="AV37" i="22"/>
  <c r="AV12" i="38"/>
  <c r="AU330" i="3" s="1"/>
  <c r="AV9" i="38"/>
  <c r="AV25" i="38"/>
  <c r="AU329" i="3" s="1"/>
  <c r="AV28" i="21"/>
  <c r="AV35" i="22"/>
  <c r="AU256" i="3" s="1"/>
  <c r="U9" i="38"/>
  <c r="U20" i="22"/>
  <c r="U24" i="35"/>
  <c r="T405" i="3" s="1"/>
  <c r="AV27" i="21"/>
  <c r="AU279" i="3" s="1"/>
  <c r="AV33" i="22"/>
  <c r="AU254" i="3" s="1"/>
  <c r="U9" i="36"/>
  <c r="U11" i="36" s="1"/>
  <c r="AV6" i="35"/>
  <c r="U6" i="36"/>
  <c r="AV17" i="21"/>
  <c r="AV18" i="22"/>
  <c r="AU258" i="3" s="1"/>
  <c r="AV15" i="38"/>
  <c r="AU331" i="3" s="1"/>
  <c r="AV15" i="43"/>
  <c r="U8" i="36"/>
  <c r="AV26" i="39"/>
  <c r="U14" i="36"/>
  <c r="T388" i="3" s="1"/>
  <c r="U25" i="22"/>
  <c r="AV13" i="38"/>
  <c r="AV15" i="21"/>
  <c r="AV15" i="22"/>
  <c r="U16" i="22"/>
  <c r="U14" i="38"/>
  <c r="U16" i="21"/>
  <c r="U22" i="21"/>
  <c r="AV6" i="36"/>
  <c r="AV5" i="38"/>
  <c r="AV9" i="50"/>
  <c r="AU230" i="3" s="1"/>
  <c r="AJ5" i="22"/>
  <c r="AI5" i="22"/>
  <c r="AF239" i="3"/>
  <c r="AG7" i="50"/>
  <c r="AF213" i="3"/>
  <c r="D430" i="3"/>
  <c r="E18" i="43"/>
  <c r="B270" i="3"/>
  <c r="C25" i="21"/>
  <c r="AG23" i="22"/>
  <c r="AG23" i="50"/>
  <c r="I23" i="22"/>
  <c r="I23" i="50"/>
  <c r="D12" i="26"/>
  <c r="F5" i="17"/>
  <c r="AL21" i="35"/>
  <c r="AK416" i="3" s="1"/>
  <c r="AL29" i="50"/>
  <c r="AC239" i="3"/>
  <c r="AD7" i="50"/>
  <c r="AC213" i="3"/>
  <c r="AU13" i="50"/>
  <c r="AT232" i="3" s="1"/>
  <c r="AU5" i="35"/>
  <c r="AT402" i="3" s="1"/>
  <c r="P26" i="26"/>
  <c r="AI8" i="21"/>
  <c r="AH283" i="3" s="1"/>
  <c r="M8" i="35"/>
  <c r="L408" i="3" s="1"/>
  <c r="AJ13" i="35"/>
  <c r="E10" i="32"/>
  <c r="D145" i="3" s="1"/>
  <c r="AS11" i="17"/>
  <c r="AS13" i="17" s="1"/>
  <c r="AQ11" i="18"/>
  <c r="AQ17" i="18" s="1"/>
  <c r="Q6" i="17"/>
  <c r="Q14" i="17"/>
  <c r="T26" i="21"/>
  <c r="T29" i="21" s="1"/>
  <c r="N12" i="18"/>
  <c r="AO10" i="18"/>
  <c r="AN6" i="18"/>
  <c r="F6" i="32"/>
  <c r="AP5" i="21"/>
  <c r="O12" i="21"/>
  <c r="N268" i="3" s="1"/>
  <c r="AM11" i="43"/>
  <c r="AM22" i="21"/>
  <c r="L10" i="18"/>
  <c r="AK6" i="21"/>
  <c r="AL11" i="18"/>
  <c r="AL6" i="18"/>
  <c r="M11" i="18"/>
  <c r="O12" i="18"/>
  <c r="AH18" i="18"/>
  <c r="AH21" i="18" s="1"/>
  <c r="D10" i="21"/>
  <c r="E9" i="32"/>
  <c r="E12" i="32" s="1"/>
  <c r="D8" i="31"/>
  <c r="T14" i="43"/>
  <c r="S427" i="3" s="1"/>
  <c r="T30" i="50"/>
  <c r="P9" i="1"/>
  <c r="P5" i="6"/>
  <c r="R5" i="15"/>
  <c r="Q484" i="3" s="1"/>
  <c r="R20" i="50"/>
  <c r="Q225" i="3" s="1"/>
  <c r="AT14" i="7"/>
  <c r="AS113" i="3" s="1"/>
  <c r="AT26" i="1"/>
  <c r="AS23" i="39"/>
  <c r="AS26" i="50"/>
  <c r="AQ27" i="22"/>
  <c r="AQ31" i="22" s="1"/>
  <c r="AU13" i="32"/>
  <c r="AT153" i="3" s="1"/>
  <c r="AU30" i="1"/>
  <c r="AN21" i="22"/>
  <c r="AN20" i="43"/>
  <c r="AM437" i="3" s="1"/>
  <c r="M12" i="18"/>
  <c r="AI23" i="26"/>
  <c r="AH307" i="3" s="1"/>
  <c r="K36" i="20"/>
  <c r="M14" i="9"/>
  <c r="L123" i="3" s="1"/>
  <c r="M28" i="1"/>
  <c r="C12" i="18"/>
  <c r="N5" i="7"/>
  <c r="M101" i="3" s="1"/>
  <c r="N10" i="1"/>
  <c r="M63" i="3" s="1"/>
  <c r="AG12" i="18"/>
  <c r="L10" i="17"/>
  <c r="AO12" i="1"/>
  <c r="AO5" i="9"/>
  <c r="AN121" i="3" s="1"/>
  <c r="AM10" i="17"/>
  <c r="AG20" i="26"/>
  <c r="K21" i="26"/>
  <c r="AH23" i="26"/>
  <c r="AG307" i="3" s="1"/>
  <c r="AL14" i="18"/>
  <c r="AE12" i="18"/>
  <c r="M7" i="17"/>
  <c r="AJ22" i="16"/>
  <c r="AI473" i="3" s="1"/>
  <c r="AJ35" i="50"/>
  <c r="AI7" i="17"/>
  <c r="AI8" i="17"/>
  <c r="AH94" i="3" s="1"/>
  <c r="AI14" i="18"/>
  <c r="G15" i="32"/>
  <c r="F144" i="3" s="1"/>
  <c r="E15" i="32"/>
  <c r="D144" i="3" s="1"/>
  <c r="E11" i="17"/>
  <c r="E13" i="17" s="1"/>
  <c r="AD37" i="26"/>
  <c r="D23" i="1"/>
  <c r="D19" i="17"/>
  <c r="C80" i="3" s="1"/>
  <c r="H24" i="26"/>
  <c r="G296" i="3" s="1"/>
  <c r="E12" i="35"/>
  <c r="D406" i="3" s="1"/>
  <c r="E8" i="43"/>
  <c r="D431" i="3" s="1"/>
  <c r="K10" i="32"/>
  <c r="J145" i="3" s="1"/>
  <c r="AF8" i="32"/>
  <c r="H7" i="32"/>
  <c r="AG11" i="22"/>
  <c r="AJ14" i="30"/>
  <c r="AI173" i="3" s="1"/>
  <c r="AJ31" i="1"/>
  <c r="AJ27" i="22"/>
  <c r="AJ31" i="22" s="1"/>
  <c r="AI11" i="22"/>
  <c r="AI12" i="22"/>
  <c r="AH255" i="3" s="1"/>
  <c r="AT30" i="39"/>
  <c r="H15" i="32"/>
  <c r="G144" i="3" s="1"/>
  <c r="AN30" i="39"/>
  <c r="D7" i="31"/>
  <c r="C6" i="18"/>
  <c r="AO16" i="17"/>
  <c r="AN96" i="3" s="1"/>
  <c r="I15" i="17"/>
  <c r="H83" i="3" s="1"/>
  <c r="AP14" i="13"/>
  <c r="AP35" i="1"/>
  <c r="R6" i="22"/>
  <c r="E21" i="15"/>
  <c r="AS11" i="35"/>
  <c r="AS20" i="35" s="1"/>
  <c r="Q21" i="21"/>
  <c r="P266" i="3" s="1"/>
  <c r="R11" i="43"/>
  <c r="R13" i="43" s="1"/>
  <c r="Q6" i="32"/>
  <c r="AR10" i="21"/>
  <c r="AQ14" i="17"/>
  <c r="AQ18" i="17" s="1"/>
  <c r="AR7" i="21"/>
  <c r="AR9" i="21" s="1"/>
  <c r="N8" i="31"/>
  <c r="AM11" i="18"/>
  <c r="M6" i="17"/>
  <c r="AL22" i="35"/>
  <c r="AF7" i="18"/>
  <c r="AK10" i="43"/>
  <c r="D10" i="18"/>
  <c r="AM6" i="31"/>
  <c r="AI22" i="35"/>
  <c r="AF7" i="31"/>
  <c r="R5" i="38"/>
  <c r="Q313" i="3" s="1"/>
  <c r="R9" i="50"/>
  <c r="Q221" i="3" s="1"/>
  <c r="R12" i="35"/>
  <c r="Q406" i="3" s="1"/>
  <c r="AQ17" i="37"/>
  <c r="AP375" i="3" s="1"/>
  <c r="AQ27" i="50"/>
  <c r="R11" i="32"/>
  <c r="Q146" i="3" s="1"/>
  <c r="AT5" i="7"/>
  <c r="AT10" i="1"/>
  <c r="AN31" i="1"/>
  <c r="AN14" i="30"/>
  <c r="AM173" i="3" s="1"/>
  <c r="N17" i="17"/>
  <c r="AO22" i="15"/>
  <c r="AN498" i="3" s="1"/>
  <c r="AO36" i="50"/>
  <c r="N17" i="43"/>
  <c r="N12" i="20"/>
  <c r="L12" i="43"/>
  <c r="K429" i="3" s="1"/>
  <c r="AF5" i="12"/>
  <c r="AE181" i="3" s="1"/>
  <c r="AF20" i="1"/>
  <c r="AE73" i="3" s="1"/>
  <c r="M9" i="18"/>
  <c r="L19" i="26"/>
  <c r="K294" i="3" s="1"/>
  <c r="AH8" i="26"/>
  <c r="AH9" i="26" s="1"/>
  <c r="AO14" i="18"/>
  <c r="AJ10" i="1"/>
  <c r="AI71" i="3" s="1"/>
  <c r="AJ5" i="7"/>
  <c r="AI101" i="3" s="1"/>
  <c r="AG13" i="18"/>
  <c r="AF11" i="18"/>
  <c r="AF12" i="18"/>
  <c r="AD16" i="17"/>
  <c r="AC96" i="3" s="1"/>
  <c r="AE36" i="26"/>
  <c r="AD303" i="3" s="1"/>
  <c r="D28" i="1"/>
  <c r="D14" i="9"/>
  <c r="G7" i="17"/>
  <c r="G9" i="17"/>
  <c r="AF9" i="17"/>
  <c r="AF7" i="17"/>
  <c r="AM21" i="22"/>
  <c r="AL23" i="26"/>
  <c r="AK307" i="3" s="1"/>
  <c r="AK8" i="21"/>
  <c r="J25" i="26"/>
  <c r="L13" i="35"/>
  <c r="AH15" i="17"/>
  <c r="AG95" i="3" s="1"/>
  <c r="E8" i="35"/>
  <c r="D408" i="3" s="1"/>
  <c r="K8" i="35"/>
  <c r="J408" i="3" s="1"/>
  <c r="AI8" i="43"/>
  <c r="AH440" i="3" s="1"/>
  <c r="H21" i="22"/>
  <c r="AL30" i="26"/>
  <c r="AH12" i="43"/>
  <c r="AG438" i="3" s="1"/>
  <c r="AM12" i="35"/>
  <c r="AL418" i="3" s="1"/>
  <c r="AJ8" i="21"/>
  <c r="AI283" i="3" s="1"/>
  <c r="AH11" i="1"/>
  <c r="AH5" i="10"/>
  <c r="AD32" i="20"/>
  <c r="H8" i="21"/>
  <c r="G271" i="3" s="1"/>
  <c r="C8" i="21"/>
  <c r="B271" i="3" s="1"/>
  <c r="AK13" i="18"/>
  <c r="C19" i="26"/>
  <c r="B294" i="3" s="1"/>
  <c r="AJ23" i="12"/>
  <c r="AJ36" i="1"/>
  <c r="AK7" i="31"/>
  <c r="K7" i="32"/>
  <c r="D8" i="43"/>
  <c r="C431" i="3" s="1"/>
  <c r="AE24" i="35"/>
  <c r="AD417" i="3" s="1"/>
  <c r="H8" i="26"/>
  <c r="S5" i="36"/>
  <c r="R385" i="3" s="1"/>
  <c r="C10" i="32"/>
  <c r="B145" i="3" s="1"/>
  <c r="G30" i="39"/>
  <c r="P25" i="26"/>
  <c r="F14" i="7"/>
  <c r="E103" i="3" s="1"/>
  <c r="F26" i="1"/>
  <c r="AN5" i="13"/>
  <c r="AN15" i="13" s="1"/>
  <c r="AN19" i="1"/>
  <c r="AL12" i="18"/>
  <c r="AH32" i="26"/>
  <c r="AH34" i="26" s="1"/>
  <c r="AE13" i="18"/>
  <c r="H12" i="43"/>
  <c r="G429" i="3" s="1"/>
  <c r="I8" i="21"/>
  <c r="H271" i="3" s="1"/>
  <c r="AK27" i="22"/>
  <c r="AK31" i="22" s="1"/>
  <c r="AE10" i="32"/>
  <c r="AD155" i="3" s="1"/>
  <c r="AK13" i="35"/>
  <c r="D11" i="26"/>
  <c r="R11" i="35"/>
  <c r="R11" i="18"/>
  <c r="AS22" i="21"/>
  <c r="AS6" i="18"/>
  <c r="AQ11" i="35"/>
  <c r="AQ20" i="35" s="1"/>
  <c r="P6" i="18"/>
  <c r="AQ18" i="18"/>
  <c r="AQ21" i="18" s="1"/>
  <c r="P6" i="17"/>
  <c r="P7" i="35"/>
  <c r="P9" i="35" s="1"/>
  <c r="N11" i="17"/>
  <c r="N13" i="17" s="1"/>
  <c r="N9" i="32"/>
  <c r="M7" i="35"/>
  <c r="M9" i="35" s="1"/>
  <c r="F8" i="31"/>
  <c r="M8" i="31"/>
  <c r="AE6" i="21"/>
  <c r="AP12" i="18"/>
  <c r="AO7" i="43"/>
  <c r="AL6" i="21"/>
  <c r="AD6" i="21"/>
  <c r="L6" i="18"/>
  <c r="AM18" i="18"/>
  <c r="AM21" i="18" s="1"/>
  <c r="AE6" i="26"/>
  <c r="D18" i="18"/>
  <c r="D21" i="18" s="1"/>
  <c r="K6" i="43"/>
  <c r="AP8" i="31"/>
  <c r="AP6" i="17"/>
  <c r="O11" i="18"/>
  <c r="O17" i="18" s="1"/>
  <c r="O6" i="18"/>
  <c r="O11" i="17"/>
  <c r="AP6" i="21"/>
  <c r="O10" i="21"/>
  <c r="C9" i="21"/>
  <c r="AJ11" i="22"/>
  <c r="E9" i="35"/>
  <c r="I22" i="21"/>
  <c r="H270" i="3" s="1"/>
  <c r="AH7" i="31"/>
  <c r="AI6" i="31"/>
  <c r="C6" i="31"/>
  <c r="AJ9" i="31"/>
  <c r="AD7" i="31"/>
  <c r="C9" i="31"/>
  <c r="BK183" i="3"/>
  <c r="AQ5" i="16"/>
  <c r="AP459" i="3" s="1"/>
  <c r="AQ19" i="50"/>
  <c r="AP233" i="3" s="1"/>
  <c r="AR24" i="26"/>
  <c r="AQ308" i="3" s="1"/>
  <c r="AS15" i="17"/>
  <c r="AR95" i="3" s="1"/>
  <c r="P21" i="26"/>
  <c r="P7" i="18"/>
  <c r="P9" i="18" s="1"/>
  <c r="Q7" i="17"/>
  <c r="Q8" i="17"/>
  <c r="P82" i="3" s="1"/>
  <c r="AQ5" i="30"/>
  <c r="AQ15" i="1"/>
  <c r="AP72" i="3" s="1"/>
  <c r="F11" i="32"/>
  <c r="E146" i="3" s="1"/>
  <c r="N14" i="30"/>
  <c r="M163" i="3" s="1"/>
  <c r="N31" i="1"/>
  <c r="S239" i="3"/>
  <c r="S207" i="3"/>
  <c r="F19" i="26"/>
  <c r="E294" i="3" s="1"/>
  <c r="AO15" i="1"/>
  <c r="AN72" i="3" s="1"/>
  <c r="AO5" i="30"/>
  <c r="AN161" i="3" s="1"/>
  <c r="F14" i="18"/>
  <c r="AO12" i="50"/>
  <c r="AO5" i="36"/>
  <c r="AN385" i="3" s="1"/>
  <c r="N5" i="36"/>
  <c r="M385" i="3" s="1"/>
  <c r="N12" i="50"/>
  <c r="AE7" i="17"/>
  <c r="AE8" i="17"/>
  <c r="AD94" i="3" s="1"/>
  <c r="AD32" i="26"/>
  <c r="AD34" i="26" s="1"/>
  <c r="AD12" i="18"/>
  <c r="AG29" i="26"/>
  <c r="G14" i="18"/>
  <c r="AF5" i="30"/>
  <c r="AE161" i="3" s="1"/>
  <c r="AF15" i="1"/>
  <c r="AE72" i="3" s="1"/>
  <c r="AO13" i="18"/>
  <c r="J15" i="17"/>
  <c r="I83" i="3" s="1"/>
  <c r="F9" i="1"/>
  <c r="F5" i="6"/>
  <c r="AE23" i="26"/>
  <c r="AD307" i="3" s="1"/>
  <c r="AL8" i="21"/>
  <c r="AK283" i="3" s="1"/>
  <c r="AK12" i="20"/>
  <c r="AG14" i="7"/>
  <c r="AF113" i="3" s="1"/>
  <c r="AG26" i="1"/>
  <c r="AH31" i="1"/>
  <c r="AH14" i="30"/>
  <c r="AG173" i="3" s="1"/>
  <c r="AJ24" i="26"/>
  <c r="AI308" i="3" s="1"/>
  <c r="AE11" i="32"/>
  <c r="AD156" i="3" s="1"/>
  <c r="AJ10" i="32"/>
  <c r="AI155" i="3" s="1"/>
  <c r="AE31" i="20"/>
  <c r="G17" i="43"/>
  <c r="AH15" i="32"/>
  <c r="AG154" i="3" s="1"/>
  <c r="O14" i="13"/>
  <c r="O15" i="13" s="1"/>
  <c r="O35" i="1"/>
  <c r="K12" i="35"/>
  <c r="J406" i="3" s="1"/>
  <c r="AF10" i="32"/>
  <c r="AE155" i="3" s="1"/>
  <c r="I7" i="21"/>
  <c r="AG11" i="1"/>
  <c r="AG5" i="10"/>
  <c r="H32" i="26"/>
  <c r="H34" i="26" s="1"/>
  <c r="H12" i="31"/>
  <c r="AI23" i="22"/>
  <c r="AI23" i="50"/>
  <c r="AD8" i="43"/>
  <c r="AC440" i="3" s="1"/>
  <c r="F11" i="18"/>
  <c r="E12" i="31"/>
  <c r="AD26" i="1"/>
  <c r="AD14" i="7"/>
  <c r="AC113" i="3" s="1"/>
  <c r="AG6" i="32"/>
  <c r="AG14" i="32" s="1"/>
  <c r="AG16" i="32" s="1"/>
  <c r="AQ31" i="1"/>
  <c r="AQ14" i="30"/>
  <c r="AP173" i="3" s="1"/>
  <c r="S29" i="1"/>
  <c r="S10" i="31"/>
  <c r="AM14" i="18"/>
  <c r="L12" i="20"/>
  <c r="AG18" i="26"/>
  <c r="AF305" i="3" s="1"/>
  <c r="M39" i="26"/>
  <c r="AH13" i="18"/>
  <c r="D11" i="32"/>
  <c r="C146" i="3" s="1"/>
  <c r="C26" i="26"/>
  <c r="L21" i="15"/>
  <c r="P11" i="35"/>
  <c r="P20" i="35" s="1"/>
  <c r="AR14" i="17"/>
  <c r="AR18" i="17" s="1"/>
  <c r="N9" i="31"/>
  <c r="AN6" i="21"/>
  <c r="AN10" i="35"/>
  <c r="O27" i="22"/>
  <c r="O31" i="22" s="1"/>
  <c r="O6" i="21"/>
  <c r="L14" i="17"/>
  <c r="AJ7" i="21"/>
  <c r="K22" i="21"/>
  <c r="J270" i="3" s="1"/>
  <c r="AH6" i="17"/>
  <c r="AE10" i="21"/>
  <c r="AL15" i="43"/>
  <c r="AK439" i="3" s="1"/>
  <c r="AI5" i="43"/>
  <c r="H6" i="21"/>
  <c r="AG9" i="31"/>
  <c r="C9" i="32"/>
  <c r="C12" i="32" s="1"/>
  <c r="R20" i="38"/>
  <c r="Q315" i="3" s="1"/>
  <c r="R25" i="50"/>
  <c r="P20" i="43"/>
  <c r="O428" i="3" s="1"/>
  <c r="Q10" i="32"/>
  <c r="P145" i="3" s="1"/>
  <c r="Q26" i="26"/>
  <c r="AT23" i="12"/>
  <c r="AT36" i="1"/>
  <c r="S26" i="1"/>
  <c r="P16" i="17"/>
  <c r="O84" i="3" s="1"/>
  <c r="AQ28" i="1"/>
  <c r="AQ14" i="9"/>
  <c r="AQ20" i="38"/>
  <c r="AP327" i="3" s="1"/>
  <c r="AQ25" i="50"/>
  <c r="Q10" i="17"/>
  <c r="F20" i="26"/>
  <c r="F42" i="26"/>
  <c r="F35" i="1"/>
  <c r="F14" i="13"/>
  <c r="F15" i="13" s="1"/>
  <c r="N10" i="32"/>
  <c r="M145" i="3" s="1"/>
  <c r="AM12" i="18"/>
  <c r="AN13" i="35"/>
  <c r="AN20" i="35" s="1"/>
  <c r="AG19" i="26"/>
  <c r="AF306" i="3" s="1"/>
  <c r="AP21" i="35"/>
  <c r="AO416" i="3" s="1"/>
  <c r="AP29" i="50"/>
  <c r="AI39" i="20"/>
  <c r="F39" i="20"/>
  <c r="F6" i="18"/>
  <c r="AG22" i="16"/>
  <c r="AF473" i="3" s="1"/>
  <c r="AG35" i="50"/>
  <c r="G5" i="30"/>
  <c r="G15" i="1"/>
  <c r="F64" i="3" s="1"/>
  <c r="C14" i="18"/>
  <c r="AO10" i="1"/>
  <c r="AN71" i="3" s="1"/>
  <c r="AO5" i="7"/>
  <c r="AN101" i="3" s="1"/>
  <c r="K33" i="20"/>
  <c r="AN23" i="26"/>
  <c r="AM307" i="3" s="1"/>
  <c r="E9" i="1"/>
  <c r="E5" i="6"/>
  <c r="AM8" i="43"/>
  <c r="AL440" i="3" s="1"/>
  <c r="AL37" i="26"/>
  <c r="I9" i="1"/>
  <c r="I5" i="6"/>
  <c r="J26" i="26"/>
  <c r="AD17" i="43"/>
  <c r="D7" i="21"/>
  <c r="D8" i="21"/>
  <c r="C271" i="3" s="1"/>
  <c r="K11" i="32"/>
  <c r="J146" i="3" s="1"/>
  <c r="AF15" i="32"/>
  <c r="AE154" i="3" s="1"/>
  <c r="K12" i="31"/>
  <c r="AM14" i="7"/>
  <c r="AL113" i="3" s="1"/>
  <c r="AM26" i="1"/>
  <c r="AD9" i="1"/>
  <c r="AD5" i="6"/>
  <c r="K20" i="38"/>
  <c r="J315" i="3" s="1"/>
  <c r="K25" i="50"/>
  <c r="J8" i="35"/>
  <c r="I408" i="3" s="1"/>
  <c r="AG12" i="43"/>
  <c r="AF438" i="3" s="1"/>
  <c r="AL15" i="32"/>
  <c r="AK154" i="3" s="1"/>
  <c r="J8" i="21"/>
  <c r="I271" i="3" s="1"/>
  <c r="AF11" i="32"/>
  <c r="AE156" i="3" s="1"/>
  <c r="AJ9" i="32"/>
  <c r="AJ12" i="32" s="1"/>
  <c r="AK6" i="20"/>
  <c r="AK8" i="20" s="1"/>
  <c r="E7" i="31"/>
  <c r="AK11" i="22"/>
  <c r="AD11" i="22"/>
  <c r="AD13" i="22"/>
  <c r="H35" i="1"/>
  <c r="H14" i="13"/>
  <c r="R33" i="1"/>
  <c r="AD5" i="10"/>
  <c r="AD11" i="1"/>
  <c r="AD28" i="1"/>
  <c r="AD14" i="9"/>
  <c r="AC133" i="3" s="1"/>
  <c r="AD12" i="31"/>
  <c r="S29" i="12"/>
  <c r="H15" i="30"/>
  <c r="S15" i="1"/>
  <c r="R64" i="3" s="1"/>
  <c r="R35" i="50"/>
  <c r="T29" i="1"/>
  <c r="T10" i="31"/>
  <c r="H14" i="18"/>
  <c r="AH18" i="26"/>
  <c r="AG305" i="3" s="1"/>
  <c r="C14" i="35"/>
  <c r="B407" i="3" s="1"/>
  <c r="R6" i="17"/>
  <c r="AS11" i="22"/>
  <c r="AR10" i="18"/>
  <c r="Q9" i="31"/>
  <c r="Q5" i="43"/>
  <c r="P425" i="3" s="1"/>
  <c r="BI430" i="3" s="1"/>
  <c r="AS10" i="21"/>
  <c r="R12" i="32"/>
  <c r="AS8" i="31"/>
  <c r="P5" i="21"/>
  <c r="AR6" i="18"/>
  <c r="F23" i="50"/>
  <c r="AN22" i="35"/>
  <c r="AO15" i="20"/>
  <c r="M21" i="21"/>
  <c r="L266" i="3" s="1"/>
  <c r="AM20" i="35"/>
  <c r="AM6" i="18"/>
  <c r="K18" i="18"/>
  <c r="K21" i="18" s="1"/>
  <c r="AK11" i="35"/>
  <c r="AP7" i="21"/>
  <c r="AP9" i="21" s="1"/>
  <c r="AP27" i="22"/>
  <c r="AP31" i="22" s="1"/>
  <c r="L6" i="32"/>
  <c r="M13" i="26"/>
  <c r="M15" i="26" s="1"/>
  <c r="AF10" i="18"/>
  <c r="C11" i="35"/>
  <c r="E7" i="18"/>
  <c r="E9" i="18" s="1"/>
  <c r="AJ6" i="18"/>
  <c r="D6" i="18"/>
  <c r="AK10" i="18"/>
  <c r="AK13" i="26"/>
  <c r="AK15" i="26" s="1"/>
  <c r="AI9" i="43"/>
  <c r="J16" i="26"/>
  <c r="J27" i="26" s="1"/>
  <c r="AN6" i="31"/>
  <c r="AE7" i="18"/>
  <c r="AE9" i="18" s="1"/>
  <c r="AJ10" i="43"/>
  <c r="AE9" i="32"/>
  <c r="AK8" i="31"/>
  <c r="J8" i="31"/>
  <c r="AE8" i="31"/>
  <c r="S30" i="12"/>
  <c r="S32" i="12" s="1"/>
  <c r="R13" i="35"/>
  <c r="R17" i="43"/>
  <c r="P10" i="35"/>
  <c r="AR14" i="9"/>
  <c r="AQ133" i="3" s="1"/>
  <c r="AR28" i="1"/>
  <c r="AS5" i="15"/>
  <c r="AR484" i="3" s="1"/>
  <c r="AS20" i="50"/>
  <c r="AR234" i="3" s="1"/>
  <c r="S23" i="39"/>
  <c r="S26" i="50"/>
  <c r="S36" i="1"/>
  <c r="S10" i="1"/>
  <c r="R63" i="3" s="1"/>
  <c r="P13" i="32"/>
  <c r="O143" i="3" s="1"/>
  <c r="P30" i="1"/>
  <c r="R12" i="1"/>
  <c r="R5" i="9"/>
  <c r="Q121" i="3" s="1"/>
  <c r="AQ22" i="16"/>
  <c r="AP473" i="3" s="1"/>
  <c r="AQ35" i="50"/>
  <c r="AQ33" i="50" s="1"/>
  <c r="Q15" i="17"/>
  <c r="P83" i="3" s="1"/>
  <c r="Q20" i="26"/>
  <c r="P12" i="1"/>
  <c r="P5" i="9"/>
  <c r="O121" i="3" s="1"/>
  <c r="F38" i="26"/>
  <c r="F11" i="1"/>
  <c r="F5" i="10"/>
  <c r="F5" i="13"/>
  <c r="F19" i="1"/>
  <c r="M40" i="26"/>
  <c r="R16" i="26"/>
  <c r="R27" i="26" s="1"/>
  <c r="M19" i="1"/>
  <c r="M5" i="13"/>
  <c r="AF20" i="26"/>
  <c r="AD26" i="26"/>
  <c r="N10" i="50"/>
  <c r="M222" i="3" s="1"/>
  <c r="N5" i="39"/>
  <c r="M336" i="3" s="1"/>
  <c r="BF342" i="3" s="1"/>
  <c r="AI7" i="21"/>
  <c r="AI9" i="21" s="1"/>
  <c r="AJ39" i="20"/>
  <c r="AI33" i="20"/>
  <c r="AD15" i="17"/>
  <c r="AC95" i="3" s="1"/>
  <c r="AK20" i="26"/>
  <c r="AU19" i="17"/>
  <c r="AT92" i="3" s="1"/>
  <c r="AU23" i="1"/>
  <c r="AM13" i="18"/>
  <c r="L11" i="32"/>
  <c r="K146" i="3" s="1"/>
  <c r="G13" i="18"/>
  <c r="AJ6" i="17"/>
  <c r="AG7" i="18"/>
  <c r="AG9" i="18" s="1"/>
  <c r="J9" i="1"/>
  <c r="J5" i="6"/>
  <c r="G8" i="21"/>
  <c r="F271" i="3" s="1"/>
  <c r="AH23" i="22"/>
  <c r="AH23" i="50"/>
  <c r="I12" i="35"/>
  <c r="H406" i="3" s="1"/>
  <c r="AK10" i="32"/>
  <c r="AG7" i="31"/>
  <c r="AE31" i="1"/>
  <c r="AE14" i="30"/>
  <c r="AD173" i="3" s="1"/>
  <c r="AD177" i="3" s="1"/>
  <c r="E18" i="26"/>
  <c r="D293" i="3" s="1"/>
  <c r="I10" i="32"/>
  <c r="AH15" i="1"/>
  <c r="AG72" i="3" s="1"/>
  <c r="AH5" i="30"/>
  <c r="AJ7" i="22"/>
  <c r="AJ9" i="22" s="1"/>
  <c r="AJ12" i="22"/>
  <c r="AI255" i="3" s="1"/>
  <c r="AI6" i="22"/>
  <c r="AE17" i="43"/>
  <c r="AE18" i="43" s="1"/>
  <c r="G14" i="35"/>
  <c r="F407" i="3" s="1"/>
  <c r="AF23" i="12"/>
  <c r="AF36" i="1"/>
  <c r="K5" i="22"/>
  <c r="S14" i="9"/>
  <c r="S28" i="1"/>
  <c r="S24" i="1" s="1"/>
  <c r="AR14" i="7"/>
  <c r="AR26" i="1"/>
  <c r="R15" i="1"/>
  <c r="Q64" i="3" s="1"/>
  <c r="J5" i="30"/>
  <c r="J15" i="1"/>
  <c r="I64" i="3" s="1"/>
  <c r="AI17" i="43"/>
  <c r="O10" i="17"/>
  <c r="AF20" i="43"/>
  <c r="AE437" i="3" s="1"/>
  <c r="P10" i="43"/>
  <c r="AO7" i="32"/>
  <c r="R7" i="17"/>
  <c r="R11" i="21"/>
  <c r="AS15" i="43"/>
  <c r="AS18" i="43" s="1"/>
  <c r="R10" i="22"/>
  <c r="R10" i="18"/>
  <c r="Q6" i="31"/>
  <c r="Q9" i="32"/>
  <c r="N10" i="18"/>
  <c r="F27" i="22"/>
  <c r="F31" i="22" s="1"/>
  <c r="AO6" i="18"/>
  <c r="F7" i="32"/>
  <c r="M18" i="18"/>
  <c r="M21" i="18" s="1"/>
  <c r="F22" i="35"/>
  <c r="AN11" i="18"/>
  <c r="M10" i="22"/>
  <c r="K6" i="18"/>
  <c r="L11" i="22"/>
  <c r="L22" i="22" s="1"/>
  <c r="F6" i="22"/>
  <c r="F9" i="32"/>
  <c r="AJ6" i="21"/>
  <c r="I7" i="18"/>
  <c r="I9" i="18" s="1"/>
  <c r="AK6" i="43"/>
  <c r="D22" i="39"/>
  <c r="AJ22" i="21"/>
  <c r="AI282" i="3" s="1"/>
  <c r="AG6" i="18"/>
  <c r="AG10" i="18"/>
  <c r="E9" i="43"/>
  <c r="AJ21" i="35"/>
  <c r="AI416" i="3" s="1"/>
  <c r="AI6" i="17"/>
  <c r="H15" i="43"/>
  <c r="G430" i="3" s="1"/>
  <c r="H10" i="22"/>
  <c r="AL22" i="21"/>
  <c r="AL25" i="21" s="1"/>
  <c r="I10" i="21"/>
  <c r="AF11" i="43"/>
  <c r="AF13" i="43" s="1"/>
  <c r="D11" i="43"/>
  <c r="D13" i="43" s="1"/>
  <c r="AE7" i="35"/>
  <c r="AE9" i="35" s="1"/>
  <c r="G6" i="32"/>
  <c r="AG9" i="32"/>
  <c r="G6" i="21"/>
  <c r="AL8" i="31"/>
  <c r="AJ8" i="31"/>
  <c r="R5" i="36"/>
  <c r="Q385" i="3" s="1"/>
  <c r="R12" i="50"/>
  <c r="AQ9" i="1"/>
  <c r="AQ5" i="6"/>
  <c r="AR5" i="9"/>
  <c r="AR12" i="1"/>
  <c r="Q38" i="26"/>
  <c r="AT11" i="50"/>
  <c r="AT5" i="37"/>
  <c r="AS361" i="3" s="1"/>
  <c r="Q39" i="26"/>
  <c r="Q25" i="26"/>
  <c r="AQ36" i="1"/>
  <c r="AQ23" i="12"/>
  <c r="Q17" i="17"/>
  <c r="R239" i="3"/>
  <c r="AS42" i="3"/>
  <c r="R207" i="3"/>
  <c r="S7" i="50"/>
  <c r="F14" i="35"/>
  <c r="E407" i="3" s="1"/>
  <c r="AT23" i="22"/>
  <c r="AT23" i="50"/>
  <c r="F24" i="35"/>
  <c r="E405" i="3" s="1"/>
  <c r="AN10" i="32"/>
  <c r="AM155" i="3" s="1"/>
  <c r="AN8" i="21"/>
  <c r="AM283" i="3" s="1"/>
  <c r="L15" i="32"/>
  <c r="K144" i="3" s="1"/>
  <c r="L12" i="35"/>
  <c r="K406" i="3" s="1"/>
  <c r="AG24" i="26"/>
  <c r="AF308" i="3" s="1"/>
  <c r="M16" i="17"/>
  <c r="L84" i="3" s="1"/>
  <c r="AF38" i="26"/>
  <c r="AD40" i="26"/>
  <c r="E34" i="20"/>
  <c r="AJ19" i="1"/>
  <c r="AJ5" i="13"/>
  <c r="AJ15" i="13" s="1"/>
  <c r="AK9" i="1"/>
  <c r="AK5" i="6"/>
  <c r="AF13" i="18"/>
  <c r="AG13" i="49"/>
  <c r="AF453" i="3" s="1"/>
  <c r="AG34" i="50"/>
  <c r="AG8" i="26"/>
  <c r="AG9" i="26" s="1"/>
  <c r="AJ30" i="26"/>
  <c r="H13" i="18"/>
  <c r="AJ33" i="20"/>
  <c r="AL40" i="26"/>
  <c r="H18" i="26"/>
  <c r="G293" i="3" s="1"/>
  <c r="H20" i="43"/>
  <c r="G428" i="3" s="1"/>
  <c r="E10" i="21"/>
  <c r="AE14" i="35"/>
  <c r="AD419" i="3" s="1"/>
  <c r="C24" i="35"/>
  <c r="B405" i="3" s="1"/>
  <c r="AL11" i="32"/>
  <c r="AK156" i="3" s="1"/>
  <c r="K31" i="50"/>
  <c r="I22" i="26"/>
  <c r="O17" i="17"/>
  <c r="AJ5" i="12"/>
  <c r="AI181" i="3" s="1"/>
  <c r="AJ20" i="1"/>
  <c r="AI73" i="3" s="1"/>
  <c r="AD12" i="20"/>
  <c r="E8" i="21"/>
  <c r="D271" i="3" s="1"/>
  <c r="AK21" i="22"/>
  <c r="AL15" i="22"/>
  <c r="AL22" i="22" s="1"/>
  <c r="I11" i="22"/>
  <c r="I12" i="22"/>
  <c r="H243" i="3" s="1"/>
  <c r="AU5" i="32"/>
  <c r="AU14" i="1"/>
  <c r="AJ15" i="1"/>
  <c r="AI72" i="3" s="1"/>
  <c r="AJ5" i="30"/>
  <c r="G5" i="9"/>
  <c r="G12" i="1"/>
  <c r="AG15" i="22"/>
  <c r="G21" i="22"/>
  <c r="I13" i="35"/>
  <c r="P10" i="18"/>
  <c r="N5" i="35"/>
  <c r="AS10" i="18"/>
  <c r="AS18" i="18"/>
  <c r="AS21" i="18" s="1"/>
  <c r="R5" i="18"/>
  <c r="R11" i="22"/>
  <c r="R22" i="22" s="1"/>
  <c r="N6" i="35"/>
  <c r="AO11" i="17"/>
  <c r="AO13" i="17" s="1"/>
  <c r="AN7" i="35"/>
  <c r="AO14" i="17"/>
  <c r="AO18" i="17" s="1"/>
  <c r="N18" i="18"/>
  <c r="N21" i="18" s="1"/>
  <c r="I6" i="18"/>
  <c r="AM6" i="22"/>
  <c r="H7" i="18"/>
  <c r="H9" i="18" s="1"/>
  <c r="AK6" i="18"/>
  <c r="M14" i="17"/>
  <c r="M11" i="17"/>
  <c r="M13" i="17" s="1"/>
  <c r="K11" i="22"/>
  <c r="K22" i="22" s="1"/>
  <c r="AI6" i="26"/>
  <c r="AI15" i="43"/>
  <c r="AH439" i="3" s="1"/>
  <c r="AJ15" i="43"/>
  <c r="AI439" i="3" s="1"/>
  <c r="E11" i="35"/>
  <c r="E20" i="35" s="1"/>
  <c r="AH11" i="35"/>
  <c r="AH20" i="35" s="1"/>
  <c r="J11" i="17"/>
  <c r="J13" i="17" s="1"/>
  <c r="K6" i="21"/>
  <c r="K6" i="31"/>
  <c r="G7" i="31"/>
  <c r="AF8" i="31"/>
  <c r="G8" i="31"/>
  <c r="C30" i="39"/>
  <c r="G11" i="21"/>
  <c r="G20" i="21" s="1"/>
  <c r="Q20" i="43"/>
  <c r="P428" i="3" s="1"/>
  <c r="AT20" i="38"/>
  <c r="AS327" i="3" s="1"/>
  <c r="AT25" i="50"/>
  <c r="AT31" i="1"/>
  <c r="AT14" i="30"/>
  <c r="AT22" i="15"/>
  <c r="AS498" i="3" s="1"/>
  <c r="AT36" i="50"/>
  <c r="Q22" i="16"/>
  <c r="P461" i="3" s="1"/>
  <c r="Q35" i="50"/>
  <c r="AQ20" i="1"/>
  <c r="AP73" i="3" s="1"/>
  <c r="AQ5" i="12"/>
  <c r="AU5" i="31"/>
  <c r="AU11" i="31" s="1"/>
  <c r="AU13" i="31" s="1"/>
  <c r="AU13" i="1"/>
  <c r="AN15" i="32"/>
  <c r="AM154" i="3" s="1"/>
  <c r="AI25" i="26"/>
  <c r="AI38" i="26"/>
  <c r="AD8" i="26"/>
  <c r="AD9" i="26" s="1"/>
  <c r="AI12" i="18"/>
  <c r="AH20" i="20"/>
  <c r="N36" i="1"/>
  <c r="N23" i="12"/>
  <c r="AO14" i="9"/>
  <c r="AN133" i="3" s="1"/>
  <c r="BF133" i="3" s="1"/>
  <c r="AO28" i="1"/>
  <c r="E15" i="17"/>
  <c r="D83" i="3" s="1"/>
  <c r="AD5" i="30"/>
  <c r="AC161" i="3" s="1"/>
  <c r="AD15" i="1"/>
  <c r="AC72" i="3" s="1"/>
  <c r="L10" i="32"/>
  <c r="G12" i="18"/>
  <c r="G38" i="26"/>
  <c r="AH21" i="26"/>
  <c r="D11" i="1"/>
  <c r="D5" i="10"/>
  <c r="D8" i="35"/>
  <c r="C408" i="3" s="1"/>
  <c r="AH10" i="32"/>
  <c r="AH12" i="31"/>
  <c r="AJ24" i="35"/>
  <c r="AI417" i="3" s="1"/>
  <c r="C9" i="37"/>
  <c r="C6" i="21"/>
  <c r="I14" i="17"/>
  <c r="I18" i="17" s="1"/>
  <c r="AI24" i="35"/>
  <c r="AH417" i="3" s="1"/>
  <c r="AK8" i="43"/>
  <c r="AJ440" i="3" s="1"/>
  <c r="G21" i="26"/>
  <c r="C12" i="22"/>
  <c r="B243" i="3" s="1"/>
  <c r="C11" i="22"/>
  <c r="D9" i="32"/>
  <c r="AH13" i="20"/>
  <c r="AH16" i="20" s="1"/>
  <c r="AK11" i="32"/>
  <c r="AJ156" i="3" s="1"/>
  <c r="AD19" i="1"/>
  <c r="AD5" i="13"/>
  <c r="AD15" i="13" s="1"/>
  <c r="H11" i="22"/>
  <c r="H12" i="22"/>
  <c r="C13" i="26"/>
  <c r="C15" i="26" s="1"/>
  <c r="G9" i="1"/>
  <c r="G5" i="6"/>
  <c r="AL5" i="30"/>
  <c r="AK161" i="3" s="1"/>
  <c r="AL15" i="1"/>
  <c r="AK72" i="3" s="1"/>
  <c r="G11" i="22"/>
  <c r="AG5" i="30"/>
  <c r="AF161" i="3" s="1"/>
  <c r="AF177" i="3" s="1"/>
  <c r="AG15" i="1"/>
  <c r="AF72" i="3" s="1"/>
  <c r="AI27" i="22"/>
  <c r="AI31" i="22" s="1"/>
  <c r="AJ12" i="43"/>
  <c r="AI438" i="3" s="1"/>
  <c r="AG8" i="35"/>
  <c r="AF420" i="3" s="1"/>
  <c r="AS5" i="17"/>
  <c r="AO5" i="17"/>
  <c r="J5" i="32"/>
  <c r="J14" i="1"/>
  <c r="Q239" i="3"/>
  <c r="Q207" i="3"/>
  <c r="R7" i="50"/>
  <c r="AR42" i="3"/>
  <c r="AS21" i="21"/>
  <c r="AR278" i="3" s="1"/>
  <c r="AR5" i="17"/>
  <c r="AR5" i="21"/>
  <c r="F10" i="31"/>
  <c r="F29" i="1"/>
  <c r="AX16" i="1"/>
  <c r="AN5" i="22"/>
  <c r="AN30" i="50"/>
  <c r="AN14" i="43"/>
  <c r="AM436" i="3" s="1"/>
  <c r="AJ5" i="21"/>
  <c r="H5" i="18"/>
  <c r="K270" i="3"/>
  <c r="L25" i="21"/>
  <c r="K7" i="50"/>
  <c r="J239" i="3"/>
  <c r="J207" i="3"/>
  <c r="AK42" i="3"/>
  <c r="J264" i="3"/>
  <c r="BC269" i="3" s="1"/>
  <c r="AK43" i="3"/>
  <c r="J208" i="3"/>
  <c r="E5" i="35"/>
  <c r="E13" i="50"/>
  <c r="D223" i="3" s="1"/>
  <c r="C5" i="22"/>
  <c r="H13" i="32"/>
  <c r="G143" i="3" s="1"/>
  <c r="H30" i="1"/>
  <c r="AL30" i="1"/>
  <c r="AL13" i="32"/>
  <c r="AK153" i="3" s="1"/>
  <c r="G5" i="32"/>
  <c r="F141" i="3" s="1"/>
  <c r="G14" i="1"/>
  <c r="AG5" i="32"/>
  <c r="AF141" i="3" s="1"/>
  <c r="AG14" i="1"/>
  <c r="N5" i="32"/>
  <c r="M141" i="3" s="1"/>
  <c r="N14" i="1"/>
  <c r="I5" i="32"/>
  <c r="I14" i="1"/>
  <c r="BK318" i="3"/>
  <c r="BK317" i="3"/>
  <c r="BK319" i="3"/>
  <c r="BK316" i="3"/>
  <c r="AR282" i="3"/>
  <c r="AS25" i="21"/>
  <c r="Q5" i="35"/>
  <c r="Q13" i="50"/>
  <c r="P223" i="3" s="1"/>
  <c r="P19" i="17"/>
  <c r="O80" i="3" s="1"/>
  <c r="P23" i="1"/>
  <c r="AR5" i="18"/>
  <c r="AQ56" i="3" s="1"/>
  <c r="AR5" i="43"/>
  <c r="AQ425" i="3" s="1"/>
  <c r="AR14" i="50"/>
  <c r="AO23" i="1"/>
  <c r="AO19" i="17"/>
  <c r="AN92" i="3" s="1"/>
  <c r="N10" i="31"/>
  <c r="N29" i="1"/>
  <c r="AL5" i="21"/>
  <c r="O5" i="17"/>
  <c r="AO13" i="50"/>
  <c r="AN232" i="3" s="1"/>
  <c r="AO5" i="35"/>
  <c r="AN402" i="3" s="1"/>
  <c r="AK14" i="1"/>
  <c r="AK5" i="32"/>
  <c r="G30" i="50"/>
  <c r="G14" i="43"/>
  <c r="F427" i="3" s="1"/>
  <c r="H21" i="21"/>
  <c r="G266" i="3" s="1"/>
  <c r="AE5" i="32"/>
  <c r="AE14" i="1"/>
  <c r="J10" i="31"/>
  <c r="J29" i="1"/>
  <c r="P5" i="17"/>
  <c r="Q10" i="31"/>
  <c r="Q29" i="1"/>
  <c r="AO30" i="1"/>
  <c r="AO13" i="32"/>
  <c r="AN153" i="3" s="1"/>
  <c r="AN5" i="43"/>
  <c r="AM425" i="3" s="1"/>
  <c r="AN14" i="50"/>
  <c r="D5" i="22"/>
  <c r="AS14" i="1"/>
  <c r="AY16" i="1"/>
  <c r="N13" i="50"/>
  <c r="M223" i="3" s="1"/>
  <c r="M5" i="18"/>
  <c r="M22" i="18" s="1"/>
  <c r="M24" i="18" s="1"/>
  <c r="L13" i="50"/>
  <c r="K223" i="3" s="1"/>
  <c r="L5" i="35"/>
  <c r="L21" i="21"/>
  <c r="K266" i="3" s="1"/>
  <c r="AO5" i="21"/>
  <c r="L18" i="17"/>
  <c r="F5" i="22"/>
  <c r="G5" i="18"/>
  <c r="AL5" i="18"/>
  <c r="AK56" i="3" s="1"/>
  <c r="AJ23" i="1"/>
  <c r="AJ19" i="17"/>
  <c r="AI92" i="3" s="1"/>
  <c r="J5" i="21"/>
  <c r="D23" i="22"/>
  <c r="D23" i="50"/>
  <c r="G30" i="1"/>
  <c r="G13" i="32"/>
  <c r="F143" i="3" s="1"/>
  <c r="I23" i="1"/>
  <c r="I19" i="17"/>
  <c r="H80" i="3" s="1"/>
  <c r="H19" i="17"/>
  <c r="G80" i="3" s="1"/>
  <c r="H23" i="1"/>
  <c r="E19" i="17"/>
  <c r="D80" i="3" s="1"/>
  <c r="E23" i="1"/>
  <c r="J13" i="1"/>
  <c r="J5" i="31"/>
  <c r="AS23" i="50"/>
  <c r="AS23" i="22"/>
  <c r="AM21" i="21"/>
  <c r="AL278" i="3" s="1"/>
  <c r="AD14" i="1"/>
  <c r="AD5" i="32"/>
  <c r="C21" i="21"/>
  <c r="B266" i="3" s="1"/>
  <c r="Q270" i="3"/>
  <c r="R25" i="21"/>
  <c r="Q14" i="50"/>
  <c r="AS14" i="43"/>
  <c r="AR436" i="3" s="1"/>
  <c r="AS30" i="50"/>
  <c r="N29" i="50"/>
  <c r="N21" i="35"/>
  <c r="M404" i="3" s="1"/>
  <c r="E270" i="3"/>
  <c r="F25" i="21"/>
  <c r="AM282" i="3"/>
  <c r="AN25" i="21"/>
  <c r="N13" i="32"/>
  <c r="M143" i="3" s="1"/>
  <c r="N30" i="1"/>
  <c r="AK5" i="21"/>
  <c r="I5" i="43"/>
  <c r="H425" i="3" s="1"/>
  <c r="I14" i="50"/>
  <c r="AI19" i="17"/>
  <c r="AH92" i="3" s="1"/>
  <c r="AI23" i="1"/>
  <c r="D21" i="35"/>
  <c r="C404" i="3" s="1"/>
  <c r="D29" i="50"/>
  <c r="D21" i="21"/>
  <c r="C266" i="3" s="1"/>
  <c r="E14" i="1"/>
  <c r="E5" i="32"/>
  <c r="AF5" i="22"/>
  <c r="AL19" i="17"/>
  <c r="AK92" i="3" s="1"/>
  <c r="AL23" i="1"/>
  <c r="AI13" i="32"/>
  <c r="AH153" i="3" s="1"/>
  <c r="H5" i="32"/>
  <c r="G141" i="3" s="1"/>
  <c r="H14" i="1"/>
  <c r="R5" i="43"/>
  <c r="Q425" i="3" s="1"/>
  <c r="R14" i="50"/>
  <c r="R5" i="31"/>
  <c r="R13" i="1"/>
  <c r="AR439" i="3"/>
  <c r="AQ5" i="21"/>
  <c r="AT27" i="20"/>
  <c r="AT37" i="20" s="1"/>
  <c r="AT33" i="1"/>
  <c r="BC5" i="20"/>
  <c r="BC17" i="1"/>
  <c r="BC6" i="1" s="1"/>
  <c r="BB61" i="3" s="1"/>
  <c r="BB74" i="3" s="1"/>
  <c r="M29" i="50"/>
  <c r="M21" i="35"/>
  <c r="L404" i="3" s="1"/>
  <c r="AF5" i="21"/>
  <c r="AD5" i="18"/>
  <c r="AK13" i="50"/>
  <c r="AJ232" i="3" s="1"/>
  <c r="AK5" i="35"/>
  <c r="AJ402" i="3" s="1"/>
  <c r="N5" i="21"/>
  <c r="AH23" i="1"/>
  <c r="AH19" i="17"/>
  <c r="AG92" i="3" s="1"/>
  <c r="J5" i="22"/>
  <c r="AJ29" i="50"/>
  <c r="D5" i="17"/>
  <c r="E10" i="31"/>
  <c r="E29" i="1"/>
  <c r="C29" i="1"/>
  <c r="C10" i="31"/>
  <c r="U17" i="1"/>
  <c r="U5" i="20"/>
  <c r="G10" i="31"/>
  <c r="G29" i="1"/>
  <c r="P5" i="35"/>
  <c r="P13" i="50"/>
  <c r="O223" i="3" s="1"/>
  <c r="Q18" i="18"/>
  <c r="Q21" i="18" s="1"/>
  <c r="N5" i="43"/>
  <c r="N14" i="50"/>
  <c r="S17" i="1"/>
  <c r="S5" i="20"/>
  <c r="AL30" i="50"/>
  <c r="AL14" i="43"/>
  <c r="AK436" i="3" s="1"/>
  <c r="AI18" i="18"/>
  <c r="AI21" i="18" s="1"/>
  <c r="AI29" i="50"/>
  <c r="AI21" i="35"/>
  <c r="AH416" i="3" s="1"/>
  <c r="AD5" i="17"/>
  <c r="C23" i="22"/>
  <c r="C23" i="50"/>
  <c r="AE30" i="1"/>
  <c r="C19" i="17"/>
  <c r="B80" i="3" s="1"/>
  <c r="C23" i="1"/>
  <c r="K30" i="1"/>
  <c r="K13" i="32"/>
  <c r="J143" i="3" s="1"/>
  <c r="AG13" i="32"/>
  <c r="AF153" i="3" s="1"/>
  <c r="AG30" i="1"/>
  <c r="AS5" i="31"/>
  <c r="AS13" i="1"/>
  <c r="Q13" i="1"/>
  <c r="Q5" i="31"/>
  <c r="F13" i="32"/>
  <c r="E143" i="3" s="1"/>
  <c r="F30" i="1"/>
  <c r="J21" i="21"/>
  <c r="I266" i="3" s="1"/>
  <c r="C30" i="1"/>
  <c r="C13" i="32"/>
  <c r="B143" i="3" s="1"/>
  <c r="AS13" i="32"/>
  <c r="AR153" i="3" s="1"/>
  <c r="AS30" i="1"/>
  <c r="R29" i="1"/>
  <c r="R10" i="31"/>
  <c r="AS19" i="17"/>
  <c r="AR92" i="3" s="1"/>
  <c r="AS23" i="1"/>
  <c r="Q19" i="17"/>
  <c r="P80" i="3" s="1"/>
  <c r="Q23" i="1"/>
  <c r="N33" i="1"/>
  <c r="N27" i="20"/>
  <c r="N37" i="20" s="1"/>
  <c r="AN29" i="50"/>
  <c r="AN21" i="35"/>
  <c r="AM416" i="3" s="1"/>
  <c r="L5" i="31"/>
  <c r="L13" i="1"/>
  <c r="AO214" i="3"/>
  <c r="AO264" i="3"/>
  <c r="AL282" i="3"/>
  <c r="AM25" i="21"/>
  <c r="AD23" i="1"/>
  <c r="AD19" i="17"/>
  <c r="AC92" i="3" s="1"/>
  <c r="AK23" i="1"/>
  <c r="AK19" i="17"/>
  <c r="AJ92" i="3" s="1"/>
  <c r="G5" i="17"/>
  <c r="AL23" i="22"/>
  <c r="AL23" i="50"/>
  <c r="AF13" i="32"/>
  <c r="AE153" i="3" s="1"/>
  <c r="AF30" i="1"/>
  <c r="AD14" i="43"/>
  <c r="AC436" i="3" s="1"/>
  <c r="AD30" i="50"/>
  <c r="AD439" i="3"/>
  <c r="D30" i="1"/>
  <c r="D13" i="32"/>
  <c r="C143" i="3" s="1"/>
  <c r="AR12" i="50"/>
  <c r="AR5" i="36"/>
  <c r="AQ385" i="3" s="1"/>
  <c r="R5" i="21"/>
  <c r="R5" i="10"/>
  <c r="R11" i="1"/>
  <c r="AZ439" i="3"/>
  <c r="BA18" i="43"/>
  <c r="P5" i="18"/>
  <c r="P11" i="21"/>
  <c r="P12" i="21"/>
  <c r="O268" i="3" s="1"/>
  <c r="P8" i="26"/>
  <c r="AA29" i="50"/>
  <c r="AA21" i="35"/>
  <c r="Z404" i="3" s="1"/>
  <c r="Q21" i="35"/>
  <c r="P404" i="3" s="1"/>
  <c r="Q29" i="50"/>
  <c r="AR5" i="32"/>
  <c r="AQ141" i="3" s="1"/>
  <c r="BI155" i="3" s="1"/>
  <c r="AR14" i="1"/>
  <c r="AT239" i="3"/>
  <c r="AT213" i="3"/>
  <c r="AU7" i="50"/>
  <c r="AO28" i="50"/>
  <c r="AO12" i="36"/>
  <c r="AN395" i="3" s="1"/>
  <c r="O27" i="50"/>
  <c r="O17" i="37"/>
  <c r="N363" i="3" s="1"/>
  <c r="N22" i="15"/>
  <c r="M486" i="3" s="1"/>
  <c r="N36" i="50"/>
  <c r="W5" i="32"/>
  <c r="W14" i="1"/>
  <c r="N17" i="37"/>
  <c r="M363" i="3" s="1"/>
  <c r="N27" i="50"/>
  <c r="M31" i="50"/>
  <c r="M13" i="50"/>
  <c r="L223" i="3" s="1"/>
  <c r="M5" i="35"/>
  <c r="L402" i="3" s="1"/>
  <c r="Z17" i="1"/>
  <c r="Z5" i="20"/>
  <c r="AV5" i="18"/>
  <c r="AU56" i="3" s="1"/>
  <c r="F9" i="50"/>
  <c r="E221" i="3" s="1"/>
  <c r="F5" i="38"/>
  <c r="E313" i="3" s="1"/>
  <c r="BC13" i="17"/>
  <c r="Z5" i="17"/>
  <c r="AP15" i="50"/>
  <c r="AP5" i="42"/>
  <c r="AP7" i="42" s="1"/>
  <c r="F7" i="20"/>
  <c r="M11" i="50"/>
  <c r="M5" i="37"/>
  <c r="F5" i="43"/>
  <c r="E425" i="3" s="1"/>
  <c r="F14" i="50"/>
  <c r="AO20" i="50"/>
  <c r="AN234" i="3" s="1"/>
  <c r="AO5" i="15"/>
  <c r="AN484" i="3" s="1"/>
  <c r="F18" i="50"/>
  <c r="F5" i="49"/>
  <c r="E445" i="3" s="1"/>
  <c r="E449" i="3" s="1"/>
  <c r="F13" i="20"/>
  <c r="F15" i="20"/>
  <c r="M5" i="30"/>
  <c r="M15" i="1"/>
  <c r="L64" i="3" s="1"/>
  <c r="M18" i="43"/>
  <c r="L430" i="3"/>
  <c r="BB5" i="17"/>
  <c r="N5" i="30"/>
  <c r="N15" i="1"/>
  <c r="M64" i="3" s="1"/>
  <c r="AN12" i="22"/>
  <c r="AM255" i="3" s="1"/>
  <c r="AM25" i="50"/>
  <c r="AM20" i="38"/>
  <c r="AL327" i="3" s="1"/>
  <c r="L26" i="50"/>
  <c r="L23" i="39"/>
  <c r="AL11" i="50"/>
  <c r="AL5" i="37"/>
  <c r="AK361" i="3" s="1"/>
  <c r="AE10" i="50"/>
  <c r="AD231" i="3" s="1"/>
  <c r="AE5" i="39"/>
  <c r="AO8" i="12"/>
  <c r="M5" i="14"/>
  <c r="M18" i="1"/>
  <c r="AN33" i="1"/>
  <c r="AN27" i="20"/>
  <c r="AN37" i="20" s="1"/>
  <c r="AL20" i="50"/>
  <c r="AK234" i="3" s="1"/>
  <c r="AL5" i="15"/>
  <c r="AI5" i="42"/>
  <c r="AI7" i="42" s="1"/>
  <c r="AI15" i="50"/>
  <c r="AH5" i="36"/>
  <c r="AH12" i="50"/>
  <c r="AG18" i="50"/>
  <c r="AG5" i="49"/>
  <c r="AF12" i="50"/>
  <c r="AF5" i="36"/>
  <c r="AE385" i="3" s="1"/>
  <c r="AE35" i="50"/>
  <c r="AE22" i="16"/>
  <c r="AD473" i="3" s="1"/>
  <c r="N15" i="17"/>
  <c r="M83" i="3" s="1"/>
  <c r="AO36" i="1"/>
  <c r="AO23" i="12"/>
  <c r="AO11" i="26"/>
  <c r="AO12" i="26" s="1"/>
  <c r="AM17" i="37"/>
  <c r="AL375" i="3" s="1"/>
  <c r="AM27" i="50"/>
  <c r="AL5" i="49"/>
  <c r="AL18" i="50"/>
  <c r="AJ9" i="50"/>
  <c r="AJ5" i="38"/>
  <c r="AM29" i="50"/>
  <c r="AM21" i="35"/>
  <c r="AL416" i="3" s="1"/>
  <c r="AI22" i="15"/>
  <c r="AH498" i="3" s="1"/>
  <c r="AI36" i="50"/>
  <c r="AA5" i="17"/>
  <c r="L29" i="50"/>
  <c r="L21" i="35"/>
  <c r="K404" i="3" s="1"/>
  <c r="AP5" i="30"/>
  <c r="AP15" i="1"/>
  <c r="AO72" i="3" s="1"/>
  <c r="AP9" i="32"/>
  <c r="AP10" i="32"/>
  <c r="AO155" i="3" s="1"/>
  <c r="O9" i="22"/>
  <c r="AO13" i="36"/>
  <c r="AO15" i="36" s="1"/>
  <c r="N10" i="21"/>
  <c r="N8" i="26"/>
  <c r="M19" i="17"/>
  <c r="L80" i="3" s="1"/>
  <c r="M23" i="1"/>
  <c r="K5" i="37"/>
  <c r="J361" i="3" s="1"/>
  <c r="K11" i="50"/>
  <c r="O5" i="22"/>
  <c r="AM13" i="17"/>
  <c r="AI20" i="38"/>
  <c r="AH327" i="3" s="1"/>
  <c r="AI25" i="50"/>
  <c r="AI5" i="16"/>
  <c r="AH459" i="3" s="1"/>
  <c r="AI19" i="50"/>
  <c r="AH233" i="3" s="1"/>
  <c r="AE32" i="26"/>
  <c r="AE34" i="26" s="1"/>
  <c r="AN11" i="22"/>
  <c r="M13" i="1"/>
  <c r="M5" i="31"/>
  <c r="AM6" i="26"/>
  <c r="AM9" i="26" s="1"/>
  <c r="AG17" i="37"/>
  <c r="AF375" i="3" s="1"/>
  <c r="AG27" i="50"/>
  <c r="AE27" i="50"/>
  <c r="AE17" i="37"/>
  <c r="AD375" i="3" s="1"/>
  <c r="AL10" i="50"/>
  <c r="AL5" i="39"/>
  <c r="AG21" i="21"/>
  <c r="AF278" i="3" s="1"/>
  <c r="M30" i="50"/>
  <c r="M14" i="43"/>
  <c r="L427" i="3" s="1"/>
  <c r="AL11" i="1"/>
  <c r="AL5" i="10"/>
  <c r="AJ12" i="18"/>
  <c r="AI11" i="18"/>
  <c r="AI13" i="18"/>
  <c r="G11" i="50"/>
  <c r="G5" i="37"/>
  <c r="H31" i="50"/>
  <c r="AK22" i="26"/>
  <c r="AM28" i="1"/>
  <c r="AM14" i="9"/>
  <c r="AL133" i="3" s="1"/>
  <c r="J15" i="50"/>
  <c r="J5" i="42"/>
  <c r="J7" i="42" s="1"/>
  <c r="C5" i="16"/>
  <c r="C19" i="50"/>
  <c r="B224" i="3" s="1"/>
  <c r="C28" i="26"/>
  <c r="I18" i="50"/>
  <c r="I5" i="49"/>
  <c r="D14" i="43"/>
  <c r="C427" i="3" s="1"/>
  <c r="D30" i="50"/>
  <c r="G17" i="37"/>
  <c r="F363" i="3" s="1"/>
  <c r="G27" i="50"/>
  <c r="AM5" i="32"/>
  <c r="AM14" i="1"/>
  <c r="K17" i="26"/>
  <c r="J292" i="3" s="1"/>
  <c r="J23" i="50"/>
  <c r="J23" i="22"/>
  <c r="D12" i="50"/>
  <c r="D5" i="36"/>
  <c r="H17" i="37"/>
  <c r="G363" i="3" s="1"/>
  <c r="H27" i="50"/>
  <c r="AG11" i="18"/>
  <c r="J25" i="50"/>
  <c r="J20" i="38"/>
  <c r="I315" i="3" s="1"/>
  <c r="I27" i="50"/>
  <c r="I17" i="37"/>
  <c r="H363" i="3" s="1"/>
  <c r="G25" i="50"/>
  <c r="G20" i="38"/>
  <c r="F315" i="3" s="1"/>
  <c r="H10" i="50"/>
  <c r="G222" i="3" s="1"/>
  <c r="H5" i="39"/>
  <c r="G336" i="3" s="1"/>
  <c r="O7" i="18"/>
  <c r="O9" i="18" s="1"/>
  <c r="AP9" i="1"/>
  <c r="AP5" i="6"/>
  <c r="AP18" i="18"/>
  <c r="AP21" i="18" s="1"/>
  <c r="O9" i="1"/>
  <c r="O5" i="6"/>
  <c r="O14" i="43"/>
  <c r="N427" i="3" s="1"/>
  <c r="O30" i="50"/>
  <c r="O23" i="22"/>
  <c r="O32" i="22" s="1"/>
  <c r="O39" i="22" s="1"/>
  <c r="O23" i="50"/>
  <c r="O21" i="21"/>
  <c r="N266" i="3" s="1"/>
  <c r="AO10" i="50"/>
  <c r="AN231" i="3" s="1"/>
  <c r="AO5" i="39"/>
  <c r="AN336" i="3" s="1"/>
  <c r="AO8" i="21"/>
  <c r="AN283" i="3" s="1"/>
  <c r="AH10" i="50"/>
  <c r="AH5" i="39"/>
  <c r="AG336" i="3" s="1"/>
  <c r="AK18" i="18"/>
  <c r="AK21" i="18" s="1"/>
  <c r="J20" i="50"/>
  <c r="I225" i="3" s="1"/>
  <c r="J5" i="15"/>
  <c r="I484" i="3" s="1"/>
  <c r="H11" i="15"/>
  <c r="AH5" i="12"/>
  <c r="AG181" i="3" s="1"/>
  <c r="AH20" i="1"/>
  <c r="AG73" i="3" s="1"/>
  <c r="J11" i="50"/>
  <c r="J5" i="37"/>
  <c r="I361" i="3" s="1"/>
  <c r="AF12" i="35"/>
  <c r="AE418" i="3" s="1"/>
  <c r="AH5" i="22"/>
  <c r="AI15" i="1"/>
  <c r="AH72" i="3" s="1"/>
  <c r="AI5" i="30"/>
  <c r="AJ14" i="7"/>
  <c r="AJ26" i="1"/>
  <c r="AI5" i="17"/>
  <c r="AH5" i="17"/>
  <c r="AE23" i="1"/>
  <c r="AE19" i="17"/>
  <c r="AD92" i="3" s="1"/>
  <c r="H12" i="35"/>
  <c r="G406" i="3" s="1"/>
  <c r="H5" i="15"/>
  <c r="G484" i="3" s="1"/>
  <c r="H20" i="50"/>
  <c r="G225" i="3" s="1"/>
  <c r="AE23" i="50"/>
  <c r="AE23" i="22"/>
  <c r="AK282" i="3"/>
  <c r="J9" i="26"/>
  <c r="F23" i="1"/>
  <c r="F19" i="17"/>
  <c r="AE11" i="21"/>
  <c r="AE13" i="21"/>
  <c r="K5" i="17"/>
  <c r="E12" i="22"/>
  <c r="D243" i="3" s="1"/>
  <c r="AL31" i="1"/>
  <c r="AL14" i="30"/>
  <c r="J18" i="50"/>
  <c r="J5" i="49"/>
  <c r="J22" i="16"/>
  <c r="I461" i="3" s="1"/>
  <c r="J35" i="50"/>
  <c r="D15" i="32"/>
  <c r="C144" i="3" s="1"/>
  <c r="L28" i="1"/>
  <c r="L14" i="9"/>
  <c r="K123" i="3" s="1"/>
  <c r="J28" i="1"/>
  <c r="J14" i="9"/>
  <c r="I123" i="3" s="1"/>
  <c r="F5" i="18"/>
  <c r="AH23" i="12"/>
  <c r="AH36" i="1"/>
  <c r="E36" i="26"/>
  <c r="D291" i="3" s="1"/>
  <c r="AF11" i="1"/>
  <c r="AF5" i="10"/>
  <c r="J13" i="26"/>
  <c r="J15" i="26" s="1"/>
  <c r="C5" i="38"/>
  <c r="C9" i="50"/>
  <c r="AE14" i="18"/>
  <c r="K7" i="21"/>
  <c r="K9" i="21" s="1"/>
  <c r="AF5" i="32"/>
  <c r="AE141" i="3" s="1"/>
  <c r="AF14" i="1"/>
  <c r="I10" i="31"/>
  <c r="I29" i="1"/>
  <c r="AI10" i="31"/>
  <c r="AI29" i="1"/>
  <c r="AQ30" i="39"/>
  <c r="Y31" i="26"/>
  <c r="G9" i="31"/>
  <c r="AS30" i="39"/>
  <c r="BC8" i="50"/>
  <c r="AG30" i="39"/>
  <c r="K24" i="1"/>
  <c r="AA8" i="50"/>
  <c r="AT18" i="43"/>
  <c r="P18" i="43"/>
  <c r="AB25" i="21"/>
  <c r="BC5" i="43"/>
  <c r="BB425" i="3" s="1"/>
  <c r="BC14" i="50"/>
  <c r="AT27" i="50"/>
  <c r="AT17" i="37"/>
  <c r="AS375" i="3" s="1"/>
  <c r="AQ21" i="16"/>
  <c r="W9" i="26"/>
  <c r="Q30" i="1"/>
  <c r="Q13" i="32"/>
  <c r="P143" i="3" s="1"/>
  <c r="BC14" i="43"/>
  <c r="BB436" i="3" s="1"/>
  <c r="BC30" i="50"/>
  <c r="AQ23" i="1"/>
  <c r="AQ19" i="17"/>
  <c r="AP92" i="3" s="1"/>
  <c r="AY21" i="35"/>
  <c r="AX416" i="3" s="1"/>
  <c r="AY29" i="50"/>
  <c r="AS5" i="22"/>
  <c r="AZ21" i="35"/>
  <c r="AY416" i="3" s="1"/>
  <c r="AZ29" i="50"/>
  <c r="AS17" i="1"/>
  <c r="AS5" i="20"/>
  <c r="AB29" i="1"/>
  <c r="AB10" i="31"/>
  <c r="Y5" i="32"/>
  <c r="Y14" i="1"/>
  <c r="T30" i="1"/>
  <c r="T32" i="1" s="1"/>
  <c r="T13" i="32"/>
  <c r="S143" i="3" s="1"/>
  <c r="O12" i="13"/>
  <c r="X5" i="43"/>
  <c r="X14" i="50"/>
  <c r="AD5" i="35"/>
  <c r="AD13" i="50"/>
  <c r="AC232" i="3" s="1"/>
  <c r="H5" i="43"/>
  <c r="H14" i="50"/>
  <c r="AO14" i="50"/>
  <c r="AO5" i="43"/>
  <c r="AH14" i="50"/>
  <c r="AH5" i="43"/>
  <c r="AG425" i="3" s="1"/>
  <c r="AT23" i="39"/>
  <c r="AT26" i="50"/>
  <c r="R36" i="50"/>
  <c r="R22" i="15"/>
  <c r="Q486" i="3" s="1"/>
  <c r="K14" i="50"/>
  <c r="K5" i="43"/>
  <c r="J425" i="3" s="1"/>
  <c r="Q18" i="50"/>
  <c r="Q5" i="49"/>
  <c r="AT5" i="38"/>
  <c r="AS313" i="3" s="1"/>
  <c r="AT9" i="50"/>
  <c r="AG14" i="50"/>
  <c r="AG5" i="43"/>
  <c r="R26" i="1"/>
  <c r="Q21" i="26"/>
  <c r="AT18" i="50"/>
  <c r="AT5" i="49"/>
  <c r="P16" i="26"/>
  <c r="P27" i="26" s="1"/>
  <c r="P10" i="50"/>
  <c r="O222" i="3" s="1"/>
  <c r="P5" i="39"/>
  <c r="O336" i="3" s="1"/>
  <c r="AS14" i="7"/>
  <c r="AR113" i="3" s="1"/>
  <c r="AS26" i="1"/>
  <c r="Q13" i="49"/>
  <c r="P447" i="3" s="1"/>
  <c r="Q34" i="50"/>
  <c r="AS11" i="18"/>
  <c r="AS17" i="18" s="1"/>
  <c r="Q5" i="15"/>
  <c r="Q20" i="50"/>
  <c r="P225" i="3" s="1"/>
  <c r="AS10" i="31"/>
  <c r="AS29" i="1"/>
  <c r="Q5" i="42"/>
  <c r="Q7" i="42" s="1"/>
  <c r="Q15" i="50"/>
  <c r="AR14" i="43"/>
  <c r="AQ436" i="3" s="1"/>
  <c r="AR30" i="50"/>
  <c r="AR23" i="39"/>
  <c r="AR26" i="50"/>
  <c r="AR5" i="13"/>
  <c r="AR15" i="13" s="1"/>
  <c r="AR19" i="1"/>
  <c r="BA14" i="43"/>
  <c r="AZ436" i="3" s="1"/>
  <c r="BA30" i="50"/>
  <c r="AQ11" i="21"/>
  <c r="AQ13" i="21"/>
  <c r="P23" i="22"/>
  <c r="P23" i="50"/>
  <c r="P11" i="22"/>
  <c r="P12" i="22"/>
  <c r="O243" i="3" s="1"/>
  <c r="AR22" i="21"/>
  <c r="AZ28" i="26"/>
  <c r="AZ33" i="50"/>
  <c r="AZ22" i="50" s="1"/>
  <c r="AV18" i="43"/>
  <c r="AU439" i="3"/>
  <c r="Y29" i="50"/>
  <c r="Y21" i="35"/>
  <c r="X404" i="3" s="1"/>
  <c r="Q31" i="1"/>
  <c r="AR5" i="39"/>
  <c r="AQ336" i="3" s="1"/>
  <c r="AR10" i="50"/>
  <c r="AQ231" i="3" s="1"/>
  <c r="AZ14" i="43"/>
  <c r="AY436" i="3" s="1"/>
  <c r="AZ30" i="50"/>
  <c r="S14" i="43"/>
  <c r="R427" i="3" s="1"/>
  <c r="S30" i="50"/>
  <c r="AQ11" i="22"/>
  <c r="AQ22" i="22" s="1"/>
  <c r="Q5" i="21"/>
  <c r="AR28" i="26"/>
  <c r="AB29" i="50"/>
  <c r="AB21" i="35"/>
  <c r="AA404" i="3" s="1"/>
  <c r="AS213" i="3"/>
  <c r="AT7" i="50"/>
  <c r="AS239" i="3"/>
  <c r="AY23" i="50"/>
  <c r="AY23" i="22"/>
  <c r="R11" i="17"/>
  <c r="R13" i="17" s="1"/>
  <c r="Z264" i="3"/>
  <c r="Z272" i="3" s="1"/>
  <c r="Z208" i="3"/>
  <c r="BA43" i="3"/>
  <c r="Q11" i="21"/>
  <c r="Q20" i="21" s="1"/>
  <c r="AR11" i="17"/>
  <c r="AT9" i="20"/>
  <c r="AT10" i="20"/>
  <c r="X10" i="31"/>
  <c r="X29" i="1"/>
  <c r="O5" i="15"/>
  <c r="O20" i="50"/>
  <c r="N225" i="3" s="1"/>
  <c r="N5" i="16"/>
  <c r="N19" i="50"/>
  <c r="M224" i="3" s="1"/>
  <c r="Y13" i="32"/>
  <c r="X143" i="3" s="1"/>
  <c r="Y30" i="1"/>
  <c r="AO5" i="38"/>
  <c r="AN313" i="3" s="1"/>
  <c r="AO9" i="50"/>
  <c r="N23" i="39"/>
  <c r="N26" i="50"/>
  <c r="U6" i="20"/>
  <c r="U8" i="20" s="1"/>
  <c r="Y19" i="17"/>
  <c r="X80" i="3" s="1"/>
  <c r="X85" i="3" s="1"/>
  <c r="Y23" i="1"/>
  <c r="N14" i="7"/>
  <c r="M103" i="3" s="1"/>
  <c r="N26" i="1"/>
  <c r="AA5" i="31"/>
  <c r="AA11" i="31" s="1"/>
  <c r="AA13" i="31" s="1"/>
  <c r="AA13" i="1"/>
  <c r="F12" i="36"/>
  <c r="E387" i="3" s="1"/>
  <c r="F28" i="50"/>
  <c r="AO29" i="50"/>
  <c r="AO21" i="35"/>
  <c r="AN416" i="3" s="1"/>
  <c r="X22" i="18"/>
  <c r="X24" i="18" s="1"/>
  <c r="S5" i="17"/>
  <c r="AN5" i="36"/>
  <c r="AM385" i="3" s="1"/>
  <c r="AN12" i="50"/>
  <c r="N25" i="26"/>
  <c r="F20" i="38"/>
  <c r="E315" i="3" s="1"/>
  <c r="F25" i="50"/>
  <c r="AO5" i="49"/>
  <c r="AO18" i="50"/>
  <c r="AB14" i="1"/>
  <c r="AB5" i="32"/>
  <c r="AN31" i="50"/>
  <c r="AO26" i="1"/>
  <c r="AO14" i="7"/>
  <c r="AN113" i="3" s="1"/>
  <c r="M14" i="30"/>
  <c r="L163" i="3" s="1"/>
  <c r="M31" i="1"/>
  <c r="AE5" i="36"/>
  <c r="AE12" i="50"/>
  <c r="AZ29" i="20"/>
  <c r="AN14" i="17"/>
  <c r="AN15" i="17"/>
  <c r="AM95" i="3" s="1"/>
  <c r="M27" i="22"/>
  <c r="M31" i="22" s="1"/>
  <c r="AM31" i="50"/>
  <c r="AM30" i="50"/>
  <c r="AM14" i="43"/>
  <c r="AL436" i="3" s="1"/>
  <c r="AJ15" i="50"/>
  <c r="AJ5" i="42"/>
  <c r="AJ7" i="42" s="1"/>
  <c r="AG10" i="50"/>
  <c r="AF231" i="3" s="1"/>
  <c r="AG5" i="39"/>
  <c r="AF336" i="3" s="1"/>
  <c r="AF5" i="38"/>
  <c r="AF9" i="50"/>
  <c r="AE230" i="3" s="1"/>
  <c r="N5" i="6"/>
  <c r="N9" i="1"/>
  <c r="AO6" i="26"/>
  <c r="AG26" i="50"/>
  <c r="AG23" i="39"/>
  <c r="AN13" i="26"/>
  <c r="AN15" i="26" s="1"/>
  <c r="M11" i="35"/>
  <c r="M20" i="35" s="1"/>
  <c r="AK25" i="50"/>
  <c r="AK20" i="38"/>
  <c r="AJ327" i="3" s="1"/>
  <c r="AO23" i="50"/>
  <c r="AO23" i="22"/>
  <c r="AL22" i="15"/>
  <c r="AK498" i="3" s="1"/>
  <c r="AL36" i="50"/>
  <c r="H18" i="18"/>
  <c r="O15" i="1"/>
  <c r="N64" i="3" s="1"/>
  <c r="O5" i="30"/>
  <c r="N161" i="3" s="1"/>
  <c r="BG280" i="3"/>
  <c r="O32" i="26"/>
  <c r="O34" i="26" s="1"/>
  <c r="N11" i="1"/>
  <c r="N5" i="10"/>
  <c r="AN35" i="50"/>
  <c r="AN22" i="16"/>
  <c r="AM473" i="3" s="1"/>
  <c r="AM34" i="50"/>
  <c r="AM13" i="49"/>
  <c r="AL453" i="3" s="1"/>
  <c r="AL26" i="50"/>
  <c r="AL23" i="39"/>
  <c r="AE33" i="50"/>
  <c r="AE28" i="26"/>
  <c r="K5" i="15"/>
  <c r="J484" i="3" s="1"/>
  <c r="K20" i="50"/>
  <c r="J225" i="3" s="1"/>
  <c r="AN5" i="6"/>
  <c r="AN9" i="1"/>
  <c r="AD18" i="50"/>
  <c r="AD5" i="49"/>
  <c r="AM7" i="31"/>
  <c r="AJ12" i="36"/>
  <c r="AI395" i="3" s="1"/>
  <c r="AJ28" i="50"/>
  <c r="AI10" i="50"/>
  <c r="AH231" i="3" s="1"/>
  <c r="AI5" i="39"/>
  <c r="AI22" i="16"/>
  <c r="AH473" i="3" s="1"/>
  <c r="AI35" i="50"/>
  <c r="AE5" i="15"/>
  <c r="AE20" i="50"/>
  <c r="AD234" i="3" s="1"/>
  <c r="I14" i="18"/>
  <c r="AN11" i="12"/>
  <c r="AM9" i="31"/>
  <c r="L14" i="7"/>
  <c r="K103" i="3" s="1"/>
  <c r="L26" i="1"/>
  <c r="AI32" i="26"/>
  <c r="AI34" i="26" s="1"/>
  <c r="AE15" i="50"/>
  <c r="AE5" i="42"/>
  <c r="AE7" i="42" s="1"/>
  <c r="AO17" i="20"/>
  <c r="AO18" i="20"/>
  <c r="AM36" i="50"/>
  <c r="AM22" i="15"/>
  <c r="AL498" i="3" s="1"/>
  <c r="L31" i="22"/>
  <c r="AN11" i="1"/>
  <c r="AN5" i="10"/>
  <c r="AD11" i="50"/>
  <c r="AD5" i="37"/>
  <c r="K8" i="43"/>
  <c r="J431" i="3" s="1"/>
  <c r="AF14" i="43"/>
  <c r="AE436" i="3" s="1"/>
  <c r="AF30" i="50"/>
  <c r="E17" i="37"/>
  <c r="D363" i="3" s="1"/>
  <c r="E27" i="50"/>
  <c r="AI24" i="26"/>
  <c r="AH308" i="3" s="1"/>
  <c r="L36" i="1"/>
  <c r="L23" i="12"/>
  <c r="AI22" i="21"/>
  <c r="J5" i="12"/>
  <c r="J20" i="1"/>
  <c r="I65" i="3" s="1"/>
  <c r="E10" i="18"/>
  <c r="I5" i="37"/>
  <c r="H361" i="3" s="1"/>
  <c r="H369" i="3" s="1"/>
  <c r="I11" i="50"/>
  <c r="D10" i="50"/>
  <c r="C222" i="3" s="1"/>
  <c r="D5" i="39"/>
  <c r="C336" i="3" s="1"/>
  <c r="D17" i="37"/>
  <c r="C363" i="3" s="1"/>
  <c r="D27" i="50"/>
  <c r="E20" i="38"/>
  <c r="D315" i="3" s="1"/>
  <c r="E25" i="50"/>
  <c r="J19" i="50"/>
  <c r="I224" i="3" s="1"/>
  <c r="J5" i="16"/>
  <c r="I459" i="3" s="1"/>
  <c r="K12" i="50"/>
  <c r="K5" i="36"/>
  <c r="G28" i="50"/>
  <c r="G12" i="36"/>
  <c r="F387" i="3" s="1"/>
  <c r="I26" i="50"/>
  <c r="I23" i="39"/>
  <c r="AM13" i="32"/>
  <c r="AL153" i="3" s="1"/>
  <c r="AM30" i="1"/>
  <c r="I430" i="3"/>
  <c r="J18" i="43"/>
  <c r="C14" i="43"/>
  <c r="B427" i="3" s="1"/>
  <c r="C30" i="50"/>
  <c r="D20" i="38"/>
  <c r="C315" i="3" s="1"/>
  <c r="D25" i="50"/>
  <c r="AP36" i="1"/>
  <c r="AP23" i="12"/>
  <c r="O5" i="12"/>
  <c r="N181" i="3" s="1"/>
  <c r="O20" i="1"/>
  <c r="N65" i="3" s="1"/>
  <c r="AP11" i="1"/>
  <c r="AP5" i="10"/>
  <c r="O19" i="17"/>
  <c r="N80" i="3" s="1"/>
  <c r="O23" i="1"/>
  <c r="O28" i="50"/>
  <c r="O12" i="36"/>
  <c r="N387" i="3" s="1"/>
  <c r="AO6" i="21"/>
  <c r="AM31" i="1"/>
  <c r="AM14" i="30"/>
  <c r="AL173" i="3" s="1"/>
  <c r="AL11" i="21"/>
  <c r="AL20" i="21" s="1"/>
  <c r="AH10" i="21"/>
  <c r="AJ5" i="10"/>
  <c r="AJ11" i="1"/>
  <c r="C28" i="50"/>
  <c r="C12" i="36"/>
  <c r="B387" i="3" s="1"/>
  <c r="AK12" i="35"/>
  <c r="AJ418" i="3" s="1"/>
  <c r="J7" i="22"/>
  <c r="J9" i="22" s="1"/>
  <c r="J27" i="22"/>
  <c r="J31" i="22" s="1"/>
  <c r="AH8" i="43"/>
  <c r="AG440" i="3" s="1"/>
  <c r="H15" i="50"/>
  <c r="H5" i="42"/>
  <c r="H7" i="42" s="1"/>
  <c r="C18" i="18"/>
  <c r="AK14" i="7"/>
  <c r="AJ113" i="3" s="1"/>
  <c r="AK26" i="1"/>
  <c r="AI12" i="1"/>
  <c r="AI5" i="9"/>
  <c r="AD36" i="1"/>
  <c r="AD23" i="12"/>
  <c r="D17" i="43"/>
  <c r="D18" i="43" s="1"/>
  <c r="J25" i="1"/>
  <c r="AK354" i="3"/>
  <c r="AL30" i="39"/>
  <c r="AL23" i="12"/>
  <c r="AL36" i="1"/>
  <c r="J12" i="50"/>
  <c r="J5" i="36"/>
  <c r="AL9" i="32"/>
  <c r="AL10" i="32"/>
  <c r="AK155" i="3" s="1"/>
  <c r="E14" i="7"/>
  <c r="E26" i="1"/>
  <c r="AJ8" i="43"/>
  <c r="AI440" i="3" s="1"/>
  <c r="G12" i="43"/>
  <c r="F429" i="3" s="1"/>
  <c r="J23" i="1"/>
  <c r="J19" i="17"/>
  <c r="I80" i="3" s="1"/>
  <c r="AG5" i="6"/>
  <c r="AG9" i="1"/>
  <c r="E19" i="50"/>
  <c r="D224" i="3" s="1"/>
  <c r="E5" i="16"/>
  <c r="E28" i="1"/>
  <c r="E14" i="9"/>
  <c r="D123" i="3" s="1"/>
  <c r="AJ5" i="9"/>
  <c r="AJ12" i="1"/>
  <c r="AF5" i="9"/>
  <c r="AF12" i="1"/>
  <c r="J23" i="16"/>
  <c r="J27" i="16" s="1"/>
  <c r="AL7" i="35"/>
  <c r="AL9" i="35" s="1"/>
  <c r="H13" i="35"/>
  <c r="AD7" i="35"/>
  <c r="C31" i="50"/>
  <c r="AG10" i="31"/>
  <c r="AG29" i="1"/>
  <c r="G11" i="17"/>
  <c r="D12" i="31"/>
  <c r="O18" i="43"/>
  <c r="R31" i="26"/>
  <c r="D25" i="21"/>
  <c r="AH9" i="31"/>
  <c r="N30" i="39"/>
  <c r="I30" i="39"/>
  <c r="Y33" i="50"/>
  <c r="Y22" i="50" s="1"/>
  <c r="BL104" i="3"/>
  <c r="AQ13" i="50"/>
  <c r="AP232" i="3" s="1"/>
  <c r="AQ5" i="35"/>
  <c r="AP402" i="3" s="1"/>
  <c r="BH418" i="3" s="1"/>
  <c r="AT5" i="36"/>
  <c r="AT12" i="50"/>
  <c r="AS22" i="15"/>
  <c r="AR498" i="3" s="1"/>
  <c r="AS36" i="50"/>
  <c r="AS18" i="50"/>
  <c r="AS5" i="49"/>
  <c r="AQ14" i="43"/>
  <c r="AP436" i="3" s="1"/>
  <c r="AQ30" i="50"/>
  <c r="Q12" i="50"/>
  <c r="Q5" i="36"/>
  <c r="AR5" i="16"/>
  <c r="AR19" i="50"/>
  <c r="AQ233" i="3" s="1"/>
  <c r="AQ5" i="7"/>
  <c r="AQ10" i="1"/>
  <c r="AP71" i="3" s="1"/>
  <c r="AQ7" i="22"/>
  <c r="AQ8" i="22"/>
  <c r="AP259" i="3" s="1"/>
  <c r="AQ13" i="32"/>
  <c r="AP153" i="3" s="1"/>
  <c r="AQ30" i="1"/>
  <c r="BB14" i="43"/>
  <c r="BA436" i="3" s="1"/>
  <c r="BB30" i="50"/>
  <c r="BA5" i="26"/>
  <c r="BA17" i="50"/>
  <c r="AZ23" i="50"/>
  <c r="AZ23" i="22"/>
  <c r="AQ5" i="43"/>
  <c r="AP425" i="3" s="1"/>
  <c r="AQ14" i="50"/>
  <c r="AQ13" i="1"/>
  <c r="AQ5" i="31"/>
  <c r="X21" i="21"/>
  <c r="W266" i="3" s="1"/>
  <c r="X24" i="50"/>
  <c r="N21" i="15"/>
  <c r="X9" i="26"/>
  <c r="T21" i="35"/>
  <c r="S404" i="3" s="1"/>
  <c r="T29" i="50"/>
  <c r="AP5" i="35"/>
  <c r="AO402" i="3" s="1"/>
  <c r="AP13" i="50"/>
  <c r="AO232" i="3" s="1"/>
  <c r="AT13" i="50"/>
  <c r="AS232" i="3" s="1"/>
  <c r="AT5" i="35"/>
  <c r="AS402" i="3" s="1"/>
  <c r="T5" i="43"/>
  <c r="T14" i="50"/>
  <c r="S36" i="50"/>
  <c r="AS9" i="50"/>
  <c r="AR230" i="3" s="1"/>
  <c r="AS5" i="38"/>
  <c r="AR313" i="3" s="1"/>
  <c r="P12" i="50"/>
  <c r="P5" i="36"/>
  <c r="Q12" i="36"/>
  <c r="P387" i="3" s="1"/>
  <c r="Q28" i="50"/>
  <c r="AQ13" i="49"/>
  <c r="AP453" i="3" s="1"/>
  <c r="AQ34" i="50"/>
  <c r="S10" i="50"/>
  <c r="R222" i="3" s="1"/>
  <c r="AS5" i="39"/>
  <c r="AS10" i="50"/>
  <c r="AR231" i="3" s="1"/>
  <c r="AS19" i="50"/>
  <c r="AR233" i="3" s="1"/>
  <c r="AS5" i="16"/>
  <c r="Q19" i="50"/>
  <c r="P224" i="3" s="1"/>
  <c r="Q5" i="16"/>
  <c r="AU10" i="26"/>
  <c r="AU11" i="26"/>
  <c r="Q36" i="50"/>
  <c r="Q22" i="15"/>
  <c r="P486" i="3" s="1"/>
  <c r="AU33" i="50"/>
  <c r="AU28" i="26"/>
  <c r="AT12" i="36"/>
  <c r="AS395" i="3" s="1"/>
  <c r="AT28" i="50"/>
  <c r="AT20" i="50"/>
  <c r="AS234" i="3" s="1"/>
  <c r="AT5" i="15"/>
  <c r="AS5" i="7"/>
  <c r="AS10" i="1"/>
  <c r="AR71" i="3" s="1"/>
  <c r="S20" i="50"/>
  <c r="R225" i="3" s="1"/>
  <c r="S25" i="50"/>
  <c r="AR11" i="50"/>
  <c r="AR5" i="37"/>
  <c r="AQ361" i="3" s="1"/>
  <c r="P29" i="50"/>
  <c r="P21" i="35"/>
  <c r="O404" i="3" s="1"/>
  <c r="S18" i="50"/>
  <c r="P20" i="38"/>
  <c r="O315" i="3" s="1"/>
  <c r="P25" i="50"/>
  <c r="R12" i="18"/>
  <c r="R17" i="18" s="1"/>
  <c r="Q30" i="26"/>
  <c r="Q6" i="21"/>
  <c r="AQ28" i="26"/>
  <c r="AZ5" i="26"/>
  <c r="AZ17" i="50"/>
  <c r="AZ6" i="50" s="1"/>
  <c r="AY219" i="3" s="1"/>
  <c r="AR6" i="21"/>
  <c r="AB31" i="26"/>
  <c r="AA290" i="3"/>
  <c r="S17" i="50"/>
  <c r="S5" i="26"/>
  <c r="AY30" i="50"/>
  <c r="AY14" i="43"/>
  <c r="AX436" i="3" s="1"/>
  <c r="AA30" i="50"/>
  <c r="AA14" i="43"/>
  <c r="Z427" i="3" s="1"/>
  <c r="AS21" i="35"/>
  <c r="AR416" i="3" s="1"/>
  <c r="AS29" i="50"/>
  <c r="P26" i="1"/>
  <c r="P14" i="7"/>
  <c r="O103" i="3" s="1"/>
  <c r="P12" i="36"/>
  <c r="O387" i="3" s="1"/>
  <c r="P28" i="50"/>
  <c r="P35" i="50"/>
  <c r="P22" i="16"/>
  <c r="O461" i="3" s="1"/>
  <c r="AR5" i="10"/>
  <c r="AR11" i="1"/>
  <c r="AX28" i="26"/>
  <c r="AX33" i="50"/>
  <c r="AT21" i="35"/>
  <c r="AS416" i="3" s="1"/>
  <c r="AT29" i="50"/>
  <c r="P5" i="32"/>
  <c r="O141" i="3" s="1"/>
  <c r="BH145" i="3" s="1"/>
  <c r="P14" i="1"/>
  <c r="AR31" i="39"/>
  <c r="AR37" i="39" s="1"/>
  <c r="AR9" i="39"/>
  <c r="X5" i="26"/>
  <c r="X17" i="50"/>
  <c r="Q11" i="22"/>
  <c r="Q12" i="22"/>
  <c r="P243" i="3" s="1"/>
  <c r="AR20" i="1"/>
  <c r="AQ73" i="3" s="1"/>
  <c r="AR5" i="12"/>
  <c r="AS5" i="21"/>
  <c r="AQ9" i="26"/>
  <c r="Z29" i="50"/>
  <c r="Z21" i="35"/>
  <c r="Y404" i="3" s="1"/>
  <c r="BB9" i="20"/>
  <c r="BB10" i="20"/>
  <c r="S23" i="50"/>
  <c r="S23" i="22"/>
  <c r="AX239" i="3"/>
  <c r="AY7" i="50"/>
  <c r="AX213" i="3"/>
  <c r="AX28" i="20"/>
  <c r="T17" i="1"/>
  <c r="X23" i="22"/>
  <c r="X23" i="50"/>
  <c r="X264" i="3"/>
  <c r="X272" i="3" s="1"/>
  <c r="Y26" i="21"/>
  <c r="Y29" i="21" s="1"/>
  <c r="X208" i="3"/>
  <c r="AY43" i="3"/>
  <c r="Z8" i="50"/>
  <c r="Z5" i="21"/>
  <c r="AA27" i="20"/>
  <c r="AA37" i="20" s="1"/>
  <c r="AA33" i="1"/>
  <c r="AA22" i="1" s="1"/>
  <c r="W5" i="20"/>
  <c r="W17" i="1"/>
  <c r="W6" i="1" s="1"/>
  <c r="V61" i="3" s="1"/>
  <c r="V66" i="3" s="1"/>
  <c r="O22" i="16"/>
  <c r="N461" i="3" s="1"/>
  <c r="O35" i="50"/>
  <c r="W13" i="32"/>
  <c r="V143" i="3" s="1"/>
  <c r="W30" i="1"/>
  <c r="AP5" i="37"/>
  <c r="AP11" i="50"/>
  <c r="O31" i="50"/>
  <c r="N30" i="50"/>
  <c r="N14" i="43"/>
  <c r="M427" i="3" s="1"/>
  <c r="S33" i="1"/>
  <c r="S27" i="20"/>
  <c r="S37" i="20" s="1"/>
  <c r="AZ9" i="20"/>
  <c r="AZ10" i="20"/>
  <c r="AV33" i="1"/>
  <c r="AV22" i="1" s="1"/>
  <c r="AV27" i="20"/>
  <c r="AV37" i="20" s="1"/>
  <c r="O11" i="50"/>
  <c r="O5" i="37"/>
  <c r="F23" i="39"/>
  <c r="F26" i="50"/>
  <c r="AP17" i="37"/>
  <c r="AO375" i="3" s="1"/>
  <c r="AP27" i="50"/>
  <c r="S5" i="18"/>
  <c r="Z5" i="18"/>
  <c r="F31" i="50"/>
  <c r="AO31" i="50"/>
  <c r="AU8" i="1"/>
  <c r="AU5" i="18"/>
  <c r="AT56" i="3" s="1"/>
  <c r="AP5" i="15"/>
  <c r="AP20" i="50"/>
  <c r="AO234" i="3" s="1"/>
  <c r="X5" i="17"/>
  <c r="E342" i="3"/>
  <c r="F30" i="39"/>
  <c r="BC22" i="18"/>
  <c r="BC24" i="18" s="1"/>
  <c r="N6" i="18"/>
  <c r="AN6" i="43"/>
  <c r="AN19" i="43" s="1"/>
  <c r="AN21" i="43" s="1"/>
  <c r="M5" i="16"/>
  <c r="L459" i="3" s="1"/>
  <c r="M19" i="50"/>
  <c r="L224" i="3" s="1"/>
  <c r="AM10" i="50"/>
  <c r="AL231" i="3" s="1"/>
  <c r="AM5" i="39"/>
  <c r="AL336" i="3" s="1"/>
  <c r="F11" i="22"/>
  <c r="F12" i="22"/>
  <c r="E243" i="3" s="1"/>
  <c r="AO13" i="20"/>
  <c r="AO16" i="20" s="1"/>
  <c r="L12" i="50"/>
  <c r="L5" i="36"/>
  <c r="AK9" i="50"/>
  <c r="AJ230" i="3" s="1"/>
  <c r="AK5" i="38"/>
  <c r="AK22" i="15"/>
  <c r="AJ498" i="3" s="1"/>
  <c r="AK36" i="50"/>
  <c r="AI12" i="36"/>
  <c r="AH395" i="3" s="1"/>
  <c r="AI28" i="50"/>
  <c r="AE18" i="50"/>
  <c r="AE5" i="49"/>
  <c r="AO14" i="30"/>
  <c r="AN173" i="3" s="1"/>
  <c r="AO31" i="1"/>
  <c r="AN6" i="17"/>
  <c r="M22" i="21"/>
  <c r="L270" i="3" s="1"/>
  <c r="AM22" i="16"/>
  <c r="AL473" i="3" s="1"/>
  <c r="AM35" i="50"/>
  <c r="L17" i="37"/>
  <c r="K363" i="3" s="1"/>
  <c r="L27" i="50"/>
  <c r="AJ31" i="50"/>
  <c r="AH5" i="15"/>
  <c r="AH20" i="50"/>
  <c r="AG234" i="3" s="1"/>
  <c r="AD5" i="38"/>
  <c r="AD9" i="50"/>
  <c r="AC230" i="3" s="1"/>
  <c r="L342" i="3"/>
  <c r="M30" i="39"/>
  <c r="AM5" i="49"/>
  <c r="AM18" i="50"/>
  <c r="AL25" i="50"/>
  <c r="AL20" i="38"/>
  <c r="AK327" i="3" s="1"/>
  <c r="AI354" i="3"/>
  <c r="AJ30" i="39"/>
  <c r="AI26" i="50"/>
  <c r="AI23" i="39"/>
  <c r="AP16" i="26"/>
  <c r="AP27" i="26" s="1"/>
  <c r="AM15" i="50"/>
  <c r="AM5" i="42"/>
  <c r="AM7" i="42" s="1"/>
  <c r="AH5" i="38"/>
  <c r="AG313" i="3" s="1"/>
  <c r="AH9" i="50"/>
  <c r="AG230" i="3" s="1"/>
  <c r="AN15" i="1"/>
  <c r="AM72" i="3" s="1"/>
  <c r="AN5" i="30"/>
  <c r="AK11" i="50"/>
  <c r="AK5" i="37"/>
  <c r="AJ27" i="50"/>
  <c r="AJ17" i="37"/>
  <c r="AI375" i="3" s="1"/>
  <c r="AH30" i="39"/>
  <c r="AG354" i="3"/>
  <c r="AG11" i="21"/>
  <c r="AG12" i="21"/>
  <c r="AF280" i="3" s="1"/>
  <c r="AD11" i="21"/>
  <c r="AD12" i="21"/>
  <c r="AC280" i="3" s="1"/>
  <c r="I12" i="1"/>
  <c r="I5" i="9"/>
  <c r="J27" i="50"/>
  <c r="J17" i="37"/>
  <c r="I363" i="3" s="1"/>
  <c r="AP23" i="18"/>
  <c r="AP22" i="21"/>
  <c r="AO282" i="3" s="1"/>
  <c r="BG282" i="3" s="1"/>
  <c r="AO10" i="22"/>
  <c r="N7" i="43"/>
  <c r="N7" i="22"/>
  <c r="N9" i="22" s="1"/>
  <c r="AM20" i="26"/>
  <c r="AK26" i="50"/>
  <c r="AK23" i="39"/>
  <c r="AK17" i="26"/>
  <c r="AJ304" i="3" s="1"/>
  <c r="AJ11" i="21"/>
  <c r="AJ12" i="21"/>
  <c r="AI280" i="3" s="1"/>
  <c r="AH22" i="21"/>
  <c r="J10" i="18"/>
  <c r="AG11" i="50"/>
  <c r="AG5" i="37"/>
  <c r="AF361" i="3" s="1"/>
  <c r="AF381" i="3" s="1"/>
  <c r="M10" i="1"/>
  <c r="L63" i="3" s="1"/>
  <c r="M5" i="7"/>
  <c r="M20" i="1"/>
  <c r="L65" i="3" s="1"/>
  <c r="M5" i="12"/>
  <c r="AM5" i="15"/>
  <c r="AL484" i="3" s="1"/>
  <c r="AM20" i="50"/>
  <c r="AL234" i="3" s="1"/>
  <c r="L9" i="31"/>
  <c r="AH25" i="50"/>
  <c r="AH20" i="38"/>
  <c r="AG327" i="3" s="1"/>
  <c r="AG15" i="50"/>
  <c r="AG5" i="42"/>
  <c r="AG7" i="42" s="1"/>
  <c r="C20" i="1"/>
  <c r="B65" i="3" s="1"/>
  <c r="C5" i="12"/>
  <c r="AN10" i="31"/>
  <c r="AN29" i="1"/>
  <c r="AD12" i="36"/>
  <c r="AC395" i="3" s="1"/>
  <c r="AD28" i="50"/>
  <c r="AG12" i="1"/>
  <c r="AG5" i="9"/>
  <c r="AE14" i="43"/>
  <c r="AD436" i="3" s="1"/>
  <c r="AE30" i="50"/>
  <c r="AF11" i="35"/>
  <c r="D15" i="50"/>
  <c r="D5" i="42"/>
  <c r="D7" i="42" s="1"/>
  <c r="AM5" i="30"/>
  <c r="AM15" i="1"/>
  <c r="AL72" i="3" s="1"/>
  <c r="AF9" i="18"/>
  <c r="H5" i="37"/>
  <c r="H11" i="50"/>
  <c r="G23" i="39"/>
  <c r="G26" i="50"/>
  <c r="D31" i="50"/>
  <c r="H12" i="1"/>
  <c r="H5" i="9"/>
  <c r="K6" i="26"/>
  <c r="K9" i="26" s="1"/>
  <c r="E36" i="50"/>
  <c r="E22" i="15"/>
  <c r="D486" i="3" s="1"/>
  <c r="I15" i="43"/>
  <c r="H23" i="38"/>
  <c r="AM11" i="15"/>
  <c r="AL6" i="26"/>
  <c r="AF9" i="1"/>
  <c r="AF5" i="6"/>
  <c r="G13" i="43"/>
  <c r="D12" i="36"/>
  <c r="C387" i="3" s="1"/>
  <c r="D28" i="50"/>
  <c r="I5" i="15"/>
  <c r="I20" i="50"/>
  <c r="H225" i="3" s="1"/>
  <c r="L7" i="22"/>
  <c r="L9" i="22" s="1"/>
  <c r="AI9" i="1"/>
  <c r="AI5" i="6"/>
  <c r="AJ9" i="43"/>
  <c r="C12" i="50"/>
  <c r="C5" i="36"/>
  <c r="AP20" i="1"/>
  <c r="AO73" i="3" s="1"/>
  <c r="AP5" i="12"/>
  <c r="AO181" i="3" s="1"/>
  <c r="AP14" i="30"/>
  <c r="AO173" i="3" s="1"/>
  <c r="AP31" i="1"/>
  <c r="O14" i="17"/>
  <c r="O26" i="1"/>
  <c r="O14" i="7"/>
  <c r="N103" i="3" s="1"/>
  <c r="G10" i="1"/>
  <c r="F63" i="3" s="1"/>
  <c r="G5" i="7"/>
  <c r="H9" i="1"/>
  <c r="H5" i="6"/>
  <c r="J26" i="50"/>
  <c r="J23" i="39"/>
  <c r="AM8" i="21"/>
  <c r="AL283" i="3" s="1"/>
  <c r="AL6" i="20"/>
  <c r="AL8" i="20" s="1"/>
  <c r="AH10" i="18"/>
  <c r="AE5" i="7"/>
  <c r="AE10" i="1"/>
  <c r="AG5" i="12"/>
  <c r="AG20" i="1"/>
  <c r="AF73" i="3" s="1"/>
  <c r="AL14" i="7"/>
  <c r="AK113" i="3" s="1"/>
  <c r="AL26" i="1"/>
  <c r="AJ7" i="17"/>
  <c r="AJ10" i="17"/>
  <c r="AI6" i="18"/>
  <c r="AH6" i="18"/>
  <c r="AD20" i="1"/>
  <c r="AC73" i="3" s="1"/>
  <c r="AD5" i="12"/>
  <c r="D20" i="43"/>
  <c r="C428" i="3" s="1"/>
  <c r="I21" i="35"/>
  <c r="H404" i="3" s="1"/>
  <c r="I29" i="50"/>
  <c r="H25" i="50"/>
  <c r="H20" i="38"/>
  <c r="G315" i="3" s="1"/>
  <c r="G270" i="3"/>
  <c r="H25" i="21"/>
  <c r="K5" i="39"/>
  <c r="J336" i="3" s="1"/>
  <c r="K10" i="50"/>
  <c r="J222" i="3" s="1"/>
  <c r="J22" i="21"/>
  <c r="AK5" i="12"/>
  <c r="AK20" i="1"/>
  <c r="AJ73" i="3" s="1"/>
  <c r="K11" i="21"/>
  <c r="K12" i="21"/>
  <c r="J268" i="3" s="1"/>
  <c r="G5" i="39"/>
  <c r="G10" i="50"/>
  <c r="F222" i="3" s="1"/>
  <c r="C36" i="1"/>
  <c r="C23" i="12"/>
  <c r="K22" i="15"/>
  <c r="J486" i="3" s="1"/>
  <c r="K36" i="50"/>
  <c r="J20" i="43"/>
  <c r="I428" i="3" s="1"/>
  <c r="AD20" i="43"/>
  <c r="AC437" i="3" s="1"/>
  <c r="AH21" i="35"/>
  <c r="AG416" i="3" s="1"/>
  <c r="AH29" i="50"/>
  <c r="G10" i="26"/>
  <c r="AJ11" i="17"/>
  <c r="AJ13" i="17" s="1"/>
  <c r="AF28" i="1"/>
  <c r="AF14" i="9"/>
  <c r="AE133" i="3" s="1"/>
  <c r="J39" i="26"/>
  <c r="AK17" i="43"/>
  <c r="BA16" i="1"/>
  <c r="AI7" i="18"/>
  <c r="AI9" i="18" s="1"/>
  <c r="AE6" i="32"/>
  <c r="K29" i="1"/>
  <c r="K10" i="31"/>
  <c r="BC18" i="43"/>
  <c r="X8" i="50"/>
  <c r="O30" i="39"/>
  <c r="Z18" i="43"/>
  <c r="AT24" i="1"/>
  <c r="T25" i="21"/>
  <c r="T33" i="50"/>
  <c r="Q30" i="39"/>
  <c r="R21" i="21"/>
  <c r="Q266" i="3" s="1"/>
  <c r="Q14" i="43"/>
  <c r="P427" i="3" s="1"/>
  <c r="Q30" i="50"/>
  <c r="S11" i="36"/>
  <c r="AR22" i="15"/>
  <c r="AQ498" i="3" s="1"/>
  <c r="AR36" i="50"/>
  <c r="BJ243" i="3"/>
  <c r="AR22" i="16"/>
  <c r="AQ473" i="3" s="1"/>
  <c r="AR35" i="50"/>
  <c r="AR33" i="50" s="1"/>
  <c r="AR19" i="43"/>
  <c r="AR21" i="43" s="1"/>
  <c r="AU30" i="50"/>
  <c r="AU14" i="43"/>
  <c r="AT436" i="3" s="1"/>
  <c r="U17" i="50"/>
  <c r="U5" i="26"/>
  <c r="AA9" i="35"/>
  <c r="Y30" i="50"/>
  <c r="Y14" i="43"/>
  <c r="X427" i="3" s="1"/>
  <c r="AQ32" i="26"/>
  <c r="AQ34" i="26" s="1"/>
  <c r="P5" i="7"/>
  <c r="P10" i="1"/>
  <c r="O63" i="3" s="1"/>
  <c r="P5" i="12"/>
  <c r="P20" i="1"/>
  <c r="O65" i="3" s="1"/>
  <c r="P22" i="21"/>
  <c r="AR13" i="17"/>
  <c r="P14" i="32"/>
  <c r="P16" i="32" s="1"/>
  <c r="AV28" i="26"/>
  <c r="AV33" i="50"/>
  <c r="AQ5" i="38"/>
  <c r="AQ9" i="50"/>
  <c r="AP230" i="3" s="1"/>
  <c r="P5" i="22"/>
  <c r="Q5" i="6"/>
  <c r="Q9" i="1"/>
  <c r="C5" i="35"/>
  <c r="B402" i="3" s="1"/>
  <c r="C13" i="50"/>
  <c r="B223" i="3" s="1"/>
  <c r="AS14" i="17"/>
  <c r="AS18" i="17" s="1"/>
  <c r="Q14" i="9"/>
  <c r="P123" i="3" s="1"/>
  <c r="Q28" i="1"/>
  <c r="BB5" i="35"/>
  <c r="BA402" i="3" s="1"/>
  <c r="BB13" i="50"/>
  <c r="BA232" i="3" s="1"/>
  <c r="X21" i="35"/>
  <c r="W404" i="3" s="1"/>
  <c r="X29" i="50"/>
  <c r="Q11" i="18"/>
  <c r="Q17" i="18" s="1"/>
  <c r="Q8" i="31"/>
  <c r="AZ32" i="22"/>
  <c r="AZ39" i="22" s="1"/>
  <c r="W239" i="3"/>
  <c r="W207" i="3"/>
  <c r="AX42" i="3"/>
  <c r="X7" i="50"/>
  <c r="AB13" i="32"/>
  <c r="AA143" i="3" s="1"/>
  <c r="AB30" i="1"/>
  <c r="AR21" i="21"/>
  <c r="AQ278" i="3" s="1"/>
  <c r="AT264" i="3"/>
  <c r="AT214" i="3"/>
  <c r="AU26" i="21"/>
  <c r="AU29" i="21" s="1"/>
  <c r="AA239" i="3"/>
  <c r="AB7" i="50"/>
  <c r="BB42" i="3"/>
  <c r="AA207" i="3"/>
  <c r="R264" i="3"/>
  <c r="R208" i="3"/>
  <c r="AS43" i="3"/>
  <c r="Q27" i="20"/>
  <c r="Q37" i="20" s="1"/>
  <c r="Q33" i="1"/>
  <c r="AZ214" i="3"/>
  <c r="AZ264" i="3"/>
  <c r="T5" i="31"/>
  <c r="T11" i="31" s="1"/>
  <c r="T13" i="31" s="1"/>
  <c r="T13" i="1"/>
  <c r="BB8" i="50"/>
  <c r="BB5" i="21"/>
  <c r="AS27" i="20"/>
  <c r="AS37" i="20" s="1"/>
  <c r="AS33" i="1"/>
  <c r="O9" i="50"/>
  <c r="N221" i="3" s="1"/>
  <c r="O5" i="38"/>
  <c r="N313" i="3" s="1"/>
  <c r="AO23" i="39"/>
  <c r="AO26" i="50"/>
  <c r="F11" i="50"/>
  <c r="F5" i="37"/>
  <c r="E361" i="3" s="1"/>
  <c r="BA28" i="26"/>
  <c r="BA33" i="50"/>
  <c r="S14" i="1"/>
  <c r="S5" i="32"/>
  <c r="AO27" i="50"/>
  <c r="AO17" i="37"/>
  <c r="AN375" i="3" s="1"/>
  <c r="N20" i="38"/>
  <c r="M315" i="3" s="1"/>
  <c r="N25" i="50"/>
  <c r="BB5" i="18"/>
  <c r="BA56" i="3" s="1"/>
  <c r="F21" i="22"/>
  <c r="F5" i="16"/>
  <c r="F19" i="50"/>
  <c r="E224" i="3" s="1"/>
  <c r="O21" i="35"/>
  <c r="N404" i="3" s="1"/>
  <c r="O29" i="50"/>
  <c r="M20" i="50"/>
  <c r="L225" i="3" s="1"/>
  <c r="M5" i="15"/>
  <c r="Z13" i="1"/>
  <c r="Z5" i="31"/>
  <c r="Z11" i="31" s="1"/>
  <c r="Z13" i="31" s="1"/>
  <c r="N5" i="9"/>
  <c r="M121" i="3" s="1"/>
  <c r="N12" i="1"/>
  <c r="BB19" i="17"/>
  <c r="BA92" i="3" s="1"/>
  <c r="BB23" i="1"/>
  <c r="AZ5" i="17"/>
  <c r="F12" i="50"/>
  <c r="F5" i="36"/>
  <c r="E385" i="3" s="1"/>
  <c r="T5" i="18"/>
  <c r="T22" i="18" s="1"/>
  <c r="T24" i="18" s="1"/>
  <c r="F36" i="50"/>
  <c r="F22" i="15"/>
  <c r="E486" i="3" s="1"/>
  <c r="AN5" i="42"/>
  <c r="AN7" i="42" s="1"/>
  <c r="AN15" i="50"/>
  <c r="AN5" i="15"/>
  <c r="AN20" i="50"/>
  <c r="AM234" i="3" s="1"/>
  <c r="BC5" i="17"/>
  <c r="AV22" i="18"/>
  <c r="AV24" i="18" s="1"/>
  <c r="AN5" i="49"/>
  <c r="AN18" i="50"/>
  <c r="M26" i="50"/>
  <c r="M23" i="39"/>
  <c r="N36" i="26"/>
  <c r="M291" i="3" s="1"/>
  <c r="AN36" i="50"/>
  <c r="AN22" i="15"/>
  <c r="AM498" i="3" s="1"/>
  <c r="M22" i="15"/>
  <c r="L486" i="3" s="1"/>
  <c r="M36" i="50"/>
  <c r="AO5" i="10"/>
  <c r="AO11" i="1"/>
  <c r="AN28" i="1"/>
  <c r="AN14" i="9"/>
  <c r="AM133" i="3" s="1"/>
  <c r="AN12" i="20"/>
  <c r="L25" i="50"/>
  <c r="L20" i="38"/>
  <c r="K315" i="3" s="1"/>
  <c r="AN36" i="1"/>
  <c r="AN23" i="12"/>
  <c r="M6" i="21"/>
  <c r="AM11" i="50"/>
  <c r="AM5" i="37"/>
  <c r="AL361" i="3" s="1"/>
  <c r="AD5" i="39"/>
  <c r="AD10" i="50"/>
  <c r="AO32" i="26"/>
  <c r="AO34" i="26" s="1"/>
  <c r="AN13" i="17"/>
  <c r="AK28" i="50"/>
  <c r="AK12" i="36"/>
  <c r="AJ395" i="3" s="1"/>
  <c r="AD23" i="39"/>
  <c r="AD26" i="50"/>
  <c r="AO5" i="12"/>
  <c r="AN181" i="3" s="1"/>
  <c r="AO20" i="1"/>
  <c r="AN73" i="3" s="1"/>
  <c r="L12" i="36"/>
  <c r="K387" i="3" s="1"/>
  <c r="L28" i="50"/>
  <c r="AK5" i="15"/>
  <c r="AJ484" i="3" s="1"/>
  <c r="AK20" i="50"/>
  <c r="AJ234" i="3" s="1"/>
  <c r="AI11" i="50"/>
  <c r="AI5" i="37"/>
  <c r="AG28" i="50"/>
  <c r="AG12" i="36"/>
  <c r="AF395" i="3" s="1"/>
  <c r="AE36" i="50"/>
  <c r="AE22" i="15"/>
  <c r="AD498" i="3" s="1"/>
  <c r="F11" i="26"/>
  <c r="F12" i="26" s="1"/>
  <c r="AN5" i="12"/>
  <c r="AM181" i="3" s="1"/>
  <c r="AN20" i="1"/>
  <c r="AM73" i="3" s="1"/>
  <c r="AN19" i="26"/>
  <c r="AM306" i="3" s="1"/>
  <c r="M9" i="21"/>
  <c r="AM5" i="16"/>
  <c r="AL459" i="3" s="1"/>
  <c r="AM19" i="50"/>
  <c r="AL233" i="3" s="1"/>
  <c r="L20" i="50"/>
  <c r="K225" i="3" s="1"/>
  <c r="L5" i="15"/>
  <c r="K484" i="3" s="1"/>
  <c r="AK31" i="50"/>
  <c r="AJ5" i="36"/>
  <c r="AI385" i="3" s="1"/>
  <c r="AJ12" i="50"/>
  <c r="X19" i="17"/>
  <c r="W80" i="3" s="1"/>
  <c r="X23" i="1"/>
  <c r="AN17" i="37"/>
  <c r="AM375" i="3" s="1"/>
  <c r="AN27" i="50"/>
  <c r="L14" i="43"/>
  <c r="K427" i="3" s="1"/>
  <c r="L30" i="50"/>
  <c r="AJ32" i="26"/>
  <c r="AJ34" i="26" s="1"/>
  <c r="AI10" i="21"/>
  <c r="AH5" i="37"/>
  <c r="AH11" i="50"/>
  <c r="I10" i="18"/>
  <c r="AP7" i="17"/>
  <c r="AP8" i="17"/>
  <c r="AO94" i="3" s="1"/>
  <c r="O14" i="9"/>
  <c r="N123" i="3" s="1"/>
  <c r="O28" i="1"/>
  <c r="O16" i="17"/>
  <c r="N84" i="3" s="1"/>
  <c r="AO354" i="3"/>
  <c r="AP30" i="39"/>
  <c r="AP21" i="21"/>
  <c r="AO278" i="3" s="1"/>
  <c r="BG278" i="3" s="1"/>
  <c r="N31" i="39"/>
  <c r="N37" i="39" s="1"/>
  <c r="M10" i="21"/>
  <c r="M5" i="21"/>
  <c r="AL12" i="36"/>
  <c r="AK395" i="3" s="1"/>
  <c r="AL28" i="50"/>
  <c r="AI27" i="50"/>
  <c r="AI17" i="37"/>
  <c r="AH375" i="3" s="1"/>
  <c r="AD35" i="50"/>
  <c r="AD22" i="16"/>
  <c r="AC473" i="3" s="1"/>
  <c r="J6" i="18"/>
  <c r="AK17" i="37"/>
  <c r="AJ375" i="3" s="1"/>
  <c r="AK27" i="50"/>
  <c r="K5" i="12"/>
  <c r="K20" i="1"/>
  <c r="J65" i="3" s="1"/>
  <c r="AE9" i="50"/>
  <c r="AE5" i="38"/>
  <c r="H11" i="18"/>
  <c r="H12" i="18"/>
  <c r="F33" i="50"/>
  <c r="F28" i="26"/>
  <c r="O29" i="1"/>
  <c r="O10" i="31"/>
  <c r="L13" i="32"/>
  <c r="K143" i="3" s="1"/>
  <c r="L30" i="1"/>
  <c r="AE25" i="26"/>
  <c r="AM9" i="1"/>
  <c r="AM5" i="6"/>
  <c r="E20" i="50"/>
  <c r="D225" i="3" s="1"/>
  <c r="E5" i="15"/>
  <c r="G23" i="50"/>
  <c r="G23" i="22"/>
  <c r="M11" i="21"/>
  <c r="M20" i="21" s="1"/>
  <c r="C18" i="50"/>
  <c r="C5" i="49"/>
  <c r="K10" i="1"/>
  <c r="K5" i="7"/>
  <c r="G11" i="1"/>
  <c r="G5" i="10"/>
  <c r="AH11" i="18"/>
  <c r="AH12" i="18"/>
  <c r="D23" i="39"/>
  <c r="D26" i="50"/>
  <c r="C6" i="22"/>
  <c r="M14" i="7"/>
  <c r="L103" i="3" s="1"/>
  <c r="M26" i="1"/>
  <c r="AD8" i="21"/>
  <c r="AC283" i="3" s="1"/>
  <c r="E12" i="18"/>
  <c r="F11" i="21"/>
  <c r="F12" i="21"/>
  <c r="E268" i="3" s="1"/>
  <c r="AJ5" i="6"/>
  <c r="AJ9" i="1"/>
  <c r="K11" i="15"/>
  <c r="I5" i="42"/>
  <c r="I7" i="42" s="1"/>
  <c r="I15" i="50"/>
  <c r="L11" i="18"/>
  <c r="L17" i="18" s="1"/>
  <c r="AJ10" i="26"/>
  <c r="AF7" i="21"/>
  <c r="AF8" i="21"/>
  <c r="AE283" i="3" s="1"/>
  <c r="D20" i="1"/>
  <c r="C65" i="3" s="1"/>
  <c r="D5" i="12"/>
  <c r="H12" i="36"/>
  <c r="G387" i="3" s="1"/>
  <c r="H28" i="50"/>
  <c r="O12" i="20"/>
  <c r="AP10" i="18"/>
  <c r="AP11" i="18"/>
  <c r="AP17" i="18" s="1"/>
  <c r="O6" i="17"/>
  <c r="O10" i="1"/>
  <c r="N63" i="3" s="1"/>
  <c r="O5" i="7"/>
  <c r="N101" i="3" s="1"/>
  <c r="AP10" i="22"/>
  <c r="AK22" i="21"/>
  <c r="AJ282" i="3" s="1"/>
  <c r="K12" i="1"/>
  <c r="K5" i="9"/>
  <c r="E11" i="18"/>
  <c r="K18" i="50"/>
  <c r="K5" i="49"/>
  <c r="H22" i="15"/>
  <c r="G486" i="3" s="1"/>
  <c r="H36" i="50"/>
  <c r="H12" i="50"/>
  <c r="H5" i="36"/>
  <c r="G385" i="3" s="1"/>
  <c r="D9" i="37"/>
  <c r="D5" i="15"/>
  <c r="C484" i="3" s="1"/>
  <c r="D20" i="50"/>
  <c r="C225" i="3" s="1"/>
  <c r="G5" i="38"/>
  <c r="F313" i="3" s="1"/>
  <c r="G9" i="50"/>
  <c r="F221" i="3" s="1"/>
  <c r="AL8" i="12"/>
  <c r="AE14" i="7"/>
  <c r="AD113" i="3" s="1"/>
  <c r="AE26" i="1"/>
  <c r="K25" i="21"/>
  <c r="H30" i="50"/>
  <c r="H14" i="43"/>
  <c r="G427" i="3" s="1"/>
  <c r="G12" i="35"/>
  <c r="F406" i="3" s="1"/>
  <c r="D11" i="21"/>
  <c r="D20" i="21" s="1"/>
  <c r="AH13" i="32"/>
  <c r="AG153" i="3" s="1"/>
  <c r="AH30" i="1"/>
  <c r="AJ9" i="18"/>
  <c r="AL5" i="32"/>
  <c r="AL14" i="1"/>
  <c r="C13" i="18"/>
  <c r="C17" i="18" s="1"/>
  <c r="AD10" i="18"/>
  <c r="G25" i="21"/>
  <c r="F270" i="3"/>
  <c r="AE22" i="21"/>
  <c r="H36" i="26"/>
  <c r="G291" i="3" s="1"/>
  <c r="H17" i="43"/>
  <c r="C8" i="35"/>
  <c r="B408" i="3" s="1"/>
  <c r="D11" i="22"/>
  <c r="D12" i="22"/>
  <c r="C243" i="3" s="1"/>
  <c r="E21" i="21"/>
  <c r="D266" i="3" s="1"/>
  <c r="G5" i="15"/>
  <c r="G20" i="50"/>
  <c r="F225" i="3" s="1"/>
  <c r="AH19" i="1"/>
  <c r="AH5" i="13"/>
  <c r="AH15" i="13" s="1"/>
  <c r="AH8" i="12"/>
  <c r="J7" i="43"/>
  <c r="H21" i="35"/>
  <c r="G404" i="3" s="1"/>
  <c r="H29" i="50"/>
  <c r="E16" i="26"/>
  <c r="E27" i="26" s="1"/>
  <c r="G36" i="50"/>
  <c r="G22" i="15"/>
  <c r="F486" i="3" s="1"/>
  <c r="I14" i="7"/>
  <c r="H103" i="3" s="1"/>
  <c r="I26" i="1"/>
  <c r="H14" i="7"/>
  <c r="G103" i="3" s="1"/>
  <c r="H26" i="1"/>
  <c r="H24" i="1" s="1"/>
  <c r="AJ10" i="18"/>
  <c r="I32" i="26"/>
  <c r="I34" i="26" s="1"/>
  <c r="K18" i="43"/>
  <c r="J430" i="3"/>
  <c r="G15" i="50"/>
  <c r="G5" i="42"/>
  <c r="G7" i="42" s="1"/>
  <c r="D10" i="22"/>
  <c r="D32" i="22" s="1"/>
  <c r="D39" i="22" s="1"/>
  <c r="AE11" i="18"/>
  <c r="AE17" i="18" s="1"/>
  <c r="D29" i="1"/>
  <c r="D10" i="31"/>
  <c r="AF6" i="31"/>
  <c r="E11" i="22"/>
  <c r="E22" i="22" s="1"/>
  <c r="AH6" i="31"/>
  <c r="AI18" i="43"/>
  <c r="Y20" i="17"/>
  <c r="Y22" i="17" s="1"/>
  <c r="AU8" i="50"/>
  <c r="AF30" i="12"/>
  <c r="AF32" i="12" s="1"/>
  <c r="AY18" i="43"/>
  <c r="BC24" i="1"/>
  <c r="F18" i="43"/>
  <c r="BC24" i="50"/>
  <c r="BA25" i="21"/>
  <c r="AY24" i="1"/>
  <c r="AA26" i="21"/>
  <c r="AA29" i="21" s="1"/>
  <c r="AQ25" i="21"/>
  <c r="AQ18" i="43"/>
  <c r="AM30" i="39"/>
  <c r="Z24" i="50"/>
  <c r="Z31" i="26"/>
  <c r="O5" i="35"/>
  <c r="O13" i="50"/>
  <c r="N223" i="3" s="1"/>
  <c r="AT5" i="42"/>
  <c r="AT7" i="42" s="1"/>
  <c r="AT15" i="50"/>
  <c r="AQ22" i="15"/>
  <c r="AP498" i="3" s="1"/>
  <c r="AQ36" i="50"/>
  <c r="O208" i="3"/>
  <c r="AP43" i="3"/>
  <c r="O264" i="3"/>
  <c r="BH269" i="3" s="1"/>
  <c r="BB33" i="50"/>
  <c r="BB28" i="26"/>
  <c r="C14" i="50"/>
  <c r="C5" i="43"/>
  <c r="B425" i="3" s="1"/>
  <c r="L5" i="43"/>
  <c r="K425" i="3" s="1"/>
  <c r="BD430" i="3" s="1"/>
  <c r="L14" i="50"/>
  <c r="J12" i="13"/>
  <c r="D14" i="50"/>
  <c r="D5" i="43"/>
  <c r="BC13" i="50"/>
  <c r="BB232" i="3" s="1"/>
  <c r="BC5" i="35"/>
  <c r="BB402" i="3" s="1"/>
  <c r="Z5" i="35"/>
  <c r="Y402" i="3" s="1"/>
  <c r="Z13" i="50"/>
  <c r="Y223" i="3" s="1"/>
  <c r="AS22" i="16"/>
  <c r="AR473" i="3" s="1"/>
  <c r="AS35" i="50"/>
  <c r="AS33" i="50" s="1"/>
  <c r="S35" i="50"/>
  <c r="S33" i="50" s="1"/>
  <c r="R11" i="50"/>
  <c r="R5" i="37"/>
  <c r="AS25" i="50"/>
  <c r="AS20" i="38"/>
  <c r="AR327" i="3" s="1"/>
  <c r="Q9" i="50"/>
  <c r="P221" i="3" s="1"/>
  <c r="Q5" i="38"/>
  <c r="Y5" i="35"/>
  <c r="Y13" i="50"/>
  <c r="X223" i="3" s="1"/>
  <c r="T9" i="26"/>
  <c r="P5" i="37"/>
  <c r="P11" i="50"/>
  <c r="AT18" i="37"/>
  <c r="AT20" i="37" s="1"/>
  <c r="AT5" i="16"/>
  <c r="AT19" i="50"/>
  <c r="AS233" i="3" s="1"/>
  <c r="AS5" i="37"/>
  <c r="AS11" i="50"/>
  <c r="AS22" i="22"/>
  <c r="P36" i="50"/>
  <c r="P22" i="15"/>
  <c r="O486" i="3" s="1"/>
  <c r="Q17" i="43"/>
  <c r="Q18" i="43" s="1"/>
  <c r="AQ5" i="49"/>
  <c r="AQ18" i="50"/>
  <c r="AR12" i="36"/>
  <c r="AQ395" i="3" s="1"/>
  <c r="BI395" i="3" s="1"/>
  <c r="AR28" i="50"/>
  <c r="R5" i="6"/>
  <c r="R9" i="1"/>
  <c r="Q22" i="21"/>
  <c r="X33" i="50"/>
  <c r="X28" i="26"/>
  <c r="AT14" i="43"/>
  <c r="AS436" i="3" s="1"/>
  <c r="AT30" i="50"/>
  <c r="AQ5" i="10"/>
  <c r="AQ11" i="1"/>
  <c r="P11" i="18"/>
  <c r="P17" i="18" s="1"/>
  <c r="P7" i="22"/>
  <c r="P8" i="22"/>
  <c r="O247" i="3" s="1"/>
  <c r="AR7" i="17"/>
  <c r="AR10" i="17"/>
  <c r="Q5" i="9"/>
  <c r="Q12" i="1"/>
  <c r="AV12" i="26"/>
  <c r="AS28" i="26"/>
  <c r="AS14" i="9"/>
  <c r="AR133" i="3" s="1"/>
  <c r="AS28" i="1"/>
  <c r="AR15" i="1"/>
  <c r="AQ72" i="3" s="1"/>
  <c r="AR5" i="30"/>
  <c r="AQ161" i="3" s="1"/>
  <c r="Z9" i="35"/>
  <c r="AB5" i="35"/>
  <c r="AB13" i="50"/>
  <c r="AA223" i="3" s="1"/>
  <c r="Q20" i="1"/>
  <c r="P65" i="3" s="1"/>
  <c r="Q5" i="12"/>
  <c r="P181" i="3" s="1"/>
  <c r="BI189" i="3" s="1"/>
  <c r="AA28" i="26"/>
  <c r="AA33" i="50"/>
  <c r="BA5" i="43"/>
  <c r="BA14" i="50"/>
  <c r="Z430" i="3"/>
  <c r="AA18" i="43"/>
  <c r="BI439" i="3"/>
  <c r="AR11" i="21"/>
  <c r="AR20" i="21" s="1"/>
  <c r="AZ239" i="3"/>
  <c r="AZ260" i="3" s="1"/>
  <c r="BA7" i="50"/>
  <c r="AZ213" i="3"/>
  <c r="BA282" i="3"/>
  <c r="BB25" i="21"/>
  <c r="AQ5" i="22"/>
  <c r="Z239" i="3"/>
  <c r="AA7" i="50"/>
  <c r="BA42" i="3"/>
  <c r="Z207" i="3"/>
  <c r="AV9" i="20"/>
  <c r="AV10" i="20"/>
  <c r="Z9" i="20"/>
  <c r="Z11" i="20"/>
  <c r="O23" i="39"/>
  <c r="O26" i="50"/>
  <c r="AB28" i="20"/>
  <c r="AP20" i="38"/>
  <c r="AO327" i="3" s="1"/>
  <c r="AP25" i="50"/>
  <c r="AP22" i="16"/>
  <c r="AO473" i="3" s="1"/>
  <c r="AP35" i="50"/>
  <c r="AY28" i="26"/>
  <c r="AY33" i="50"/>
  <c r="AY22" i="50" s="1"/>
  <c r="BA27" i="20"/>
  <c r="BA37" i="20" s="1"/>
  <c r="BA33" i="1"/>
  <c r="BA22" i="1" s="1"/>
  <c r="S30" i="1"/>
  <c r="S13" i="32"/>
  <c r="R143" i="3" s="1"/>
  <c r="T19" i="17"/>
  <c r="S80" i="3" s="1"/>
  <c r="T23" i="1"/>
  <c r="M28" i="50"/>
  <c r="M12" i="36"/>
  <c r="L387" i="3" s="1"/>
  <c r="AY19" i="17"/>
  <c r="AY23" i="1"/>
  <c r="N23" i="50"/>
  <c r="N23" i="22"/>
  <c r="AO14" i="43"/>
  <c r="AN436" i="3" s="1"/>
  <c r="AO30" i="50"/>
  <c r="AU22" i="18"/>
  <c r="AU24" i="18" s="1"/>
  <c r="U29" i="1"/>
  <c r="U10" i="31"/>
  <c r="S23" i="1"/>
  <c r="S19" i="17"/>
  <c r="R80" i="3" s="1"/>
  <c r="F15" i="32"/>
  <c r="E144" i="3" s="1"/>
  <c r="F24" i="38"/>
  <c r="F26" i="38" s="1"/>
  <c r="AV19" i="17"/>
  <c r="AU92" i="3" s="1"/>
  <c r="AV23" i="1"/>
  <c r="N25" i="21"/>
  <c r="S5" i="31"/>
  <c r="S11" i="31" s="1"/>
  <c r="S13" i="31" s="1"/>
  <c r="S13" i="1"/>
  <c r="AZ5" i="18"/>
  <c r="AY56" i="3" s="1"/>
  <c r="N21" i="21"/>
  <c r="M266" i="3" s="1"/>
  <c r="N10" i="17"/>
  <c r="M11" i="36"/>
  <c r="Y5" i="18"/>
  <c r="Y22" i="18" s="1"/>
  <c r="Y24" i="18" s="1"/>
  <c r="N5" i="37"/>
  <c r="M361" i="3" s="1"/>
  <c r="N11" i="50"/>
  <c r="N9" i="50"/>
  <c r="M221" i="3" s="1"/>
  <c r="N5" i="38"/>
  <c r="M313" i="3" s="1"/>
  <c r="N5" i="49"/>
  <c r="N18" i="50"/>
  <c r="AO5" i="16"/>
  <c r="AN459" i="3" s="1"/>
  <c r="AO19" i="50"/>
  <c r="AN233" i="3" s="1"/>
  <c r="AN12" i="26"/>
  <c r="AO9" i="1"/>
  <c r="AO5" i="6"/>
  <c r="F14" i="30"/>
  <c r="E163" i="3" s="1"/>
  <c r="F31" i="1"/>
  <c r="F5" i="42"/>
  <c r="F7" i="42" s="1"/>
  <c r="F15" i="50"/>
  <c r="O13" i="32"/>
  <c r="N143" i="3" s="1"/>
  <c r="O30" i="1"/>
  <c r="L31" i="50"/>
  <c r="AJ5" i="37"/>
  <c r="AI361" i="3" s="1"/>
  <c r="AI381" i="3" s="1"/>
  <c r="AJ11" i="50"/>
  <c r="AH17" i="37"/>
  <c r="AG375" i="3" s="1"/>
  <c r="AH27" i="50"/>
  <c r="AD17" i="37"/>
  <c r="AC375" i="3" s="1"/>
  <c r="AD27" i="50"/>
  <c r="AO11" i="18"/>
  <c r="AO12" i="18"/>
  <c r="L5" i="49"/>
  <c r="L18" i="50"/>
  <c r="AG12" i="50"/>
  <c r="AG5" i="36"/>
  <c r="AF5" i="39"/>
  <c r="AE336" i="3" s="1"/>
  <c r="AF10" i="50"/>
  <c r="AE231" i="3" s="1"/>
  <c r="AE26" i="50"/>
  <c r="AE23" i="39"/>
  <c r="N7" i="17"/>
  <c r="N9" i="17"/>
  <c r="AN282" i="3"/>
  <c r="AO25" i="21"/>
  <c r="AL27" i="50"/>
  <c r="AL17" i="37"/>
  <c r="AK375" i="3" s="1"/>
  <c r="AH12" i="36"/>
  <c r="AG395" i="3" s="1"/>
  <c r="AH28" i="50"/>
  <c r="AG5" i="16"/>
  <c r="AG19" i="50"/>
  <c r="AF233" i="3" s="1"/>
  <c r="AD5" i="16"/>
  <c r="AD19" i="50"/>
  <c r="AC233" i="3" s="1"/>
  <c r="F20" i="1"/>
  <c r="E65" i="3" s="1"/>
  <c r="F5" i="12"/>
  <c r="E181" i="3" s="1"/>
  <c r="F14" i="49"/>
  <c r="AN23" i="39"/>
  <c r="AN26" i="50"/>
  <c r="AL5" i="16"/>
  <c r="AL19" i="50"/>
  <c r="AK233" i="3" s="1"/>
  <c r="AF20" i="38"/>
  <c r="AE327" i="3" s="1"/>
  <c r="AF25" i="50"/>
  <c r="I19" i="18"/>
  <c r="O19" i="1"/>
  <c r="O5" i="13"/>
  <c r="AP28" i="1"/>
  <c r="AP14" i="9"/>
  <c r="AO133" i="3" s="1"/>
  <c r="O15" i="17"/>
  <c r="N83" i="3" s="1"/>
  <c r="BG283" i="3"/>
  <c r="O17" i="26"/>
  <c r="N292" i="3" s="1"/>
  <c r="N39" i="20"/>
  <c r="AM24" i="35"/>
  <c r="AL417" i="3" s="1"/>
  <c r="L29" i="1"/>
  <c r="L10" i="31"/>
  <c r="L5" i="22"/>
  <c r="AL31" i="50"/>
  <c r="AI12" i="50"/>
  <c r="AI5" i="36"/>
  <c r="AF21" i="21"/>
  <c r="AE278" i="3" s="1"/>
  <c r="AF5" i="49"/>
  <c r="AF18" i="50"/>
  <c r="I20" i="1"/>
  <c r="H65" i="3" s="1"/>
  <c r="I5" i="12"/>
  <c r="K23" i="39"/>
  <c r="K26" i="50"/>
  <c r="AO7" i="17"/>
  <c r="L11" i="50"/>
  <c r="L5" i="37"/>
  <c r="K361" i="3" s="1"/>
  <c r="G5" i="12"/>
  <c r="G20" i="1"/>
  <c r="F65" i="3" s="1"/>
  <c r="L6" i="17"/>
  <c r="AK5" i="16"/>
  <c r="AJ459" i="3" s="1"/>
  <c r="AJ480" i="3" s="1"/>
  <c r="AK19" i="50"/>
  <c r="AJ233" i="3" s="1"/>
  <c r="AI16" i="26"/>
  <c r="AI27" i="26" s="1"/>
  <c r="I5" i="7"/>
  <c r="I10" i="1"/>
  <c r="L5" i="30"/>
  <c r="L15" i="1"/>
  <c r="K64" i="3" s="1"/>
  <c r="AJ5" i="15"/>
  <c r="AJ20" i="50"/>
  <c r="AI234" i="3" s="1"/>
  <c r="AH28" i="26"/>
  <c r="AH33" i="50"/>
  <c r="AG8" i="21"/>
  <c r="AF283" i="3" s="1"/>
  <c r="AE20" i="38"/>
  <c r="AD327" i="3" s="1"/>
  <c r="AE25" i="50"/>
  <c r="AD12" i="50"/>
  <c r="AD5" i="36"/>
  <c r="H20" i="1"/>
  <c r="G65" i="3" s="1"/>
  <c r="H5" i="12"/>
  <c r="I5" i="10"/>
  <c r="I11" i="1"/>
  <c r="N14" i="9"/>
  <c r="M123" i="3" s="1"/>
  <c r="N28" i="1"/>
  <c r="N24" i="1" s="1"/>
  <c r="L7" i="18"/>
  <c r="L9" i="18" s="1"/>
  <c r="AN10" i="1"/>
  <c r="AM71" i="3" s="1"/>
  <c r="AN5" i="7"/>
  <c r="AI18" i="50"/>
  <c r="AI5" i="49"/>
  <c r="J10" i="1"/>
  <c r="I63" i="3" s="1"/>
  <c r="J5" i="7"/>
  <c r="C12" i="1"/>
  <c r="C5" i="9"/>
  <c r="D19" i="50"/>
  <c r="C224" i="3" s="1"/>
  <c r="D5" i="16"/>
  <c r="C459" i="3" s="1"/>
  <c r="L10" i="1"/>
  <c r="K63" i="3" s="1"/>
  <c r="L5" i="7"/>
  <c r="C10" i="18"/>
  <c r="AL10" i="1"/>
  <c r="AK71" i="3" s="1"/>
  <c r="AL5" i="7"/>
  <c r="AG14" i="18"/>
  <c r="AG17" i="18" s="1"/>
  <c r="AK18" i="43"/>
  <c r="AJ439" i="3"/>
  <c r="J14" i="43"/>
  <c r="I427" i="3" s="1"/>
  <c r="J30" i="50"/>
  <c r="G5" i="36"/>
  <c r="G12" i="50"/>
  <c r="E6" i="18"/>
  <c r="AJ11" i="18"/>
  <c r="J22" i="15"/>
  <c r="I486" i="3" s="1"/>
  <c r="J36" i="50"/>
  <c r="C35" i="50"/>
  <c r="C33" i="50" s="1"/>
  <c r="C22" i="16"/>
  <c r="B461" i="3" s="1"/>
  <c r="E12" i="50"/>
  <c r="E5" i="36"/>
  <c r="D385" i="3" s="1"/>
  <c r="D30" i="39"/>
  <c r="C342" i="3"/>
  <c r="AP11" i="22"/>
  <c r="K290" i="3"/>
  <c r="L31" i="26"/>
  <c r="J8" i="43"/>
  <c r="I431" i="3" s="1"/>
  <c r="AK29" i="50"/>
  <c r="AK21" i="35"/>
  <c r="AJ416" i="3" s="1"/>
  <c r="K16" i="26"/>
  <c r="I22" i="15"/>
  <c r="H486" i="3" s="1"/>
  <c r="I36" i="50"/>
  <c r="I31" i="50"/>
  <c r="L39" i="20"/>
  <c r="I5" i="36"/>
  <c r="I12" i="50"/>
  <c r="AP8" i="12"/>
  <c r="AP5" i="13"/>
  <c r="AP15" i="13" s="1"/>
  <c r="AP19" i="1"/>
  <c r="O14" i="30"/>
  <c r="N163" i="3" s="1"/>
  <c r="BG163" i="3" s="1"/>
  <c r="O31" i="1"/>
  <c r="AP12" i="1"/>
  <c r="AP5" i="9"/>
  <c r="AO121" i="3" s="1"/>
  <c r="O18" i="18"/>
  <c r="O21" i="18" s="1"/>
  <c r="AP10" i="21"/>
  <c r="AP25" i="21"/>
  <c r="O28" i="26"/>
  <c r="N8" i="35"/>
  <c r="M408" i="3" s="1"/>
  <c r="N7" i="18"/>
  <c r="N9" i="18" s="1"/>
  <c r="AM8" i="31"/>
  <c r="AL10" i="18"/>
  <c r="D5" i="49"/>
  <c r="D18" i="50"/>
  <c r="G5" i="16"/>
  <c r="F459" i="3" s="1"/>
  <c r="F468" i="3" s="1"/>
  <c r="G19" i="50"/>
  <c r="F224" i="3" s="1"/>
  <c r="E5" i="42"/>
  <c r="E7" i="42" s="1"/>
  <c r="E15" i="50"/>
  <c r="AK31" i="1"/>
  <c r="AK14" i="30"/>
  <c r="AJ173" i="3" s="1"/>
  <c r="K9" i="50"/>
  <c r="K5" i="38"/>
  <c r="J313" i="3" s="1"/>
  <c r="AG20" i="43"/>
  <c r="AF437" i="3" s="1"/>
  <c r="AK15" i="17"/>
  <c r="AJ95" i="3" s="1"/>
  <c r="K15" i="50"/>
  <c r="K5" i="42"/>
  <c r="K7" i="42" s="1"/>
  <c r="G21" i="35"/>
  <c r="F404" i="3" s="1"/>
  <c r="G29" i="50"/>
  <c r="C17" i="37"/>
  <c r="B363" i="3" s="1"/>
  <c r="C27" i="50"/>
  <c r="C16" i="17"/>
  <c r="B84" i="3" s="1"/>
  <c r="AD12" i="1"/>
  <c r="AD5" i="9"/>
  <c r="AD7" i="17"/>
  <c r="AD10" i="17"/>
  <c r="H5" i="16"/>
  <c r="H19" i="50"/>
  <c r="G224" i="3" s="1"/>
  <c r="D12" i="35"/>
  <c r="C406" i="3" s="1"/>
  <c r="E23" i="39"/>
  <c r="E26" i="50"/>
  <c r="AJ30" i="1"/>
  <c r="AJ13" i="32"/>
  <c r="AI153" i="3" s="1"/>
  <c r="AH6" i="20"/>
  <c r="AH8" i="20" s="1"/>
  <c r="AE20" i="1"/>
  <c r="AD73" i="3" s="1"/>
  <c r="AE5" i="12"/>
  <c r="AE439" i="3"/>
  <c r="AF18" i="43"/>
  <c r="AL20" i="1"/>
  <c r="AK73" i="3" s="1"/>
  <c r="AL5" i="12"/>
  <c r="AK181" i="3" s="1"/>
  <c r="K14" i="43"/>
  <c r="J427" i="3" s="1"/>
  <c r="K30" i="50"/>
  <c r="G15" i="43"/>
  <c r="C12" i="35"/>
  <c r="B406" i="3" s="1"/>
  <c r="AF23" i="22"/>
  <c r="AF32" i="22" s="1"/>
  <c r="AF39" i="22" s="1"/>
  <c r="AF23" i="50"/>
  <c r="AE12" i="1"/>
  <c r="AE5" i="9"/>
  <c r="AG36" i="1"/>
  <c r="AG23" i="12"/>
  <c r="AE11" i="1"/>
  <c r="AE5" i="10"/>
  <c r="AI14" i="7"/>
  <c r="AH113" i="3" s="1"/>
  <c r="AI26" i="1"/>
  <c r="AI24" i="1" s="1"/>
  <c r="AI11" i="17"/>
  <c r="AI13" i="17" s="1"/>
  <c r="AD11" i="17"/>
  <c r="AD13" i="17" s="1"/>
  <c r="AJ12" i="31"/>
  <c r="AE29" i="1"/>
  <c r="AE10" i="31"/>
  <c r="AI8" i="31"/>
  <c r="AD10" i="31"/>
  <c r="AD29" i="1"/>
  <c r="AT26" i="21"/>
  <c r="AT29" i="21" s="1"/>
  <c r="T33" i="1"/>
  <c r="T22" i="1" s="1"/>
  <c r="BB24" i="50"/>
  <c r="AZ18" i="43"/>
  <c r="AT24" i="50"/>
  <c r="Y18" i="43"/>
  <c r="S8" i="1"/>
  <c r="S6" i="1" s="1"/>
  <c r="R61" i="3" s="1"/>
  <c r="AR18" i="43"/>
  <c r="Y24" i="1"/>
  <c r="Y25" i="21"/>
  <c r="H6" i="32"/>
  <c r="AT32" i="22"/>
  <c r="AT39" i="22" s="1"/>
  <c r="Z33" i="50"/>
  <c r="AM18" i="43"/>
  <c r="AD14" i="50"/>
  <c r="AD5" i="43"/>
  <c r="K13" i="50"/>
  <c r="J223" i="3" s="1"/>
  <c r="K5" i="35"/>
  <c r="S9" i="50"/>
  <c r="AP5" i="43"/>
  <c r="AO425" i="3" s="1"/>
  <c r="BG439" i="3" s="1"/>
  <c r="AP14" i="50"/>
  <c r="R17" i="37"/>
  <c r="Q363" i="3" s="1"/>
  <c r="R27" i="50"/>
  <c r="AS27" i="50"/>
  <c r="AS17" i="37"/>
  <c r="AR375" i="3" s="1"/>
  <c r="R18" i="18"/>
  <c r="R21" i="18" s="1"/>
  <c r="Q23" i="39"/>
  <c r="Q26" i="50"/>
  <c r="Y5" i="43"/>
  <c r="X425" i="3" s="1"/>
  <c r="Y14" i="50"/>
  <c r="S15" i="50"/>
  <c r="S5" i="42"/>
  <c r="S7" i="42" s="1"/>
  <c r="Q29" i="26"/>
  <c r="C12" i="13"/>
  <c r="R12" i="13"/>
  <c r="BA5" i="35"/>
  <c r="AZ402" i="3" s="1"/>
  <c r="BA13" i="50"/>
  <c r="AZ232" i="3" s="1"/>
  <c r="AE5" i="35"/>
  <c r="AE13" i="50"/>
  <c r="AD232" i="3" s="1"/>
  <c r="S430" i="3"/>
  <c r="T18" i="43"/>
  <c r="F5" i="35"/>
  <c r="E402" i="3" s="1"/>
  <c r="F13" i="50"/>
  <c r="E223" i="3" s="1"/>
  <c r="T5" i="35"/>
  <c r="T13" i="50"/>
  <c r="S223" i="3" s="1"/>
  <c r="AQ5" i="37"/>
  <c r="AQ11" i="50"/>
  <c r="P5" i="49"/>
  <c r="P18" i="50"/>
  <c r="BB5" i="43"/>
  <c r="BB14" i="50"/>
  <c r="AQ20" i="50"/>
  <c r="AP234" i="3" s="1"/>
  <c r="AQ5" i="15"/>
  <c r="AQ28" i="50"/>
  <c r="AQ12" i="36"/>
  <c r="AP395" i="3" s="1"/>
  <c r="P13" i="49"/>
  <c r="O447" i="3" s="1"/>
  <c r="P34" i="50"/>
  <c r="AB14" i="50"/>
  <c r="AB5" i="43"/>
  <c r="AA425" i="3" s="1"/>
  <c r="S19" i="50"/>
  <c r="R224" i="3" s="1"/>
  <c r="P23" i="39"/>
  <c r="P31" i="39" s="1"/>
  <c r="P37" i="39" s="1"/>
  <c r="P26" i="50"/>
  <c r="Q5" i="39"/>
  <c r="Q10" i="50"/>
  <c r="AU21" i="35"/>
  <c r="AT416" i="3" s="1"/>
  <c r="AU29" i="50"/>
  <c r="AT5" i="39"/>
  <c r="AT10" i="50"/>
  <c r="AS231" i="3" s="1"/>
  <c r="S11" i="50"/>
  <c r="S5" i="37"/>
  <c r="P30" i="50"/>
  <c r="P14" i="43"/>
  <c r="O427" i="3" s="1"/>
  <c r="AR18" i="50"/>
  <c r="AR5" i="49"/>
  <c r="AS15" i="50"/>
  <c r="AS5" i="42"/>
  <c r="AS7" i="42" s="1"/>
  <c r="Q11" i="50"/>
  <c r="Q5" i="37"/>
  <c r="Q25" i="50"/>
  <c r="Q20" i="38"/>
  <c r="P315" i="3" s="1"/>
  <c r="AQ354" i="3"/>
  <c r="BI354" i="3" s="1"/>
  <c r="AR30" i="39"/>
  <c r="Q342" i="3"/>
  <c r="R30" i="39"/>
  <c r="R15" i="17"/>
  <c r="Q83" i="3" s="1"/>
  <c r="AS11" i="21"/>
  <c r="AS20" i="21" s="1"/>
  <c r="Q10" i="35"/>
  <c r="Q23" i="12"/>
  <c r="Q36" i="1"/>
  <c r="AY9" i="26"/>
  <c r="P13" i="26"/>
  <c r="P15" i="26" s="1"/>
  <c r="P14" i="9"/>
  <c r="O123" i="3" s="1"/>
  <c r="P28" i="1"/>
  <c r="P14" i="17"/>
  <c r="AQ5" i="36"/>
  <c r="AQ12" i="50"/>
  <c r="AQ23" i="50"/>
  <c r="AQ23" i="22"/>
  <c r="AQ17" i="26"/>
  <c r="AP304" i="3" s="1"/>
  <c r="AR5" i="6"/>
  <c r="AR9" i="1"/>
  <c r="AR8" i="1" s="1"/>
  <c r="Q26" i="1"/>
  <c r="Q24" i="1" s="1"/>
  <c r="AQ7" i="21"/>
  <c r="AQ9" i="21" s="1"/>
  <c r="AS7" i="18"/>
  <c r="AS9" i="18" s="1"/>
  <c r="Q10" i="1"/>
  <c r="P63" i="3" s="1"/>
  <c r="Q6" i="18"/>
  <c r="X13" i="50"/>
  <c r="W223" i="3" s="1"/>
  <c r="X5" i="35"/>
  <c r="Q6" i="20"/>
  <c r="Q8" i="20" s="1"/>
  <c r="AR21" i="35"/>
  <c r="AQ416" i="3" s="1"/>
  <c r="AR29" i="50"/>
  <c r="AR9" i="26"/>
  <c r="AZ5" i="43"/>
  <c r="AY425" i="3" s="1"/>
  <c r="AY441" i="3" s="1"/>
  <c r="AZ14" i="50"/>
  <c r="AB30" i="50"/>
  <c r="AB14" i="43"/>
  <c r="AA427" i="3" s="1"/>
  <c r="AA430" i="3"/>
  <c r="AB18" i="43"/>
  <c r="S21" i="35"/>
  <c r="R404" i="3" s="1"/>
  <c r="S29" i="50"/>
  <c r="Q5" i="22"/>
  <c r="AY26" i="21"/>
  <c r="AY29" i="21" s="1"/>
  <c r="AS282" i="3"/>
  <c r="AT25" i="21"/>
  <c r="T23" i="22"/>
  <c r="T23" i="50"/>
  <c r="Q5" i="10"/>
  <c r="Q11" i="1"/>
  <c r="AR5" i="31"/>
  <c r="AR11" i="31" s="1"/>
  <c r="AR13" i="31" s="1"/>
  <c r="AR13" i="1"/>
  <c r="P10" i="31"/>
  <c r="P29" i="1"/>
  <c r="Y29" i="20"/>
  <c r="AP5" i="39"/>
  <c r="AP10" i="50"/>
  <c r="Y13" i="1"/>
  <c r="Y16" i="1" s="1"/>
  <c r="Y5" i="31"/>
  <c r="Y11" i="31" s="1"/>
  <c r="Y13" i="31" s="1"/>
  <c r="AB9" i="20"/>
  <c r="AB5" i="31"/>
  <c r="AB11" i="31" s="1"/>
  <c r="AB13" i="31" s="1"/>
  <c r="AB13" i="1"/>
  <c r="N35" i="50"/>
  <c r="N22" i="16"/>
  <c r="M461" i="3" s="1"/>
  <c r="S32" i="22"/>
  <c r="S39" i="22" s="1"/>
  <c r="AY27" i="20"/>
  <c r="AY37" i="20" s="1"/>
  <c r="AY33" i="1"/>
  <c r="AP18" i="50"/>
  <c r="AP5" i="49"/>
  <c r="BF354" i="3"/>
  <c r="AU5" i="17"/>
  <c r="AN25" i="50"/>
  <c r="AN20" i="38"/>
  <c r="AM327" i="3" s="1"/>
  <c r="X28" i="20"/>
  <c r="AV5" i="17"/>
  <c r="F13" i="36"/>
  <c r="F15" i="36" s="1"/>
  <c r="AN28" i="50"/>
  <c r="AN12" i="36"/>
  <c r="AM395" i="3" s="1"/>
  <c r="M10" i="50"/>
  <c r="L222" i="3" s="1"/>
  <c r="M5" i="39"/>
  <c r="AT5" i="17"/>
  <c r="AO24" i="15"/>
  <c r="AO27" i="15" s="1"/>
  <c r="AO11" i="15"/>
  <c r="M20" i="38"/>
  <c r="L315" i="3" s="1"/>
  <c r="M25" i="50"/>
  <c r="AZ18" i="18"/>
  <c r="AZ21" i="18" s="1"/>
  <c r="AZ24" i="1"/>
  <c r="N31" i="50"/>
  <c r="N14" i="17"/>
  <c r="BC19" i="17"/>
  <c r="BB92" i="3" s="1"/>
  <c r="BC23" i="1"/>
  <c r="Z23" i="1"/>
  <c r="Z19" i="17"/>
  <c r="Y80" i="3" s="1"/>
  <c r="N8" i="43"/>
  <c r="M431" i="3" s="1"/>
  <c r="F5" i="30"/>
  <c r="F15" i="1"/>
  <c r="E64" i="3" s="1"/>
  <c r="AO28" i="26"/>
  <c r="L22" i="16"/>
  <c r="K461" i="3" s="1"/>
  <c r="L35" i="50"/>
  <c r="L33" i="50" s="1"/>
  <c r="AP10" i="31"/>
  <c r="AP29" i="1"/>
  <c r="AM23" i="39"/>
  <c r="AM26" i="50"/>
  <c r="AF5" i="37"/>
  <c r="AE361" i="3" s="1"/>
  <c r="AE381" i="3" s="1"/>
  <c r="AF11" i="50"/>
  <c r="N11" i="18"/>
  <c r="N17" i="18" s="1"/>
  <c r="F7" i="21"/>
  <c r="AO19" i="1"/>
  <c r="AO5" i="13"/>
  <c r="AO15" i="13" s="1"/>
  <c r="AK5" i="10"/>
  <c r="AK11" i="1"/>
  <c r="AI31" i="50"/>
  <c r="AG36" i="50"/>
  <c r="AG22" i="15"/>
  <c r="AF498" i="3" s="1"/>
  <c r="AF5" i="42"/>
  <c r="AF7" i="42" s="1"/>
  <c r="AF15" i="50"/>
  <c r="AD25" i="50"/>
  <c r="AD20" i="38"/>
  <c r="AC327" i="3" s="1"/>
  <c r="O14" i="1"/>
  <c r="O5" i="32"/>
  <c r="N141" i="3" s="1"/>
  <c r="M22" i="16"/>
  <c r="L461" i="3" s="1"/>
  <c r="M35" i="50"/>
  <c r="AK18" i="50"/>
  <c r="AK5" i="49"/>
  <c r="AF26" i="50"/>
  <c r="AF23" i="39"/>
  <c r="S20" i="17"/>
  <c r="S22" i="17" s="1"/>
  <c r="F28" i="20"/>
  <c r="AN7" i="17"/>
  <c r="AN9" i="17"/>
  <c r="M36" i="26"/>
  <c r="L291" i="3" s="1"/>
  <c r="AM19" i="1"/>
  <c r="AM5" i="13"/>
  <c r="AM11" i="21"/>
  <c r="AM20" i="21" s="1"/>
  <c r="L20" i="1"/>
  <c r="K65" i="3" s="1"/>
  <c r="L5" i="12"/>
  <c r="K181" i="3" s="1"/>
  <c r="H18" i="50"/>
  <c r="H5" i="49"/>
  <c r="J14" i="50"/>
  <c r="J5" i="43"/>
  <c r="I425" i="3" s="1"/>
  <c r="O17" i="20"/>
  <c r="O26" i="20" s="1"/>
  <c r="AP23" i="1"/>
  <c r="AP19" i="17"/>
  <c r="AO92" i="3" s="1"/>
  <c r="O5" i="9"/>
  <c r="O12" i="1"/>
  <c r="AP5" i="22"/>
  <c r="AP22" i="15"/>
  <c r="AO498" i="3" s="1"/>
  <c r="AP36" i="50"/>
  <c r="AO7" i="21"/>
  <c r="N7" i="21"/>
  <c r="N9" i="21" s="1"/>
  <c r="O11" i="21"/>
  <c r="O20" i="21" s="1"/>
  <c r="AM5" i="38"/>
  <c r="AM9" i="50"/>
  <c r="L5" i="6"/>
  <c r="L9" i="1"/>
  <c r="L9" i="50"/>
  <c r="K221" i="3" s="1"/>
  <c r="L5" i="38"/>
  <c r="K313" i="3" s="1"/>
  <c r="AJ36" i="26"/>
  <c r="AI303" i="3" s="1"/>
  <c r="AD31" i="50"/>
  <c r="H6" i="18"/>
  <c r="J9" i="50"/>
  <c r="J5" i="38"/>
  <c r="I313" i="3" s="1"/>
  <c r="I320" i="3" s="1"/>
  <c r="L19" i="43"/>
  <c r="L21" i="43" s="1"/>
  <c r="AH5" i="16"/>
  <c r="AH19" i="50"/>
  <c r="AG233" i="3" s="1"/>
  <c r="E5" i="12"/>
  <c r="E20" i="1"/>
  <c r="D65" i="3" s="1"/>
  <c r="AM5" i="12"/>
  <c r="AM20" i="1"/>
  <c r="AL73" i="3" s="1"/>
  <c r="L11" i="1"/>
  <c r="L5" i="10"/>
  <c r="AH15" i="50"/>
  <c r="AH5" i="42"/>
  <c r="AH7" i="42" s="1"/>
  <c r="AG20" i="38"/>
  <c r="AF327" i="3" s="1"/>
  <c r="AG25" i="50"/>
  <c r="AD5" i="42"/>
  <c r="AD7" i="42" s="1"/>
  <c r="AD15" i="50"/>
  <c r="J11" i="18"/>
  <c r="J12" i="18"/>
  <c r="H10" i="18"/>
  <c r="M5" i="22"/>
  <c r="AL5" i="36"/>
  <c r="AK385" i="3" s="1"/>
  <c r="AL12" i="50"/>
  <c r="K5" i="6"/>
  <c r="K9" i="1"/>
  <c r="D22" i="16"/>
  <c r="C461" i="3" s="1"/>
  <c r="D35" i="50"/>
  <c r="D33" i="50" s="1"/>
  <c r="I5" i="38"/>
  <c r="H313" i="3" s="1"/>
  <c r="I9" i="50"/>
  <c r="H221" i="3" s="1"/>
  <c r="AM6" i="20"/>
  <c r="AM8" i="20" s="1"/>
  <c r="C15" i="1"/>
  <c r="B64" i="3" s="1"/>
  <c r="C5" i="30"/>
  <c r="G10" i="18"/>
  <c r="E12" i="36"/>
  <c r="D387" i="3" s="1"/>
  <c r="E28" i="50"/>
  <c r="E5" i="37"/>
  <c r="D361" i="3" s="1"/>
  <c r="E11" i="50"/>
  <c r="E31" i="50"/>
  <c r="M5" i="9"/>
  <c r="L121" i="3" s="1"/>
  <c r="M12" i="1"/>
  <c r="AM27" i="22"/>
  <c r="AM31" i="22" s="1"/>
  <c r="AL9" i="1"/>
  <c r="AL5" i="6"/>
  <c r="C5" i="39"/>
  <c r="B336" i="3" s="1"/>
  <c r="C10" i="50"/>
  <c r="B222" i="3" s="1"/>
  <c r="E5" i="39"/>
  <c r="E10" i="50"/>
  <c r="D222" i="3" s="1"/>
  <c r="AH36" i="26"/>
  <c r="AG303" i="3" s="1"/>
  <c r="AD22" i="21"/>
  <c r="J5" i="9"/>
  <c r="J12" i="1"/>
  <c r="E5" i="9"/>
  <c r="E12" i="1"/>
  <c r="K17" i="37"/>
  <c r="J363" i="3" s="1"/>
  <c r="K27" i="50"/>
  <c r="L5" i="13"/>
  <c r="L19" i="1"/>
  <c r="L10" i="50"/>
  <c r="K222" i="3" s="1"/>
  <c r="L5" i="39"/>
  <c r="AJ11" i="26"/>
  <c r="J31" i="50"/>
  <c r="AJ14" i="43"/>
  <c r="AI436" i="3" s="1"/>
  <c r="AJ30" i="50"/>
  <c r="C26" i="50"/>
  <c r="C23" i="39"/>
  <c r="AP6" i="20"/>
  <c r="AP8" i="20" s="1"/>
  <c r="AP14" i="17"/>
  <c r="AP18" i="17" s="1"/>
  <c r="AP7" i="18"/>
  <c r="AP9" i="18" s="1"/>
  <c r="O13" i="17"/>
  <c r="AP26" i="50"/>
  <c r="AP23" i="39"/>
  <c r="BG279" i="3"/>
  <c r="O22" i="15"/>
  <c r="N486" i="3" s="1"/>
  <c r="O36" i="50"/>
  <c r="O5" i="49"/>
  <c r="O18" i="50"/>
  <c r="AO8" i="35"/>
  <c r="AN420" i="3" s="1"/>
  <c r="BF420" i="3" s="1"/>
  <c r="AO11" i="21"/>
  <c r="AI11" i="21"/>
  <c r="AI12" i="21"/>
  <c r="AH280" i="3" s="1"/>
  <c r="G7" i="18"/>
  <c r="G9" i="18" s="1"/>
  <c r="K5" i="16"/>
  <c r="K19" i="50"/>
  <c r="J224" i="3" s="1"/>
  <c r="E11" i="36"/>
  <c r="C20" i="50"/>
  <c r="B225" i="3" s="1"/>
  <c r="C5" i="15"/>
  <c r="D9" i="50"/>
  <c r="C221" i="3" s="1"/>
  <c r="D5" i="38"/>
  <c r="AL10" i="21"/>
  <c r="AH10" i="1"/>
  <c r="AG71" i="3" s="1"/>
  <c r="AH5" i="7"/>
  <c r="AH14" i="9"/>
  <c r="AG133" i="3" s="1"/>
  <c r="AH28" i="1"/>
  <c r="K12" i="36"/>
  <c r="J387" i="3" s="1"/>
  <c r="K28" i="50"/>
  <c r="K27" i="22"/>
  <c r="K31" i="22" s="1"/>
  <c r="C29" i="50"/>
  <c r="C21" i="35"/>
  <c r="B404" i="3" s="1"/>
  <c r="G19" i="17"/>
  <c r="F80" i="3" s="1"/>
  <c r="G23" i="1"/>
  <c r="AK11" i="18"/>
  <c r="AK12" i="18"/>
  <c r="AE9" i="1"/>
  <c r="AE5" i="6"/>
  <c r="AF21" i="35"/>
  <c r="AE416" i="3" s="1"/>
  <c r="AF29" i="50"/>
  <c r="E21" i="35"/>
  <c r="D404" i="3" s="1"/>
  <c r="E29" i="50"/>
  <c r="E5" i="38"/>
  <c r="D313" i="3" s="1"/>
  <c r="D320" i="3" s="1"/>
  <c r="E9" i="50"/>
  <c r="C14" i="9"/>
  <c r="B123" i="3" s="1"/>
  <c r="C28" i="1"/>
  <c r="C24" i="1" s="1"/>
  <c r="AD17" i="17"/>
  <c r="AI14" i="43"/>
  <c r="AH436" i="3" s="1"/>
  <c r="AI30" i="50"/>
  <c r="AL12" i="1"/>
  <c r="AL5" i="9"/>
  <c r="AI20" i="1"/>
  <c r="AH73" i="3" s="1"/>
  <c r="AI5" i="12"/>
  <c r="AD7" i="18"/>
  <c r="AD8" i="18"/>
  <c r="J11" i="21"/>
  <c r="J12" i="21"/>
  <c r="I268" i="3" s="1"/>
  <c r="AF439" i="3"/>
  <c r="AG18" i="43"/>
  <c r="D270" i="3"/>
  <c r="E25" i="21"/>
  <c r="AG23" i="1"/>
  <c r="AG19" i="17"/>
  <c r="AF92" i="3" s="1"/>
  <c r="AJ12" i="35"/>
  <c r="AI418" i="3" s="1"/>
  <c r="AM7" i="18"/>
  <c r="AM9" i="18" s="1"/>
  <c r="D22" i="15"/>
  <c r="C486" i="3" s="1"/>
  <c r="D36" i="50"/>
  <c r="AD23" i="22"/>
  <c r="AD23" i="50"/>
  <c r="H10" i="1"/>
  <c r="G63" i="3" s="1"/>
  <c r="H5" i="7"/>
  <c r="AE14" i="9"/>
  <c r="AD133" i="3" s="1"/>
  <c r="AE28" i="1"/>
  <c r="G32" i="26"/>
  <c r="G34" i="26" s="1"/>
  <c r="K14" i="35"/>
  <c r="J407" i="3" s="1"/>
  <c r="AK5" i="22"/>
  <c r="AE6" i="18"/>
  <c r="BC243" i="3"/>
  <c r="AI23" i="12"/>
  <c r="AI36" i="1"/>
  <c r="AD13" i="1"/>
  <c r="AD5" i="31"/>
  <c r="AD14" i="17"/>
  <c r="C11" i="21"/>
  <c r="C20" i="21" s="1"/>
  <c r="E11" i="21"/>
  <c r="E20" i="21" s="1"/>
  <c r="AL29" i="1"/>
  <c r="AL10" i="31"/>
  <c r="AY32" i="22"/>
  <c r="AY39" i="22" s="1"/>
  <c r="L30" i="39"/>
  <c r="AH18" i="43"/>
  <c r="R18" i="43"/>
  <c r="AA24" i="50"/>
  <c r="AP18" i="43"/>
  <c r="P33" i="1"/>
  <c r="R33" i="50"/>
  <c r="O5" i="43"/>
  <c r="O14" i="50"/>
  <c r="AS12" i="36"/>
  <c r="AR395" i="3" s="1"/>
  <c r="AS28" i="50"/>
  <c r="R14" i="9"/>
  <c r="Q123" i="3" s="1"/>
  <c r="R28" i="1"/>
  <c r="AS5" i="10"/>
  <c r="AS11" i="1"/>
  <c r="AR23" i="22"/>
  <c r="AR23" i="50"/>
  <c r="N12" i="13"/>
  <c r="AZ5" i="35"/>
  <c r="AY402" i="3" s="1"/>
  <c r="AY421" i="3" s="1"/>
  <c r="AZ13" i="50"/>
  <c r="AY232" i="3" s="1"/>
  <c r="AJ13" i="50"/>
  <c r="AI232" i="3" s="1"/>
  <c r="AJ5" i="35"/>
  <c r="AI402" i="3" s="1"/>
  <c r="S5" i="43"/>
  <c r="S14" i="50"/>
  <c r="P5" i="16"/>
  <c r="O459" i="3" s="1"/>
  <c r="P19" i="50"/>
  <c r="O224" i="3" s="1"/>
  <c r="U12" i="13"/>
  <c r="AL13" i="50"/>
  <c r="AK232" i="3" s="1"/>
  <c r="AL5" i="35"/>
  <c r="AK402" i="3" s="1"/>
  <c r="AU5" i="43"/>
  <c r="AT425" i="3" s="1"/>
  <c r="AU14" i="50"/>
  <c r="AH13" i="50"/>
  <c r="AG232" i="3" s="1"/>
  <c r="AH5" i="35"/>
  <c r="AG402" i="3" s="1"/>
  <c r="J13" i="50"/>
  <c r="I223" i="3" s="1"/>
  <c r="J5" i="35"/>
  <c r="I402" i="3" s="1"/>
  <c r="AI13" i="50"/>
  <c r="AH232" i="3" s="1"/>
  <c r="AI5" i="35"/>
  <c r="AH402" i="3" s="1"/>
  <c r="S27" i="50"/>
  <c r="AQ26" i="50"/>
  <c r="AQ23" i="39"/>
  <c r="AQ15" i="50"/>
  <c r="AQ5" i="42"/>
  <c r="AQ7" i="42" s="1"/>
  <c r="P5" i="42"/>
  <c r="P7" i="42" s="1"/>
  <c r="P15" i="50"/>
  <c r="AT35" i="50"/>
  <c r="AT33" i="50" s="1"/>
  <c r="AT22" i="16"/>
  <c r="AS473" i="3" s="1"/>
  <c r="R23" i="39"/>
  <c r="R26" i="50"/>
  <c r="AQ10" i="50"/>
  <c r="AP231" i="3" s="1"/>
  <c r="AQ5" i="39"/>
  <c r="AM13" i="50"/>
  <c r="AL232" i="3" s="1"/>
  <c r="AM5" i="35"/>
  <c r="AL402" i="3" s="1"/>
  <c r="R20" i="35"/>
  <c r="AR5" i="42"/>
  <c r="AR7" i="42" s="1"/>
  <c r="AR15" i="50"/>
  <c r="BJ246" i="3"/>
  <c r="AR10" i="26"/>
  <c r="AR12" i="26" s="1"/>
  <c r="R12" i="21"/>
  <c r="Q268" i="3" s="1"/>
  <c r="AS5" i="9"/>
  <c r="AR121" i="3" s="1"/>
  <c r="AS12" i="1"/>
  <c r="R19" i="50"/>
  <c r="Q224" i="3" s="1"/>
  <c r="R28" i="50"/>
  <c r="R12" i="36"/>
  <c r="Q387" i="3" s="1"/>
  <c r="Q8" i="35"/>
  <c r="P408" i="3" s="1"/>
  <c r="P6" i="35"/>
  <c r="R10" i="21"/>
  <c r="AR5" i="22"/>
  <c r="Q17" i="37"/>
  <c r="P363" i="3" s="1"/>
  <c r="Q27" i="50"/>
  <c r="Q15" i="1"/>
  <c r="P64" i="3" s="1"/>
  <c r="S28" i="26"/>
  <c r="S35" i="26" s="1"/>
  <c r="S43" i="26" s="1"/>
  <c r="AA14" i="50"/>
  <c r="AA5" i="43"/>
  <c r="R29" i="50"/>
  <c r="R21" i="35"/>
  <c r="Q404" i="3" s="1"/>
  <c r="AQ7" i="17"/>
  <c r="AQ8" i="17"/>
  <c r="AP94" i="3" s="1"/>
  <c r="AQ14" i="7"/>
  <c r="AP113" i="3" s="1"/>
  <c r="AQ26" i="1"/>
  <c r="P18" i="18"/>
  <c r="P21" i="18" s="1"/>
  <c r="P5" i="10"/>
  <c r="P11" i="1"/>
  <c r="P27" i="22"/>
  <c r="P28" i="22"/>
  <c r="P15" i="1"/>
  <c r="O64" i="3" s="1"/>
  <c r="P5" i="30"/>
  <c r="AR36" i="1"/>
  <c r="AR23" i="12"/>
  <c r="AZ35" i="26"/>
  <c r="AZ43" i="26" s="1"/>
  <c r="AZ9" i="26"/>
  <c r="W430" i="3"/>
  <c r="X18" i="43"/>
  <c r="AR13" i="32"/>
  <c r="AQ153" i="3" s="1"/>
  <c r="BI153" i="3" s="1"/>
  <c r="AR30" i="1"/>
  <c r="BC21" i="35"/>
  <c r="BB416" i="3" s="1"/>
  <c r="BC29" i="50"/>
  <c r="S5" i="35"/>
  <c r="S13" i="50"/>
  <c r="R223" i="3" s="1"/>
  <c r="Q30" i="12"/>
  <c r="Q32" i="12" s="1"/>
  <c r="Q8" i="12"/>
  <c r="V290" i="3"/>
  <c r="W31" i="26"/>
  <c r="Z14" i="43"/>
  <c r="Y427" i="3" s="1"/>
  <c r="Z30" i="50"/>
  <c r="P23" i="12"/>
  <c r="P36" i="1"/>
  <c r="R430" i="3"/>
  <c r="S18" i="43"/>
  <c r="R15" i="50"/>
  <c r="R5" i="42"/>
  <c r="R7" i="42" s="1"/>
  <c r="AS5" i="6"/>
  <c r="AS9" i="1"/>
  <c r="AR25" i="50"/>
  <c r="AR20" i="38"/>
  <c r="AQ327" i="3" s="1"/>
  <c r="AQ27" i="20"/>
  <c r="AQ37" i="20" s="1"/>
  <c r="AQ33" i="1"/>
  <c r="AB23" i="50"/>
  <c r="AB23" i="22"/>
  <c r="BB264" i="3"/>
  <c r="BB284" i="3" s="1"/>
  <c r="BB214" i="3"/>
  <c r="BC26" i="21"/>
  <c r="BC29" i="21" s="1"/>
  <c r="BB27" i="20"/>
  <c r="BB37" i="20" s="1"/>
  <c r="BB33" i="1"/>
  <c r="BB22" i="1" s="1"/>
  <c r="AU23" i="22"/>
  <c r="AU23" i="50"/>
  <c r="T5" i="32"/>
  <c r="T14" i="1"/>
  <c r="AQ21" i="35"/>
  <c r="AP416" i="3" s="1"/>
  <c r="AQ29" i="50"/>
  <c r="AR5" i="38"/>
  <c r="AR9" i="50"/>
  <c r="AQ230" i="3" s="1"/>
  <c r="BB239" i="3"/>
  <c r="BB260" i="3" s="1"/>
  <c r="BB213" i="3"/>
  <c r="BC32" i="22"/>
  <c r="BC39" i="22" s="1"/>
  <c r="BC7" i="50"/>
  <c r="R9" i="20"/>
  <c r="R11" i="20"/>
  <c r="AA23" i="50"/>
  <c r="AA23" i="22"/>
  <c r="AA32" i="22" s="1"/>
  <c r="AA39" i="22" s="1"/>
  <c r="AA14" i="1"/>
  <c r="AA5" i="32"/>
  <c r="X13" i="1"/>
  <c r="X5" i="31"/>
  <c r="X17" i="20"/>
  <c r="X26" i="20" s="1"/>
  <c r="N12" i="36"/>
  <c r="M387" i="3" s="1"/>
  <c r="N28" i="50"/>
  <c r="AT28" i="26"/>
  <c r="Z14" i="1"/>
  <c r="Z5" i="32"/>
  <c r="W5" i="31"/>
  <c r="W13" i="1"/>
  <c r="O5" i="42"/>
  <c r="O7" i="42" s="1"/>
  <c r="O15" i="50"/>
  <c r="AO20" i="38"/>
  <c r="AN327" i="3" s="1"/>
  <c r="BF327" i="3" s="1"/>
  <c r="AO25" i="50"/>
  <c r="AZ23" i="1"/>
  <c r="AZ19" i="17"/>
  <c r="AY92" i="3" s="1"/>
  <c r="N8" i="12"/>
  <c r="F17" i="37"/>
  <c r="E363" i="3" s="1"/>
  <c r="F27" i="50"/>
  <c r="F24" i="50" s="1"/>
  <c r="W5" i="18"/>
  <c r="AN5" i="37"/>
  <c r="AM361" i="3" s="1"/>
  <c r="AN11" i="50"/>
  <c r="Y17" i="20"/>
  <c r="Y20" i="20"/>
  <c r="AB23" i="1"/>
  <c r="AB19" i="17"/>
  <c r="AA80" i="3" s="1"/>
  <c r="N5" i="22"/>
  <c r="N32" i="22" s="1"/>
  <c r="N39" i="22" s="1"/>
  <c r="AN8" i="35"/>
  <c r="AM420" i="3" s="1"/>
  <c r="AO5" i="42"/>
  <c r="AO7" i="42" s="1"/>
  <c r="AO15" i="50"/>
  <c r="W264" i="3"/>
  <c r="W272" i="3" s="1"/>
  <c r="W208" i="3"/>
  <c r="AX43" i="3"/>
  <c r="BA5" i="17"/>
  <c r="T5" i="17"/>
  <c r="N10" i="26"/>
  <c r="N12" i="26" s="1"/>
  <c r="AN5" i="16"/>
  <c r="AN19" i="50"/>
  <c r="AM233" i="3" s="1"/>
  <c r="M27" i="50"/>
  <c r="M17" i="37"/>
  <c r="L363" i="3" s="1"/>
  <c r="AO10" i="31"/>
  <c r="AO29" i="1"/>
  <c r="AO6" i="17"/>
  <c r="F10" i="1"/>
  <c r="E63" i="3" s="1"/>
  <c r="F5" i="7"/>
  <c r="AN13" i="32"/>
  <c r="AM153" i="3" s="1"/>
  <c r="AN30" i="1"/>
  <c r="M11" i="1"/>
  <c r="M5" i="10"/>
  <c r="M21" i="16"/>
  <c r="L14" i="30"/>
  <c r="K163" i="3" s="1"/>
  <c r="L31" i="1"/>
  <c r="AL9" i="50"/>
  <c r="AK230" i="3" s="1"/>
  <c r="AL5" i="38"/>
  <c r="AK313" i="3" s="1"/>
  <c r="AU33" i="1"/>
  <c r="AU27" i="20"/>
  <c r="AU37" i="20" s="1"/>
  <c r="F21" i="35"/>
  <c r="E404" i="3" s="1"/>
  <c r="F29" i="50"/>
  <c r="O9" i="26"/>
  <c r="M11" i="22"/>
  <c r="M22" i="22" s="1"/>
  <c r="M13" i="49"/>
  <c r="L447" i="3" s="1"/>
  <c r="M34" i="50"/>
  <c r="AL18" i="37"/>
  <c r="AL20" i="37" s="1"/>
  <c r="AJ23" i="39"/>
  <c r="AJ26" i="50"/>
  <c r="AH24" i="38"/>
  <c r="AH26" i="38" s="1"/>
  <c r="AG31" i="50"/>
  <c r="AE28" i="50"/>
  <c r="AE12" i="36"/>
  <c r="AD395" i="3" s="1"/>
  <c r="F10" i="21"/>
  <c r="AO15" i="30"/>
  <c r="M29" i="1"/>
  <c r="M10" i="31"/>
  <c r="M6" i="22"/>
  <c r="M17" i="26"/>
  <c r="L292" i="3" s="1"/>
  <c r="L15" i="50"/>
  <c r="L5" i="42"/>
  <c r="L7" i="42" s="1"/>
  <c r="AI23" i="16"/>
  <c r="AI27" i="16" s="1"/>
  <c r="AI21" i="16"/>
  <c r="AN10" i="50"/>
  <c r="AM231" i="3" s="1"/>
  <c r="AN5" i="39"/>
  <c r="AM336" i="3" s="1"/>
  <c r="M19" i="26"/>
  <c r="L294" i="3" s="1"/>
  <c r="AF27" i="50"/>
  <c r="AF17" i="37"/>
  <c r="AE375" i="3" s="1"/>
  <c r="Z30" i="1"/>
  <c r="Z13" i="32"/>
  <c r="Y143" i="3" s="1"/>
  <c r="M5" i="49"/>
  <c r="L445" i="3" s="1"/>
  <c r="M18" i="50"/>
  <c r="AM35" i="1"/>
  <c r="AM14" i="13"/>
  <c r="L5" i="21"/>
  <c r="AJ25" i="21"/>
  <c r="AI9" i="50"/>
  <c r="AH230" i="3" s="1"/>
  <c r="AI5" i="38"/>
  <c r="AP26" i="1"/>
  <c r="AP14" i="7"/>
  <c r="AO113" i="3" s="1"/>
  <c r="AP5" i="36"/>
  <c r="AP12" i="50"/>
  <c r="O22" i="21"/>
  <c r="N270" i="3" s="1"/>
  <c r="AP5" i="16"/>
  <c r="AP19" i="50"/>
  <c r="AO233" i="3" s="1"/>
  <c r="N7" i="32"/>
  <c r="N14" i="32" s="1"/>
  <c r="N16" i="32" s="1"/>
  <c r="M24" i="1"/>
  <c r="AM11" i="1"/>
  <c r="AM5" i="10"/>
  <c r="AJ5" i="39"/>
  <c r="AJ10" i="50"/>
  <c r="AI231" i="3" s="1"/>
  <c r="AJ5" i="49"/>
  <c r="AJ18" i="50"/>
  <c r="AF11" i="21"/>
  <c r="AF16" i="21"/>
  <c r="G5" i="49"/>
  <c r="G18" i="50"/>
  <c r="AI5" i="15"/>
  <c r="AI20" i="50"/>
  <c r="AH234" i="3" s="1"/>
  <c r="J5" i="10"/>
  <c r="J11" i="1"/>
  <c r="AF22" i="21"/>
  <c r="AE282" i="3" s="1"/>
  <c r="AF23" i="21"/>
  <c r="AE11" i="50"/>
  <c r="AE5" i="37"/>
  <c r="AD5" i="15"/>
  <c r="AD20" i="50"/>
  <c r="AC234" i="3" s="1"/>
  <c r="AM12" i="43"/>
  <c r="AL438" i="3" s="1"/>
  <c r="L6" i="20"/>
  <c r="L8" i="20" s="1"/>
  <c r="AD9" i="21"/>
  <c r="E5" i="30"/>
  <c r="E15" i="1"/>
  <c r="D64" i="3" s="1"/>
  <c r="M9" i="50"/>
  <c r="M5" i="38"/>
  <c r="AH23" i="39"/>
  <c r="AH26" i="50"/>
  <c r="AH24" i="50" s="1"/>
  <c r="AG22" i="21"/>
  <c r="AN14" i="7"/>
  <c r="AM113" i="3" s="1"/>
  <c r="AN26" i="1"/>
  <c r="AJ25" i="50"/>
  <c r="AJ20" i="38"/>
  <c r="AI327" i="3" s="1"/>
  <c r="AK5" i="7"/>
  <c r="AK10" i="1"/>
  <c r="AN12" i="1"/>
  <c r="AN5" i="9"/>
  <c r="C10" i="1"/>
  <c r="C5" i="7"/>
  <c r="C5" i="6"/>
  <c r="C9" i="1"/>
  <c r="AK12" i="43"/>
  <c r="AJ438" i="3" s="1"/>
  <c r="C22" i="15"/>
  <c r="B486" i="3" s="1"/>
  <c r="C36" i="50"/>
  <c r="B430" i="3"/>
  <c r="C18" i="43"/>
  <c r="E14" i="50"/>
  <c r="E5" i="43"/>
  <c r="AD11" i="35"/>
  <c r="AD20" i="35" s="1"/>
  <c r="AM11" i="22"/>
  <c r="AG6" i="21"/>
  <c r="J12" i="35"/>
  <c r="I406" i="3" s="1"/>
  <c r="J28" i="50"/>
  <c r="J12" i="36"/>
  <c r="I387" i="3" s="1"/>
  <c r="H26" i="50"/>
  <c r="H23" i="39"/>
  <c r="H31" i="39" s="1"/>
  <c r="H37" i="39" s="1"/>
  <c r="AH5" i="49"/>
  <c r="AH18" i="50"/>
  <c r="J10" i="50"/>
  <c r="I222" i="3" s="1"/>
  <c r="J5" i="39"/>
  <c r="I336" i="3" s="1"/>
  <c r="AE10" i="26"/>
  <c r="K20" i="43"/>
  <c r="J428" i="3" s="1"/>
  <c r="BC428" i="3" s="1"/>
  <c r="J24" i="35"/>
  <c r="I405" i="3" s="1"/>
  <c r="I19" i="50"/>
  <c r="H224" i="3" s="1"/>
  <c r="I5" i="16"/>
  <c r="E33" i="50"/>
  <c r="E28" i="26"/>
  <c r="O10" i="32"/>
  <c r="O11" i="1"/>
  <c r="O5" i="10"/>
  <c r="N11" i="21"/>
  <c r="N20" i="21" s="1"/>
  <c r="N19" i="1"/>
  <c r="N5" i="13"/>
  <c r="N15" i="13" s="1"/>
  <c r="AI10" i="1"/>
  <c r="AH71" i="3" s="1"/>
  <c r="AI5" i="7"/>
  <c r="I25" i="50"/>
  <c r="I20" i="38"/>
  <c r="H315" i="3" s="1"/>
  <c r="I5" i="39"/>
  <c r="H336" i="3" s="1"/>
  <c r="I10" i="50"/>
  <c r="H222" i="3" s="1"/>
  <c r="AJ5" i="16"/>
  <c r="AI459" i="3" s="1"/>
  <c r="AJ19" i="50"/>
  <c r="AI233" i="3" s="1"/>
  <c r="AH26" i="1"/>
  <c r="AH24" i="1" s="1"/>
  <c r="AH14" i="7"/>
  <c r="AG113" i="3" s="1"/>
  <c r="J21" i="22"/>
  <c r="I7" i="22"/>
  <c r="I8" i="22"/>
  <c r="H247" i="3" s="1"/>
  <c r="AK14" i="18"/>
  <c r="AK17" i="18" s="1"/>
  <c r="AK5" i="9"/>
  <c r="AK12" i="1"/>
  <c r="K7" i="43"/>
  <c r="K9" i="43" s="1"/>
  <c r="C8" i="26"/>
  <c r="C9" i="26" s="1"/>
  <c r="C10" i="17"/>
  <c r="AD14" i="18"/>
  <c r="AI11" i="35"/>
  <c r="AI20" i="35" s="1"/>
  <c r="L35" i="1"/>
  <c r="L14" i="13"/>
  <c r="AE20" i="43"/>
  <c r="AD437" i="3" s="1"/>
  <c r="H27" i="22"/>
  <c r="H31" i="22" s="1"/>
  <c r="C15" i="50"/>
  <c r="C5" i="42"/>
  <c r="C7" i="42" s="1"/>
  <c r="K23" i="12"/>
  <c r="K36" i="1"/>
  <c r="AG10" i="1"/>
  <c r="AF71" i="3" s="1"/>
  <c r="AG5" i="7"/>
  <c r="AC439" i="3"/>
  <c r="AD18" i="43"/>
  <c r="AH7" i="43"/>
  <c r="AH24" i="35"/>
  <c r="AG417" i="3" s="1"/>
  <c r="I11" i="21"/>
  <c r="I17" i="21"/>
  <c r="J17" i="17"/>
  <c r="AI11" i="1"/>
  <c r="AI5" i="10"/>
  <c r="AG12" i="35"/>
  <c r="AF418" i="3" s="1"/>
  <c r="I33" i="50"/>
  <c r="I28" i="26"/>
  <c r="K11" i="1"/>
  <c r="K5" i="10"/>
  <c r="AI10" i="18"/>
  <c r="AG24" i="35"/>
  <c r="AF417" i="3" s="1"/>
  <c r="AG11" i="32"/>
  <c r="AF156" i="3" s="1"/>
  <c r="M32" i="26"/>
  <c r="M34" i="26" s="1"/>
  <c r="AF5" i="7"/>
  <c r="AF10" i="1"/>
  <c r="AE71" i="3" s="1"/>
  <c r="AD31" i="1"/>
  <c r="AD14" i="30"/>
  <c r="H11" i="21"/>
  <c r="H20" i="21" s="1"/>
  <c r="C27" i="22"/>
  <c r="C31" i="22" s="1"/>
  <c r="AE6" i="31"/>
  <c r="L18" i="43"/>
  <c r="AV8" i="1"/>
  <c r="W33" i="50"/>
  <c r="Z33" i="1"/>
  <c r="J30" i="39"/>
  <c r="AI30" i="39"/>
  <c r="S26" i="21"/>
  <c r="S29" i="21" s="1"/>
  <c r="H30" i="39"/>
  <c r="AB24" i="50"/>
  <c r="Z9" i="26"/>
  <c r="Z24" i="1"/>
  <c r="AB33" i="50"/>
  <c r="AL5" i="43"/>
  <c r="AL14" i="50"/>
  <c r="G5" i="43"/>
  <c r="F425" i="3" s="1"/>
  <c r="G14" i="50"/>
  <c r="BJ244" i="3"/>
  <c r="P5" i="31"/>
  <c r="P11" i="31" s="1"/>
  <c r="P13" i="31" s="1"/>
  <c r="P13" i="1"/>
  <c r="G13" i="50"/>
  <c r="F223" i="3" s="1"/>
  <c r="G5" i="35"/>
  <c r="AN13" i="50"/>
  <c r="AM232" i="3" s="1"/>
  <c r="AN5" i="35"/>
  <c r="AM402" i="3" s="1"/>
  <c r="P17" i="37"/>
  <c r="O363" i="3" s="1"/>
  <c r="P27" i="50"/>
  <c r="Q32" i="26"/>
  <c r="Q34" i="26" s="1"/>
  <c r="O342" i="3"/>
  <c r="BH342" i="3" s="1"/>
  <c r="P30" i="39"/>
  <c r="H12" i="13"/>
  <c r="AF5" i="35"/>
  <c r="AE402" i="3" s="1"/>
  <c r="AF13" i="50"/>
  <c r="AE232" i="3" s="1"/>
  <c r="AY5" i="35"/>
  <c r="AX402" i="3" s="1"/>
  <c r="AX421" i="3" s="1"/>
  <c r="AY13" i="50"/>
  <c r="AK14" i="50"/>
  <c r="AK5" i="43"/>
  <c r="AY14" i="50"/>
  <c r="AY5" i="43"/>
  <c r="AX425" i="3" s="1"/>
  <c r="AA13" i="50"/>
  <c r="Z223" i="3" s="1"/>
  <c r="AA5" i="35"/>
  <c r="Z402" i="3" s="1"/>
  <c r="Z409" i="3" s="1"/>
  <c r="AT5" i="43"/>
  <c r="AT14" i="50"/>
  <c r="R5" i="39"/>
  <c r="Q336" i="3" s="1"/>
  <c r="R10" i="50"/>
  <c r="Q222" i="3" s="1"/>
  <c r="BC16" i="26"/>
  <c r="BC27" i="26" s="1"/>
  <c r="BC17" i="26"/>
  <c r="BB304" i="3" s="1"/>
  <c r="S12" i="36"/>
  <c r="R387" i="3" s="1"/>
  <c r="S28" i="50"/>
  <c r="AS13" i="50"/>
  <c r="AR232" i="3" s="1"/>
  <c r="AS5" i="35"/>
  <c r="AR402" i="3" s="1"/>
  <c r="S290" i="3"/>
  <c r="T31" i="26"/>
  <c r="AS5" i="36"/>
  <c r="AS12" i="50"/>
  <c r="AR11" i="35"/>
  <c r="AR20" i="35" s="1"/>
  <c r="AR17" i="37"/>
  <c r="AQ375" i="3" s="1"/>
  <c r="BI375" i="3" s="1"/>
  <c r="AR27" i="50"/>
  <c r="P5" i="15"/>
  <c r="P20" i="50"/>
  <c r="O225" i="3" s="1"/>
  <c r="R24" i="38"/>
  <c r="R26" i="38" s="1"/>
  <c r="AR5" i="15"/>
  <c r="AR20" i="50"/>
  <c r="AQ234" i="3" s="1"/>
  <c r="AS7" i="17"/>
  <c r="AS20" i="17" s="1"/>
  <c r="AS22" i="17" s="1"/>
  <c r="AS8" i="17"/>
  <c r="AR94" i="3" s="1"/>
  <c r="R10" i="1"/>
  <c r="Q63" i="3" s="1"/>
  <c r="AQ5" i="32"/>
  <c r="AP141" i="3" s="1"/>
  <c r="BH155" i="3" s="1"/>
  <c r="AQ14" i="1"/>
  <c r="AZ19" i="43"/>
  <c r="AZ21" i="43" s="1"/>
  <c r="Q23" i="22"/>
  <c r="Q23" i="50"/>
  <c r="AY5" i="26"/>
  <c r="AY35" i="26" s="1"/>
  <c r="AY43" i="26" s="1"/>
  <c r="AY17" i="50"/>
  <c r="AY6" i="50" s="1"/>
  <c r="AX219" i="3" s="1"/>
  <c r="AB17" i="50"/>
  <c r="AB6" i="50" s="1"/>
  <c r="AA219" i="3" s="1"/>
  <c r="AB5" i="26"/>
  <c r="AB35" i="26" s="1"/>
  <c r="AB43" i="26" s="1"/>
  <c r="BA439" i="3"/>
  <c r="BB18" i="43"/>
  <c r="Z5" i="43"/>
  <c r="Y425" i="3" s="1"/>
  <c r="Z14" i="50"/>
  <c r="AS15" i="1"/>
  <c r="AR72" i="3" s="1"/>
  <c r="AS5" i="30"/>
  <c r="P15" i="17"/>
  <c r="O83" i="3" s="1"/>
  <c r="P11" i="17"/>
  <c r="P13" i="17" s="1"/>
  <c r="AQ10" i="21"/>
  <c r="P23" i="16"/>
  <c r="P27" i="16" s="1"/>
  <c r="P6" i="21"/>
  <c r="BC19" i="43"/>
  <c r="BC21" i="43" s="1"/>
  <c r="BA21" i="35"/>
  <c r="AZ416" i="3" s="1"/>
  <c r="BA29" i="50"/>
  <c r="U28" i="26"/>
  <c r="U33" i="50"/>
  <c r="AT23" i="35"/>
  <c r="AT26" i="35" s="1"/>
  <c r="X30" i="50"/>
  <c r="X14" i="43"/>
  <c r="W427" i="3" s="1"/>
  <c r="P5" i="38"/>
  <c r="O313" i="3" s="1"/>
  <c r="P9" i="50"/>
  <c r="P31" i="1"/>
  <c r="P14" i="30"/>
  <c r="O163" i="3" s="1"/>
  <c r="AR31" i="1"/>
  <c r="AR14" i="30"/>
  <c r="AQ173" i="3" s="1"/>
  <c r="AQ10" i="31"/>
  <c r="AQ29" i="1"/>
  <c r="BB21" i="35"/>
  <c r="BA416" i="3" s="1"/>
  <c r="BB29" i="50"/>
  <c r="X239" i="3"/>
  <c r="Y7" i="50"/>
  <c r="AY42" i="3"/>
  <c r="X207" i="3"/>
  <c r="BA21" i="21"/>
  <c r="AZ278" i="3" s="1"/>
  <c r="BA24" i="50"/>
  <c r="AU5" i="20"/>
  <c r="AU17" i="1"/>
  <c r="AR27" i="22"/>
  <c r="AR7" i="22"/>
  <c r="AR9" i="22" s="1"/>
  <c r="AY17" i="20"/>
  <c r="AY26" i="20" s="1"/>
  <c r="O12" i="50"/>
  <c r="O5" i="36"/>
  <c r="N385" i="3" s="1"/>
  <c r="N5" i="15"/>
  <c r="N20" i="50"/>
  <c r="M225" i="3" s="1"/>
  <c r="N15" i="50"/>
  <c r="N5" i="42"/>
  <c r="N7" i="42" s="1"/>
  <c r="Y23" i="22"/>
  <c r="Y23" i="50"/>
  <c r="AA30" i="1"/>
  <c r="AA32" i="1" s="1"/>
  <c r="AA13" i="32"/>
  <c r="Z143" i="3" s="1"/>
  <c r="AP12" i="36"/>
  <c r="AO395" i="3" s="1"/>
  <c r="AP28" i="50"/>
  <c r="O5" i="16"/>
  <c r="O19" i="50"/>
  <c r="N224" i="3" s="1"/>
  <c r="AO11" i="50"/>
  <c r="AO5" i="37"/>
  <c r="AN361" i="3" s="1"/>
  <c r="X30" i="1"/>
  <c r="X13" i="32"/>
  <c r="W143" i="3" s="1"/>
  <c r="S264" i="3"/>
  <c r="S208" i="3"/>
  <c r="AT43" i="3"/>
  <c r="X5" i="32"/>
  <c r="X14" i="1"/>
  <c r="W29" i="1"/>
  <c r="W32" i="1" s="1"/>
  <c r="W10" i="31"/>
  <c r="AP9" i="50"/>
  <c r="AO230" i="3" s="1"/>
  <c r="AP5" i="38"/>
  <c r="AO313" i="3" s="1"/>
  <c r="AB22" i="18"/>
  <c r="AB24" i="18" s="1"/>
  <c r="F12" i="1"/>
  <c r="F5" i="9"/>
  <c r="AA23" i="1"/>
  <c r="AA19" i="17"/>
  <c r="Z80" i="3" s="1"/>
  <c r="AY5" i="18"/>
  <c r="AX9" i="20"/>
  <c r="AX10" i="20"/>
  <c r="BB22" i="18"/>
  <c r="BB24" i="18" s="1"/>
  <c r="AB5" i="17"/>
  <c r="F5" i="15"/>
  <c r="F20" i="50"/>
  <c r="E225" i="3" s="1"/>
  <c r="AO18" i="43"/>
  <c r="AN439" i="3"/>
  <c r="M15" i="50"/>
  <c r="M5" i="42"/>
  <c r="M7" i="42" s="1"/>
  <c r="O25" i="50"/>
  <c r="O20" i="38"/>
  <c r="N315" i="3" s="1"/>
  <c r="BG315" i="3" s="1"/>
  <c r="N20" i="1"/>
  <c r="M65" i="3" s="1"/>
  <c r="N5" i="12"/>
  <c r="M181" i="3" s="1"/>
  <c r="AO35" i="50"/>
  <c r="AO33" i="50" s="1"/>
  <c r="AO22" i="16"/>
  <c r="AN473" i="3" s="1"/>
  <c r="AT19" i="17"/>
  <c r="AS92" i="3" s="1"/>
  <c r="AT23" i="1"/>
  <c r="F23" i="12"/>
  <c r="F36" i="1"/>
  <c r="AP30" i="50"/>
  <c r="AP14" i="43"/>
  <c r="AO436" i="3" s="1"/>
  <c r="M5" i="36"/>
  <c r="L385" i="3" s="1"/>
  <c r="M12" i="50"/>
  <c r="BA23" i="1"/>
  <c r="BA19" i="17"/>
  <c r="AZ92" i="3" s="1"/>
  <c r="AX5" i="18"/>
  <c r="N18" i="43"/>
  <c r="AO23" i="35"/>
  <c r="AO26" i="35" s="1"/>
  <c r="N16" i="17"/>
  <c r="M84" i="3" s="1"/>
  <c r="F21" i="21"/>
  <c r="E266" i="3" s="1"/>
  <c r="F8" i="21"/>
  <c r="E271" i="3" s="1"/>
  <c r="AM439" i="3"/>
  <c r="BE439" i="3" s="1"/>
  <c r="AN18" i="43"/>
  <c r="AK15" i="50"/>
  <c r="AK5" i="42"/>
  <c r="AK7" i="42" s="1"/>
  <c r="AO18" i="26"/>
  <c r="AN305" i="3" s="1"/>
  <c r="AN10" i="21"/>
  <c r="AP11" i="21"/>
  <c r="AP20" i="21" s="1"/>
  <c r="AM12" i="50"/>
  <c r="AM5" i="36"/>
  <c r="AL385" i="3" s="1"/>
  <c r="AL15" i="50"/>
  <c r="AL5" i="42"/>
  <c r="AL7" i="42" s="1"/>
  <c r="AE19" i="50"/>
  <c r="AD233" i="3" s="1"/>
  <c r="AE5" i="16"/>
  <c r="AO18" i="18"/>
  <c r="AO21" i="18" s="1"/>
  <c r="AO7" i="18"/>
  <c r="AO9" i="18" s="1"/>
  <c r="AO17" i="26"/>
  <c r="AN304" i="3" s="1"/>
  <c r="AN9" i="50"/>
  <c r="AM230" i="3" s="1"/>
  <c r="AN5" i="38"/>
  <c r="M30" i="1"/>
  <c r="M13" i="32"/>
  <c r="L143" i="3" s="1"/>
  <c r="L5" i="16"/>
  <c r="L19" i="50"/>
  <c r="K224" i="3" s="1"/>
  <c r="AK10" i="50"/>
  <c r="AJ231" i="3" s="1"/>
  <c r="AK5" i="39"/>
  <c r="AJ336" i="3" s="1"/>
  <c r="AJ22" i="15"/>
  <c r="AI498" i="3" s="1"/>
  <c r="AJ36" i="50"/>
  <c r="AI30" i="26"/>
  <c r="AH22" i="15"/>
  <c r="AG498" i="3" s="1"/>
  <c r="AH36" i="50"/>
  <c r="AF22" i="15"/>
  <c r="AE498" i="3" s="1"/>
  <c r="AF36" i="50"/>
  <c r="AD354" i="3"/>
  <c r="AE30" i="39"/>
  <c r="AC354" i="3"/>
  <c r="AD30" i="39"/>
  <c r="AN12" i="18"/>
  <c r="AM12" i="36"/>
  <c r="AL395" i="3" s="1"/>
  <c r="AM28" i="50"/>
  <c r="AF28" i="50"/>
  <c r="AF12" i="36"/>
  <c r="AE395" i="3" s="1"/>
  <c r="AM12" i="22"/>
  <c r="AL255" i="3" s="1"/>
  <c r="AK25" i="21"/>
  <c r="AK28" i="26"/>
  <c r="AK33" i="50"/>
  <c r="AH8" i="21"/>
  <c r="AG283" i="3" s="1"/>
  <c r="AF31" i="50"/>
  <c r="AE20" i="26"/>
  <c r="J24" i="15"/>
  <c r="J27" i="15" s="1"/>
  <c r="AP13" i="20"/>
  <c r="AP16" i="20" s="1"/>
  <c r="AP10" i="1"/>
  <c r="AO71" i="3" s="1"/>
  <c r="AP5" i="7"/>
  <c r="O12" i="35"/>
  <c r="O5" i="39"/>
  <c r="O10" i="50"/>
  <c r="N222" i="3" s="1"/>
  <c r="AO10" i="21"/>
  <c r="N32" i="26"/>
  <c r="N34" i="26" s="1"/>
  <c r="N38" i="26"/>
  <c r="M5" i="6"/>
  <c r="M9" i="1"/>
  <c r="AK10" i="21"/>
  <c r="AF30" i="39"/>
  <c r="AE354" i="3"/>
  <c r="I11" i="18"/>
  <c r="I12" i="18"/>
  <c r="E5" i="49"/>
  <c r="E18" i="50"/>
  <c r="L22" i="15"/>
  <c r="K486" i="3" s="1"/>
  <c r="L36" i="50"/>
  <c r="AF5" i="15"/>
  <c r="AF20" i="50"/>
  <c r="AE234" i="3" s="1"/>
  <c r="I5" i="30"/>
  <c r="I15" i="1"/>
  <c r="H64" i="3" s="1"/>
  <c r="AG9" i="50"/>
  <c r="AG5" i="38"/>
  <c r="AE31" i="50"/>
  <c r="I13" i="18"/>
  <c r="AN11" i="21"/>
  <c r="AN20" i="21" s="1"/>
  <c r="M15" i="9"/>
  <c r="M17" i="9" s="1"/>
  <c r="M10" i="9"/>
  <c r="M23" i="26"/>
  <c r="L295" i="3" s="1"/>
  <c r="L34" i="50"/>
  <c r="L13" i="49"/>
  <c r="K447" i="3" s="1"/>
  <c r="AH11" i="21"/>
  <c r="AH14" i="21"/>
  <c r="AG281" i="3" s="1"/>
  <c r="H11" i="1"/>
  <c r="H5" i="10"/>
  <c r="F28" i="1"/>
  <c r="F24" i="1" s="1"/>
  <c r="F14" i="9"/>
  <c r="E123" i="3" s="1"/>
  <c r="F10" i="50"/>
  <c r="F5" i="39"/>
  <c r="J13" i="18"/>
  <c r="L7" i="21"/>
  <c r="L9" i="21" s="1"/>
  <c r="AF5" i="16"/>
  <c r="AF19" i="50"/>
  <c r="AE233" i="3" s="1"/>
  <c r="AD5" i="7"/>
  <c r="AD10" i="1"/>
  <c r="AC71" i="3" s="1"/>
  <c r="AM10" i="1"/>
  <c r="AM5" i="7"/>
  <c r="AL101" i="3" s="1"/>
  <c r="C21" i="18"/>
  <c r="H11" i="35"/>
  <c r="H20" i="35" s="1"/>
  <c r="AK11" i="21"/>
  <c r="AK12" i="21"/>
  <c r="AJ280" i="3" s="1"/>
  <c r="AG7" i="21"/>
  <c r="AG9" i="21" s="1"/>
  <c r="D15" i="1"/>
  <c r="C64" i="3" s="1"/>
  <c r="D5" i="30"/>
  <c r="G11" i="18"/>
  <c r="G17" i="18" s="1"/>
  <c r="K18" i="37"/>
  <c r="K20" i="37" s="1"/>
  <c r="E14" i="43"/>
  <c r="D427" i="3" s="1"/>
  <c r="E30" i="50"/>
  <c r="D11" i="50"/>
  <c r="D5" i="37"/>
  <c r="C361" i="3" s="1"/>
  <c r="AM36" i="1"/>
  <c r="AM23" i="12"/>
  <c r="AD22" i="15"/>
  <c r="AC498" i="3" s="1"/>
  <c r="AD36" i="50"/>
  <c r="H21" i="18"/>
  <c r="C11" i="50"/>
  <c r="C5" i="37"/>
  <c r="B361" i="3" s="1"/>
  <c r="AM12" i="1"/>
  <c r="AM5" i="9"/>
  <c r="E11" i="1"/>
  <c r="E5" i="10"/>
  <c r="AJ14" i="18"/>
  <c r="K12" i="43"/>
  <c r="J429" i="3" s="1"/>
  <c r="BC429" i="3" s="1"/>
  <c r="H35" i="50"/>
  <c r="H22" i="16"/>
  <c r="G461" i="3" s="1"/>
  <c r="G31" i="50"/>
  <c r="O23" i="12"/>
  <c r="O36" i="1"/>
  <c r="O8" i="32"/>
  <c r="O7" i="17"/>
  <c r="O8" i="17"/>
  <c r="N82" i="3" s="1"/>
  <c r="AP22" i="22"/>
  <c r="AO8" i="43"/>
  <c r="AN440" i="3" s="1"/>
  <c r="AK12" i="50"/>
  <c r="AK5" i="36"/>
  <c r="AH5" i="9"/>
  <c r="AH12" i="1"/>
  <c r="I11" i="35"/>
  <c r="J11" i="22"/>
  <c r="J12" i="22"/>
  <c r="I243" i="3" s="1"/>
  <c r="BC247" i="3"/>
  <c r="AK23" i="50"/>
  <c r="AK23" i="22"/>
  <c r="I8" i="43"/>
  <c r="H431" i="3" s="1"/>
  <c r="AD8" i="35"/>
  <c r="AC420" i="3" s="1"/>
  <c r="E23" i="22"/>
  <c r="E23" i="50"/>
  <c r="H5" i="13"/>
  <c r="H15" i="13" s="1"/>
  <c r="H19" i="1"/>
  <c r="AK17" i="17"/>
  <c r="AK14" i="9"/>
  <c r="AJ133" i="3" s="1"/>
  <c r="AK28" i="1"/>
  <c r="AK24" i="1" s="1"/>
  <c r="AH9" i="1"/>
  <c r="AH5" i="6"/>
  <c r="AE15" i="17"/>
  <c r="AD95" i="3" s="1"/>
  <c r="AD21" i="35"/>
  <c r="AC416" i="3" s="1"/>
  <c r="AD29" i="50"/>
  <c r="I28" i="50"/>
  <c r="I12" i="36"/>
  <c r="H387" i="3" s="1"/>
  <c r="H6" i="26"/>
  <c r="H9" i="26" s="1"/>
  <c r="AL27" i="22"/>
  <c r="AL31" i="22" s="1"/>
  <c r="C9" i="18"/>
  <c r="AG5" i="15"/>
  <c r="AG20" i="50"/>
  <c r="AF234" i="3" s="1"/>
  <c r="AE11" i="22"/>
  <c r="AE13" i="22"/>
  <c r="C25" i="50"/>
  <c r="C20" i="38"/>
  <c r="B315" i="3" s="1"/>
  <c r="H9" i="50"/>
  <c r="H5" i="38"/>
  <c r="G313" i="3" s="1"/>
  <c r="G320" i="3" s="1"/>
  <c r="AE36" i="1"/>
  <c r="AE23" i="12"/>
  <c r="I5" i="17"/>
  <c r="J21" i="35"/>
  <c r="I404" i="3" s="1"/>
  <c r="J29" i="50"/>
  <c r="AK30" i="1"/>
  <c r="AK13" i="32"/>
  <c r="AJ153" i="3" s="1"/>
  <c r="L5" i="9"/>
  <c r="K121" i="3" s="1"/>
  <c r="L12" i="1"/>
  <c r="J14" i="18"/>
  <c r="AF14" i="30"/>
  <c r="AF31" i="1"/>
  <c r="G23" i="16"/>
  <c r="G27" i="16" s="1"/>
  <c r="G21" i="16"/>
  <c r="AK5" i="30"/>
  <c r="AK15" i="1"/>
  <c r="AJ72" i="3" s="1"/>
  <c r="D25" i="1"/>
  <c r="D24" i="1" s="1"/>
  <c r="AF6" i="18"/>
  <c r="AF10" i="31"/>
  <c r="AF29" i="1"/>
  <c r="AD11" i="18"/>
  <c r="AK6" i="31"/>
  <c r="C14" i="17"/>
  <c r="C18" i="17" s="1"/>
  <c r="AG6" i="31"/>
  <c r="AF9" i="31"/>
  <c r="S17" i="37"/>
  <c r="R363" i="3" s="1"/>
  <c r="BA8" i="50"/>
  <c r="BA6" i="50" s="1"/>
  <c r="AZ219" i="3" s="1"/>
  <c r="X24" i="1"/>
  <c r="K30" i="39"/>
  <c r="AK9" i="31"/>
  <c r="AU24" i="1"/>
  <c r="BB32" i="22"/>
  <c r="BB39" i="22" s="1"/>
  <c r="AK30" i="39"/>
  <c r="AM24" i="1"/>
  <c r="X25" i="21"/>
  <c r="AL6" i="31"/>
  <c r="Y8" i="50"/>
  <c r="AO30" i="39"/>
  <c r="Q463" i="3"/>
  <c r="R21" i="16"/>
  <c r="M12" i="13"/>
  <c r="M15" i="13"/>
  <c r="Q164" i="3"/>
  <c r="R13" i="30"/>
  <c r="W27" i="16"/>
  <c r="R447" i="3"/>
  <c r="S14" i="49"/>
  <c r="R320" i="3"/>
  <c r="BK320" i="3" s="1"/>
  <c r="BK315" i="3"/>
  <c r="AB12" i="13"/>
  <c r="AB15" i="13"/>
  <c r="K12" i="13"/>
  <c r="I12" i="13"/>
  <c r="I15" i="13"/>
  <c r="Z12" i="13"/>
  <c r="R164" i="3"/>
  <c r="S13" i="30"/>
  <c r="S24" i="38"/>
  <c r="S26" i="38" s="1"/>
  <c r="J15" i="13"/>
  <c r="X16" i="1"/>
  <c r="T12" i="13"/>
  <c r="T15" i="13"/>
  <c r="S12" i="13"/>
  <c r="Q12" i="13"/>
  <c r="Q15" i="13"/>
  <c r="R161" i="3"/>
  <c r="BK166" i="3" s="1"/>
  <c r="S15" i="30"/>
  <c r="R105" i="3"/>
  <c r="S9" i="7"/>
  <c r="BB16" i="1"/>
  <c r="Z15" i="13"/>
  <c r="R101" i="3"/>
  <c r="BK104" i="3" s="1"/>
  <c r="S15" i="7"/>
  <c r="S17" i="7" s="1"/>
  <c r="Q161" i="3"/>
  <c r="BJ165" i="3" s="1"/>
  <c r="R15" i="30"/>
  <c r="R336" i="3"/>
  <c r="S31" i="39"/>
  <c r="S37" i="39" s="1"/>
  <c r="Q459" i="3"/>
  <c r="BJ464" i="3" s="1"/>
  <c r="R23" i="16"/>
  <c r="R27" i="16" s="1"/>
  <c r="AA12" i="13"/>
  <c r="G12" i="13"/>
  <c r="G15" i="13"/>
  <c r="P12" i="13"/>
  <c r="Y12" i="13"/>
  <c r="Y15" i="13"/>
  <c r="P106" i="3"/>
  <c r="Q13" i="7"/>
  <c r="Z6" i="1"/>
  <c r="Y61" i="3" s="1"/>
  <c r="Y66" i="3" s="1"/>
  <c r="Z16" i="1"/>
  <c r="AZ16" i="1"/>
  <c r="S21" i="15"/>
  <c r="R15" i="13"/>
  <c r="K15" i="13"/>
  <c r="P105" i="3"/>
  <c r="Q9" i="7"/>
  <c r="X12" i="13"/>
  <c r="P101" i="3"/>
  <c r="Q15" i="7"/>
  <c r="Q17" i="7" s="1"/>
  <c r="Q106" i="3"/>
  <c r="R13" i="7"/>
  <c r="AA15" i="13"/>
  <c r="E15" i="13"/>
  <c r="Q105" i="3"/>
  <c r="R9" i="7"/>
  <c r="R484" i="3"/>
  <c r="BK490" i="3" s="1"/>
  <c r="S24" i="15"/>
  <c r="S27" i="15" s="1"/>
  <c r="R459" i="3"/>
  <c r="S23" i="16"/>
  <c r="S27" i="16" s="1"/>
  <c r="Q445" i="3"/>
  <c r="BJ447" i="3" s="1"/>
  <c r="R14" i="49"/>
  <c r="D12" i="13"/>
  <c r="D15" i="13"/>
  <c r="F12" i="13"/>
  <c r="W12" i="13"/>
  <c r="Q101" i="3"/>
  <c r="BJ104" i="3" s="1"/>
  <c r="R15" i="7"/>
  <c r="R17" i="7" s="1"/>
  <c r="U15" i="13"/>
  <c r="S15" i="13"/>
  <c r="C15" i="13"/>
  <c r="L12" i="13"/>
  <c r="L15" i="13"/>
  <c r="P161" i="3"/>
  <c r="BI163" i="3" s="1"/>
  <c r="Q15" i="30"/>
  <c r="R464" i="3"/>
  <c r="S21" i="16"/>
  <c r="P164" i="3"/>
  <c r="Q13" i="30"/>
  <c r="R106" i="3"/>
  <c r="S13" i="7"/>
  <c r="X15" i="13"/>
  <c r="T27" i="16"/>
  <c r="AB19" i="43" l="1"/>
  <c r="AB21" i="43" s="1"/>
  <c r="BH271" i="3"/>
  <c r="AQ23" i="16"/>
  <c r="AQ27" i="16" s="1"/>
  <c r="AN12" i="32"/>
  <c r="AA226" i="3"/>
  <c r="J18" i="17"/>
  <c r="AF14" i="32"/>
  <c r="AF16" i="32" s="1"/>
  <c r="AJ20" i="21"/>
  <c r="AM18" i="37"/>
  <c r="AM20" i="37" s="1"/>
  <c r="T8" i="50"/>
  <c r="D9" i="43"/>
  <c r="K24" i="38"/>
  <c r="K26" i="38" s="1"/>
  <c r="D23" i="16"/>
  <c r="D27" i="16" s="1"/>
  <c r="BE461" i="3"/>
  <c r="AB16" i="50"/>
  <c r="X432" i="3"/>
  <c r="H9" i="21"/>
  <c r="AE15" i="30"/>
  <c r="AN17" i="18"/>
  <c r="BH416" i="3"/>
  <c r="AQ24" i="1"/>
  <c r="Y409" i="3"/>
  <c r="AD9" i="43"/>
  <c r="I20" i="35"/>
  <c r="R31" i="39"/>
  <c r="R37" i="39" s="1"/>
  <c r="Z23" i="35"/>
  <c r="Z26" i="35" s="1"/>
  <c r="H18" i="43"/>
  <c r="AG15" i="30"/>
  <c r="J11" i="31"/>
  <c r="J13" i="31" s="1"/>
  <c r="AL18" i="43"/>
  <c r="I25" i="21"/>
  <c r="F22" i="50"/>
  <c r="AO15" i="7"/>
  <c r="AO17" i="7" s="1"/>
  <c r="BC427" i="3"/>
  <c r="BC430" i="3"/>
  <c r="L24" i="50"/>
  <c r="L20" i="35"/>
  <c r="I9" i="21"/>
  <c r="BL105" i="3"/>
  <c r="S107" i="3"/>
  <c r="BL107" i="3" s="1"/>
  <c r="BL103" i="3"/>
  <c r="AD17" i="18"/>
  <c r="BE395" i="3"/>
  <c r="BI436" i="3"/>
  <c r="BH473" i="3"/>
  <c r="BC375" i="3"/>
  <c r="BK375" i="3"/>
  <c r="BK464" i="3"/>
  <c r="BC486" i="3"/>
  <c r="AK13" i="43"/>
  <c r="AS24" i="38"/>
  <c r="AS26" i="38" s="1"/>
  <c r="BA23" i="35"/>
  <c r="BA26" i="35" s="1"/>
  <c r="AS24" i="50"/>
  <c r="E17" i="18"/>
  <c r="AB16" i="1"/>
  <c r="AS24" i="1"/>
  <c r="D12" i="32"/>
  <c r="AK12" i="32"/>
  <c r="AJ155" i="3"/>
  <c r="K9" i="35"/>
  <c r="BF145" i="3"/>
  <c r="O12" i="32"/>
  <c r="N145" i="3"/>
  <c r="BG145" i="3" s="1"/>
  <c r="S32" i="1"/>
  <c r="BB16" i="50"/>
  <c r="AJ18" i="43"/>
  <c r="AH13" i="43"/>
  <c r="AD22" i="22"/>
  <c r="E24" i="50"/>
  <c r="BF416" i="3"/>
  <c r="L12" i="32"/>
  <c r="K145" i="3"/>
  <c r="F12" i="32"/>
  <c r="AE12" i="32"/>
  <c r="N12" i="32"/>
  <c r="AM22" i="22"/>
  <c r="L18" i="37"/>
  <c r="L20" i="37" s="1"/>
  <c r="AH17" i="18"/>
  <c r="S22" i="1"/>
  <c r="AA20" i="17"/>
  <c r="AA22" i="17" s="1"/>
  <c r="AH12" i="32"/>
  <c r="AG155" i="3"/>
  <c r="I12" i="32"/>
  <c r="H145" i="3"/>
  <c r="AI17" i="18"/>
  <c r="AN22" i="22"/>
  <c r="R24" i="50"/>
  <c r="BC20" i="17"/>
  <c r="BC22" i="17" s="1"/>
  <c r="BC431" i="3"/>
  <c r="AN18" i="17"/>
  <c r="BF143" i="3"/>
  <c r="F17" i="18"/>
  <c r="I20" i="21"/>
  <c r="M23" i="16"/>
  <c r="M27" i="16" s="1"/>
  <c r="D20" i="35"/>
  <c r="F8" i="1"/>
  <c r="K24" i="15"/>
  <c r="K27" i="15" s="1"/>
  <c r="O24" i="1"/>
  <c r="O32" i="1" s="1"/>
  <c r="AO26" i="20"/>
  <c r="Q12" i="32"/>
  <c r="BJ105" i="3"/>
  <c r="BI173" i="3"/>
  <c r="AI398" i="3"/>
  <c r="Y432" i="3"/>
  <c r="AI480" i="3"/>
  <c r="B369" i="3"/>
  <c r="BA421" i="3"/>
  <c r="BJ315" i="3"/>
  <c r="H320" i="3"/>
  <c r="E390" i="3"/>
  <c r="BB441" i="3"/>
  <c r="BF473" i="3"/>
  <c r="BD473" i="3"/>
  <c r="BC271" i="3"/>
  <c r="BC270" i="3"/>
  <c r="AH421" i="3"/>
  <c r="BC268" i="3"/>
  <c r="AE157" i="3"/>
  <c r="T8" i="1"/>
  <c r="T6" i="1" s="1"/>
  <c r="S61" i="3" s="1"/>
  <c r="BL63" i="3" s="1"/>
  <c r="U15" i="17"/>
  <c r="T83" i="3" s="1"/>
  <c r="U14" i="9"/>
  <c r="T123" i="3" s="1"/>
  <c r="U28" i="1"/>
  <c r="T5" i="20"/>
  <c r="U11" i="1"/>
  <c r="U5" i="10"/>
  <c r="S121" i="3"/>
  <c r="T15" i="9"/>
  <c r="T17" i="9" s="1"/>
  <c r="S387" i="3"/>
  <c r="T13" i="36"/>
  <c r="T15" i="36" s="1"/>
  <c r="U12" i="1"/>
  <c r="U5" i="9"/>
  <c r="U8" i="17"/>
  <c r="T82" i="3" s="1"/>
  <c r="U7" i="17"/>
  <c r="U21" i="17"/>
  <c r="T81" i="3" s="1"/>
  <c r="AT313" i="3"/>
  <c r="AU24" i="38"/>
  <c r="AU26" i="38" s="1"/>
  <c r="AT133" i="3"/>
  <c r="AU15" i="9"/>
  <c r="AU17" i="9" s="1"/>
  <c r="S336" i="3"/>
  <c r="T31" i="39"/>
  <c r="T37" i="39" s="1"/>
  <c r="AT484" i="3"/>
  <c r="BL498" i="3" s="1"/>
  <c r="AU24" i="15"/>
  <c r="AU27" i="15" s="1"/>
  <c r="S361" i="3"/>
  <c r="T18" i="37"/>
  <c r="T20" i="37" s="1"/>
  <c r="U7" i="32"/>
  <c r="AT101" i="3"/>
  <c r="AU15" i="7"/>
  <c r="AU17" i="7" s="1"/>
  <c r="S313" i="3"/>
  <c r="BL315" i="3" s="1"/>
  <c r="T24" i="38"/>
  <c r="T26" i="38" s="1"/>
  <c r="AT173" i="3"/>
  <c r="AU15" i="30"/>
  <c r="T486" i="3"/>
  <c r="U24" i="15"/>
  <c r="U27" i="15" s="1"/>
  <c r="U23" i="18"/>
  <c r="AT181" i="3"/>
  <c r="AU30" i="12"/>
  <c r="AU32" i="12" s="1"/>
  <c r="U9" i="7"/>
  <c r="U10" i="1"/>
  <c r="T63" i="3" s="1"/>
  <c r="U5" i="7"/>
  <c r="AT361" i="3"/>
  <c r="AU18" i="37"/>
  <c r="AU20" i="37" s="1"/>
  <c r="U10" i="17"/>
  <c r="S484" i="3"/>
  <c r="T24" i="15"/>
  <c r="T27" i="15" s="1"/>
  <c r="S161" i="3"/>
  <c r="BL163" i="3" s="1"/>
  <c r="T15" i="30"/>
  <c r="U9" i="31"/>
  <c r="U14" i="17"/>
  <c r="U18" i="17" s="1"/>
  <c r="S183" i="3"/>
  <c r="T30" i="12"/>
  <c r="T32" i="12" s="1"/>
  <c r="T29" i="12"/>
  <c r="T459" i="3"/>
  <c r="U23" i="16"/>
  <c r="U27" i="16" s="1"/>
  <c r="AT459" i="3"/>
  <c r="AU23" i="16"/>
  <c r="AU27" i="16" s="1"/>
  <c r="U7" i="18"/>
  <c r="U9" i="18" s="1"/>
  <c r="AV21" i="21"/>
  <c r="AU278" i="3" s="1"/>
  <c r="U9" i="43"/>
  <c r="AV12" i="22"/>
  <c r="AU255" i="3" s="1"/>
  <c r="AV27" i="22"/>
  <c r="AV31" i="22" s="1"/>
  <c r="U11" i="39"/>
  <c r="AV22" i="21"/>
  <c r="AV11" i="31"/>
  <c r="AV13" i="31" s="1"/>
  <c r="AV23" i="22"/>
  <c r="U19" i="22"/>
  <c r="U18" i="21"/>
  <c r="U16" i="38"/>
  <c r="U19" i="38" s="1"/>
  <c r="U13" i="35"/>
  <c r="U7" i="21"/>
  <c r="U7" i="39"/>
  <c r="U9" i="39" s="1"/>
  <c r="AV10" i="22"/>
  <c r="U17" i="43"/>
  <c r="AV16" i="37"/>
  <c r="AV12" i="21"/>
  <c r="AU280" i="3" s="1"/>
  <c r="AV7" i="22"/>
  <c r="AV9" i="22" s="1"/>
  <c r="U12" i="21"/>
  <c r="T268" i="3" s="1"/>
  <c r="AV7" i="21"/>
  <c r="AV9" i="21" s="1"/>
  <c r="U9" i="37"/>
  <c r="U12" i="39"/>
  <c r="T340" i="3" s="1"/>
  <c r="U8" i="22"/>
  <c r="T247" i="3" s="1"/>
  <c r="U7" i="22"/>
  <c r="U16" i="37"/>
  <c r="U11" i="50"/>
  <c r="T315" i="3"/>
  <c r="U28" i="50"/>
  <c r="U12" i="36"/>
  <c r="T387" i="3" s="1"/>
  <c r="AV23" i="50"/>
  <c r="U28" i="22"/>
  <c r="U27" i="22"/>
  <c r="AV10" i="35"/>
  <c r="U12" i="43"/>
  <c r="T429" i="3" s="1"/>
  <c r="U27" i="21"/>
  <c r="T267" i="3" s="1"/>
  <c r="U6" i="35"/>
  <c r="U8" i="38"/>
  <c r="U13" i="22"/>
  <c r="AV5" i="37"/>
  <c r="AV11" i="50"/>
  <c r="AU354" i="3"/>
  <c r="AV30" i="39"/>
  <c r="AV5" i="36"/>
  <c r="AV12" i="50"/>
  <c r="U22" i="35"/>
  <c r="U8" i="21"/>
  <c r="T271" i="3" s="1"/>
  <c r="AV12" i="36"/>
  <c r="AU395" i="3" s="1"/>
  <c r="AV28" i="50"/>
  <c r="AV6" i="21"/>
  <c r="U8" i="35"/>
  <c r="T408" i="3" s="1"/>
  <c r="U7" i="35"/>
  <c r="U11" i="43"/>
  <c r="U10" i="39"/>
  <c r="AV19" i="38"/>
  <c r="AV6" i="22"/>
  <c r="U15" i="43"/>
  <c r="AV12" i="43"/>
  <c r="AU438" i="3" s="1"/>
  <c r="AV11" i="43"/>
  <c r="U10" i="35"/>
  <c r="AV14" i="35"/>
  <c r="AU419" i="3" s="1"/>
  <c r="AV11" i="35"/>
  <c r="U24" i="22"/>
  <c r="AV14" i="22"/>
  <c r="AU257" i="3" s="1"/>
  <c r="AV11" i="22"/>
  <c r="AV23" i="39"/>
  <c r="AV26" i="50"/>
  <c r="AV10" i="50"/>
  <c r="AU231" i="3" s="1"/>
  <c r="AV5" i="39"/>
  <c r="AV8" i="35"/>
  <c r="AU420" i="3" s="1"/>
  <c r="AV7" i="35"/>
  <c r="AV6" i="43"/>
  <c r="U6" i="38"/>
  <c r="T270" i="3"/>
  <c r="U25" i="21"/>
  <c r="AV14" i="21"/>
  <c r="AU281" i="3" s="1"/>
  <c r="AV11" i="21"/>
  <c r="U27" i="50"/>
  <c r="U17" i="37"/>
  <c r="T363" i="3" s="1"/>
  <c r="U6" i="39"/>
  <c r="AV5" i="22"/>
  <c r="AU313" i="3"/>
  <c r="AU332" i="3" s="1"/>
  <c r="BM332" i="3" s="1"/>
  <c r="AV24" i="38"/>
  <c r="AV26" i="38" s="1"/>
  <c r="AH425" i="3"/>
  <c r="AI19" i="43"/>
  <c r="AI21" i="43" s="1"/>
  <c r="BJ164" i="3"/>
  <c r="AH20" i="21"/>
  <c r="AU19" i="43"/>
  <c r="AU21" i="43" s="1"/>
  <c r="AF25" i="21"/>
  <c r="AS8" i="1"/>
  <c r="P31" i="22"/>
  <c r="AK32" i="22"/>
  <c r="AK39" i="22" s="1"/>
  <c r="AI20" i="21"/>
  <c r="C24" i="50"/>
  <c r="AG24" i="50"/>
  <c r="J18" i="37"/>
  <c r="J20" i="37" s="1"/>
  <c r="Q22" i="22"/>
  <c r="P20" i="21"/>
  <c r="AE13" i="32"/>
  <c r="AD153" i="3" s="1"/>
  <c r="G19" i="43"/>
  <c r="G21" i="43" s="1"/>
  <c r="C22" i="22"/>
  <c r="G32" i="20"/>
  <c r="AP181" i="3"/>
  <c r="AQ30" i="12"/>
  <c r="AQ32" i="12" s="1"/>
  <c r="AG9" i="35"/>
  <c r="AU14" i="32"/>
  <c r="AU16" i="32" s="1"/>
  <c r="AT141" i="3"/>
  <c r="BL155" i="3" s="1"/>
  <c r="AF31" i="20"/>
  <c r="I22" i="22"/>
  <c r="AG161" i="3"/>
  <c r="AG177" i="3" s="1"/>
  <c r="AH15" i="30"/>
  <c r="AD9" i="20"/>
  <c r="AD10" i="20"/>
  <c r="AJ9" i="21"/>
  <c r="AH253" i="3"/>
  <c r="AI26" i="22"/>
  <c r="G11" i="26"/>
  <c r="C123" i="3"/>
  <c r="C127" i="3" s="1"/>
  <c r="D15" i="9"/>
  <c r="D17" i="9" s="1"/>
  <c r="AS71" i="3"/>
  <c r="AT8" i="1"/>
  <c r="AT16" i="1" s="1"/>
  <c r="Q320" i="3"/>
  <c r="BJ320" i="3" s="1"/>
  <c r="BJ317" i="3"/>
  <c r="BJ316" i="3"/>
  <c r="BJ318" i="3"/>
  <c r="BJ319" i="3"/>
  <c r="AG13" i="43"/>
  <c r="AI9" i="20"/>
  <c r="AI12" i="20"/>
  <c r="G9" i="21"/>
  <c r="AH18" i="17"/>
  <c r="J22" i="22"/>
  <c r="G390" i="3"/>
  <c r="BI427" i="3"/>
  <c r="AE421" i="3"/>
  <c r="J24" i="50"/>
  <c r="J32" i="50" s="1"/>
  <c r="K13" i="43"/>
  <c r="BC174" i="3"/>
  <c r="BC176" i="3"/>
  <c r="BC175" i="3"/>
  <c r="AK9" i="20"/>
  <c r="AK10" i="20"/>
  <c r="R123" i="3"/>
  <c r="S15" i="9"/>
  <c r="S17" i="9" s="1"/>
  <c r="AD23" i="26"/>
  <c r="AC307" i="3" s="1"/>
  <c r="AD16" i="26"/>
  <c r="BH126" i="3"/>
  <c r="BH125" i="3"/>
  <c r="BH124" i="3"/>
  <c r="BJ126" i="3"/>
  <c r="BJ124" i="3"/>
  <c r="BJ125" i="3"/>
  <c r="BJ502" i="3"/>
  <c r="BJ499" i="3"/>
  <c r="BJ504" i="3"/>
  <c r="BJ501" i="3"/>
  <c r="BJ503" i="3"/>
  <c r="BJ500" i="3"/>
  <c r="F23" i="20"/>
  <c r="F17" i="20"/>
  <c r="AF14" i="26"/>
  <c r="AF13" i="26"/>
  <c r="AF17" i="18"/>
  <c r="AS101" i="3"/>
  <c r="BK113" i="3" s="1"/>
  <c r="AT15" i="7"/>
  <c r="AT17" i="7" s="1"/>
  <c r="P18" i="20"/>
  <c r="P17" i="20"/>
  <c r="AG22" i="22"/>
  <c r="AF253" i="3"/>
  <c r="AF260" i="3" s="1"/>
  <c r="AG26" i="22"/>
  <c r="AF12" i="32"/>
  <c r="AE22" i="22"/>
  <c r="I432" i="3"/>
  <c r="Q24" i="50"/>
  <c r="Q32" i="50" s="1"/>
  <c r="AP24" i="1"/>
  <c r="AH30" i="12"/>
  <c r="AH32" i="12" s="1"/>
  <c r="F20" i="21"/>
  <c r="H24" i="50"/>
  <c r="H32" i="50" s="1"/>
  <c r="AR13" i="36"/>
  <c r="AR15" i="36" s="1"/>
  <c r="AM13" i="43"/>
  <c r="AS173" i="3"/>
  <c r="AT15" i="30"/>
  <c r="F121" i="3"/>
  <c r="F127" i="3" s="1"/>
  <c r="G15" i="9"/>
  <c r="G17" i="9" s="1"/>
  <c r="BK244" i="3"/>
  <c r="BK243" i="3"/>
  <c r="BK247" i="3"/>
  <c r="BK246" i="3"/>
  <c r="BK245" i="3"/>
  <c r="BK242" i="3"/>
  <c r="F14" i="26"/>
  <c r="F13" i="26"/>
  <c r="H16" i="26"/>
  <c r="H27" i="26" s="1"/>
  <c r="AR9" i="20"/>
  <c r="AR10" i="20"/>
  <c r="AJ22" i="22"/>
  <c r="J9" i="35"/>
  <c r="AI195" i="3"/>
  <c r="AI202" i="3" s="1"/>
  <c r="AJ29" i="12"/>
  <c r="F9" i="20"/>
  <c r="F12" i="20"/>
  <c r="K32" i="20"/>
  <c r="AM17" i="18"/>
  <c r="K12" i="32"/>
  <c r="E8" i="26"/>
  <c r="E6" i="26"/>
  <c r="AI22" i="22"/>
  <c r="BJ488" i="3"/>
  <c r="BJ492" i="3"/>
  <c r="BJ490" i="3"/>
  <c r="BJ491" i="3"/>
  <c r="BJ489" i="3"/>
  <c r="BJ487" i="3"/>
  <c r="AE20" i="35"/>
  <c r="E18" i="17"/>
  <c r="AJ13" i="43"/>
  <c r="AQ14" i="32"/>
  <c r="AQ16" i="32" s="1"/>
  <c r="J17" i="18"/>
  <c r="AR14" i="32"/>
  <c r="AR16" i="32" s="1"/>
  <c r="AN24" i="50"/>
  <c r="G12" i="26"/>
  <c r="AF20" i="35"/>
  <c r="BK416" i="3"/>
  <c r="BH315" i="3"/>
  <c r="AP30" i="12"/>
  <c r="AP32" i="12" s="1"/>
  <c r="I468" i="3"/>
  <c r="AO24" i="1"/>
  <c r="P22" i="22"/>
  <c r="F23" i="22"/>
  <c r="F32" i="22" s="1"/>
  <c r="F39" i="22" s="1"/>
  <c r="AK18" i="20"/>
  <c r="AK17" i="20"/>
  <c r="M183" i="3"/>
  <c r="BF183" i="3" s="1"/>
  <c r="N29" i="12"/>
  <c r="AD25" i="20"/>
  <c r="AD17" i="20"/>
  <c r="I11" i="26"/>
  <c r="I35" i="20"/>
  <c r="AS253" i="3"/>
  <c r="AT26" i="22"/>
  <c r="BJ389" i="3"/>
  <c r="BJ388" i="3"/>
  <c r="AJ32" i="20"/>
  <c r="H32" i="20"/>
  <c r="H37" i="20" s="1"/>
  <c r="H27" i="20"/>
  <c r="BF344" i="3"/>
  <c r="BF339" i="3"/>
  <c r="BF343" i="3"/>
  <c r="BF341" i="3"/>
  <c r="BF340" i="3"/>
  <c r="AP133" i="3"/>
  <c r="AQ15" i="9"/>
  <c r="AQ17" i="9" s="1"/>
  <c r="H9" i="20"/>
  <c r="H12" i="20"/>
  <c r="AM12" i="20"/>
  <c r="AM9" i="20"/>
  <c r="BL247" i="3"/>
  <c r="BL244" i="3"/>
  <c r="BL245" i="3"/>
  <c r="BL243" i="3"/>
  <c r="BL246" i="3"/>
  <c r="BL242" i="3"/>
  <c r="F20" i="35"/>
  <c r="E22" i="20"/>
  <c r="E17" i="20"/>
  <c r="J9" i="21"/>
  <c r="BL418" i="3"/>
  <c r="BL420" i="3"/>
  <c r="BL419" i="3"/>
  <c r="BL417" i="3"/>
  <c r="AG32" i="22"/>
  <c r="AG39" i="22" s="1"/>
  <c r="BD486" i="3"/>
  <c r="M8" i="1"/>
  <c r="N24" i="38"/>
  <c r="N26" i="38" s="1"/>
  <c r="C31" i="39"/>
  <c r="C37" i="39" s="1"/>
  <c r="AF20" i="21"/>
  <c r="AQ24" i="50"/>
  <c r="AQ32" i="50" s="1"/>
  <c r="AI421" i="3"/>
  <c r="P9" i="22"/>
  <c r="D22" i="22"/>
  <c r="C20" i="35"/>
  <c r="E369" i="3"/>
  <c r="K20" i="21"/>
  <c r="AU12" i="26"/>
  <c r="AE20" i="21"/>
  <c r="R11" i="31"/>
  <c r="R13" i="31" s="1"/>
  <c r="AI30" i="1"/>
  <c r="AL9" i="20"/>
  <c r="AL10" i="20"/>
  <c r="AI161" i="3"/>
  <c r="AI177" i="3" s="1"/>
  <c r="AJ15" i="30"/>
  <c r="AJ30" i="12"/>
  <c r="AJ32" i="12" s="1"/>
  <c r="AF19" i="20"/>
  <c r="AF17" i="20"/>
  <c r="AF26" i="20" s="1"/>
  <c r="F161" i="3"/>
  <c r="F167" i="3" s="1"/>
  <c r="G15" i="30"/>
  <c r="AG9" i="20"/>
  <c r="AG10" i="20"/>
  <c r="BF176" i="3"/>
  <c r="BF174" i="3"/>
  <c r="BF175" i="3"/>
  <c r="AP161" i="3"/>
  <c r="BH173" i="3" s="1"/>
  <c r="AQ15" i="30"/>
  <c r="BH475" i="3"/>
  <c r="BH479" i="3"/>
  <c r="BH476" i="3"/>
  <c r="BH474" i="3"/>
  <c r="BH478" i="3"/>
  <c r="AP480" i="3"/>
  <c r="BH480" i="3" s="1"/>
  <c r="BH477" i="3"/>
  <c r="AJ19" i="20"/>
  <c r="AJ17" i="20"/>
  <c r="M17" i="18"/>
  <c r="F18" i="37"/>
  <c r="F20" i="37" s="1"/>
  <c r="H13" i="36"/>
  <c r="H15" i="36" s="1"/>
  <c r="P24" i="38"/>
  <c r="P26" i="38" s="1"/>
  <c r="H8" i="1"/>
  <c r="O33" i="50"/>
  <c r="E24" i="1"/>
  <c r="BG387" i="3"/>
  <c r="D24" i="50"/>
  <c r="D32" i="50" s="1"/>
  <c r="R338" i="3"/>
  <c r="S25" i="39"/>
  <c r="AK22" i="22"/>
  <c r="D9" i="21"/>
  <c r="AS195" i="3"/>
  <c r="AS202" i="3" s="1"/>
  <c r="BK202" i="3" s="1"/>
  <c r="AT30" i="12"/>
  <c r="AT32" i="12" s="1"/>
  <c r="AT29" i="12"/>
  <c r="AL9" i="21"/>
  <c r="BF389" i="3"/>
  <c r="BF388" i="3"/>
  <c r="AI8" i="26"/>
  <c r="AI9" i="26" s="1"/>
  <c r="L16" i="26"/>
  <c r="L27" i="26" s="1"/>
  <c r="BF136" i="3"/>
  <c r="BF135" i="3"/>
  <c r="BF134" i="3"/>
  <c r="AN137" i="3"/>
  <c r="BF137" i="3" s="1"/>
  <c r="AR350" i="3"/>
  <c r="AS25" i="39"/>
  <c r="I16" i="26"/>
  <c r="I27" i="26" s="1"/>
  <c r="AI7" i="50"/>
  <c r="AH239" i="3"/>
  <c r="AH260" i="3" s="1"/>
  <c r="AH213" i="3"/>
  <c r="AI32" i="22"/>
  <c r="AI39" i="22" s="1"/>
  <c r="BI164" i="3"/>
  <c r="C369" i="3"/>
  <c r="AS23" i="35"/>
  <c r="AS26" i="35" s="1"/>
  <c r="AO24" i="50"/>
  <c r="AD11" i="31"/>
  <c r="AD13" i="31" s="1"/>
  <c r="AD9" i="18"/>
  <c r="N18" i="17"/>
  <c r="AO17" i="18"/>
  <c r="AK23" i="16"/>
  <c r="AK27" i="16" s="1"/>
  <c r="I18" i="37"/>
  <c r="I20" i="37" s="1"/>
  <c r="AQ20" i="21"/>
  <c r="L5" i="17"/>
  <c r="AI14" i="50"/>
  <c r="AS5" i="32"/>
  <c r="F147" i="3"/>
  <c r="AJ23" i="22"/>
  <c r="AJ32" i="22" s="1"/>
  <c r="AJ39" i="22" s="1"/>
  <c r="AJ23" i="50"/>
  <c r="E9" i="21"/>
  <c r="AP195" i="3"/>
  <c r="AQ29" i="12"/>
  <c r="BK377" i="3"/>
  <c r="BK378" i="3"/>
  <c r="BK379" i="3"/>
  <c r="BK376" i="3"/>
  <c r="AS381" i="3"/>
  <c r="BK381" i="3" s="1"/>
  <c r="BK380" i="3"/>
  <c r="AQ121" i="3"/>
  <c r="BI133" i="3" s="1"/>
  <c r="AR15" i="9"/>
  <c r="AR17" i="9" s="1"/>
  <c r="AK9" i="43"/>
  <c r="G8" i="26"/>
  <c r="AG253" i="3"/>
  <c r="AH26" i="22"/>
  <c r="AN9" i="21"/>
  <c r="D9" i="35"/>
  <c r="AE9" i="20"/>
  <c r="AE12" i="20"/>
  <c r="AH9" i="20"/>
  <c r="AH12" i="20"/>
  <c r="BF116" i="3"/>
  <c r="BF114" i="3"/>
  <c r="BF115" i="3"/>
  <c r="BF396" i="3"/>
  <c r="BF397" i="3"/>
  <c r="AE8" i="26"/>
  <c r="AE9" i="26" s="1"/>
  <c r="BF105" i="3"/>
  <c r="BF106" i="3"/>
  <c r="BF104" i="3"/>
  <c r="E42" i="3"/>
  <c r="E49" i="3"/>
  <c r="E78" i="3"/>
  <c r="F7" i="1"/>
  <c r="H241" i="3"/>
  <c r="I26" i="22"/>
  <c r="G22" i="22"/>
  <c r="H22" i="22"/>
  <c r="G243" i="3"/>
  <c r="AJ29" i="26"/>
  <c r="M18" i="17"/>
  <c r="I161" i="3"/>
  <c r="I167" i="3" s="1"/>
  <c r="J15" i="30"/>
  <c r="AQ113" i="3"/>
  <c r="AR15" i="7"/>
  <c r="AR17" i="7" s="1"/>
  <c r="AO15" i="9"/>
  <c r="AO17" i="9" s="1"/>
  <c r="AE195" i="3"/>
  <c r="AE202" i="3" s="1"/>
  <c r="AF29" i="12"/>
  <c r="D31" i="20"/>
  <c r="AL19" i="26"/>
  <c r="AK306" i="3" s="1"/>
  <c r="AL16" i="26"/>
  <c r="AL27" i="26" s="1"/>
  <c r="M21" i="20"/>
  <c r="M17" i="20"/>
  <c r="M26" i="20" s="1"/>
  <c r="BK388" i="3"/>
  <c r="BK389" i="3"/>
  <c r="AK9" i="21"/>
  <c r="AJ283" i="3"/>
  <c r="AM9" i="43"/>
  <c r="C16" i="26"/>
  <c r="C27" i="26" s="1"/>
  <c r="AL17" i="18"/>
  <c r="Q18" i="17"/>
  <c r="L13" i="43"/>
  <c r="H13" i="43"/>
  <c r="AI239" i="3"/>
  <c r="AJ7" i="50"/>
  <c r="AI213" i="3"/>
  <c r="F32" i="1"/>
  <c r="AI32" i="1"/>
  <c r="AS22" i="50"/>
  <c r="AS32" i="50"/>
  <c r="AS22" i="1"/>
  <c r="AS32" i="1"/>
  <c r="D32" i="1"/>
  <c r="F17" i="50"/>
  <c r="F5" i="26"/>
  <c r="C32" i="1"/>
  <c r="O484" i="3"/>
  <c r="P24" i="15"/>
  <c r="P27" i="15" s="1"/>
  <c r="D290" i="3"/>
  <c r="E31" i="26"/>
  <c r="BA425" i="3"/>
  <c r="BA441" i="3" s="1"/>
  <c r="BB19" i="43"/>
  <c r="BB21" i="43" s="1"/>
  <c r="B445" i="3"/>
  <c r="B449" i="3" s="1"/>
  <c r="C14" i="49"/>
  <c r="D39" i="20"/>
  <c r="AE5" i="17"/>
  <c r="I338" i="3"/>
  <c r="I345" i="3" s="1"/>
  <c r="J25" i="39"/>
  <c r="L27" i="20"/>
  <c r="L37" i="20" s="1"/>
  <c r="L33" i="1"/>
  <c r="BD352" i="3"/>
  <c r="BD356" i="3"/>
  <c r="BD355" i="3"/>
  <c r="BD351" i="3"/>
  <c r="BD353" i="3"/>
  <c r="AW302" i="3"/>
  <c r="AX31" i="26"/>
  <c r="BG417" i="3"/>
  <c r="BG419" i="3"/>
  <c r="BG418" i="3"/>
  <c r="BG420" i="3"/>
  <c r="BG416" i="3"/>
  <c r="AO421" i="3"/>
  <c r="BG421" i="3" s="1"/>
  <c r="X32" i="50"/>
  <c r="X22" i="50"/>
  <c r="AH17" i="20"/>
  <c r="AH26" i="20" s="1"/>
  <c r="AN28" i="26"/>
  <c r="AN33" i="50"/>
  <c r="AA16" i="1"/>
  <c r="AA16" i="50"/>
  <c r="BB5" i="26"/>
  <c r="BB17" i="50"/>
  <c r="BB6" i="50" s="1"/>
  <c r="BA219" i="3" s="1"/>
  <c r="BA235" i="3" s="1"/>
  <c r="BG389" i="3"/>
  <c r="BG388" i="3"/>
  <c r="N390" i="3"/>
  <c r="BG390" i="3" s="1"/>
  <c r="BK387" i="3"/>
  <c r="R390" i="3"/>
  <c r="BK390" i="3" s="1"/>
  <c r="AJ5" i="17"/>
  <c r="H5" i="17"/>
  <c r="J183" i="3"/>
  <c r="K29" i="12"/>
  <c r="AH5" i="18"/>
  <c r="AH8" i="1"/>
  <c r="H459" i="3"/>
  <c r="H468" i="3" s="1"/>
  <c r="I23" i="16"/>
  <c r="I27" i="16" s="1"/>
  <c r="D425" i="3"/>
  <c r="D432" i="3" s="1"/>
  <c r="E19" i="43"/>
  <c r="E21" i="43" s="1"/>
  <c r="AM17" i="26"/>
  <c r="AL304" i="3" s="1"/>
  <c r="AM16" i="26"/>
  <c r="AE5" i="18"/>
  <c r="AF282" i="3"/>
  <c r="AG25" i="21"/>
  <c r="M8" i="50"/>
  <c r="L221" i="3"/>
  <c r="E15" i="30"/>
  <c r="D161" i="3"/>
  <c r="D167" i="3" s="1"/>
  <c r="AL11" i="26"/>
  <c r="AL10" i="26"/>
  <c r="O8" i="50"/>
  <c r="O5" i="21"/>
  <c r="AG14" i="26"/>
  <c r="AZ78" i="3"/>
  <c r="AZ97" i="3" s="1"/>
  <c r="BA20" i="17"/>
  <c r="BA22" i="17" s="1"/>
  <c r="BA7" i="1"/>
  <c r="AZ55" i="3"/>
  <c r="N30" i="12"/>
  <c r="N32" i="12" s="1"/>
  <c r="Y141" i="3"/>
  <c r="Y147" i="3" s="1"/>
  <c r="Z14" i="32"/>
  <c r="Z16" i="32" s="1"/>
  <c r="AS302" i="3"/>
  <c r="AT31" i="26"/>
  <c r="X11" i="31"/>
  <c r="X13" i="31" s="1"/>
  <c r="AH13" i="1"/>
  <c r="AH5" i="31"/>
  <c r="AH195" i="3"/>
  <c r="AI29" i="12"/>
  <c r="G18" i="18"/>
  <c r="G21" i="18" s="1"/>
  <c r="G24" i="1"/>
  <c r="J31" i="39"/>
  <c r="J37" i="39" s="1"/>
  <c r="AF23" i="35"/>
  <c r="AF26" i="35" s="1"/>
  <c r="AO350" i="3"/>
  <c r="AP25" i="39"/>
  <c r="AP30" i="1"/>
  <c r="AP13" i="32"/>
  <c r="AO153" i="3" s="1"/>
  <c r="J369" i="3"/>
  <c r="BC369" i="3" s="1"/>
  <c r="BC363" i="3"/>
  <c r="D336" i="3"/>
  <c r="E31" i="39"/>
  <c r="E37" i="39" s="1"/>
  <c r="B161" i="3"/>
  <c r="B167" i="3" s="1"/>
  <c r="C15" i="30"/>
  <c r="F13" i="1"/>
  <c r="F5" i="31"/>
  <c r="F11" i="31" s="1"/>
  <c r="F13" i="31" s="1"/>
  <c r="K320" i="3"/>
  <c r="BD320" i="3" s="1"/>
  <c r="BD319" i="3"/>
  <c r="BD317" i="3"/>
  <c r="BD316" i="3"/>
  <c r="BD318" i="3"/>
  <c r="G445" i="3"/>
  <c r="G449" i="3" s="1"/>
  <c r="H14" i="49"/>
  <c r="AE14" i="26"/>
  <c r="F27" i="20"/>
  <c r="F37" i="20" s="1"/>
  <c r="F33" i="1"/>
  <c r="F22" i="1" s="1"/>
  <c r="O13" i="1"/>
  <c r="O5" i="31"/>
  <c r="O11" i="31" s="1"/>
  <c r="O13" i="31" s="1"/>
  <c r="M16" i="26"/>
  <c r="M27" i="26" s="1"/>
  <c r="E161" i="3"/>
  <c r="E167" i="3" s="1"/>
  <c r="F15" i="30"/>
  <c r="AZ32" i="1"/>
  <c r="AS78" i="3"/>
  <c r="AT7" i="1"/>
  <c r="AS55" i="3"/>
  <c r="AT20" i="17"/>
  <c r="AT22" i="17" s="1"/>
  <c r="X27" i="20"/>
  <c r="X37" i="20" s="1"/>
  <c r="X33" i="1"/>
  <c r="BG440" i="3"/>
  <c r="BG438" i="3"/>
  <c r="BG437" i="3"/>
  <c r="H14" i="32"/>
  <c r="H16" i="32" s="1"/>
  <c r="Y32" i="1"/>
  <c r="AT32" i="50"/>
  <c r="AT22" i="50"/>
  <c r="AD121" i="3"/>
  <c r="AD137" i="3" s="1"/>
  <c r="AE15" i="9"/>
  <c r="AE17" i="9" s="1"/>
  <c r="BC200" i="3"/>
  <c r="BC199" i="3"/>
  <c r="BC197" i="3"/>
  <c r="BC198" i="3"/>
  <c r="BC196" i="3"/>
  <c r="BC201" i="3"/>
  <c r="K8" i="50"/>
  <c r="J221" i="3"/>
  <c r="C445" i="3"/>
  <c r="C449" i="3" s="1"/>
  <c r="D14" i="49"/>
  <c r="BG135" i="3"/>
  <c r="BG134" i="3"/>
  <c r="AO137" i="3"/>
  <c r="BG137" i="3" s="1"/>
  <c r="BG136" i="3"/>
  <c r="AF39" i="20"/>
  <c r="D390" i="3"/>
  <c r="K161" i="3"/>
  <c r="L15" i="30"/>
  <c r="H101" i="3"/>
  <c r="H107" i="3" s="1"/>
  <c r="I15" i="7"/>
  <c r="I17" i="7" s="1"/>
  <c r="AI13" i="36"/>
  <c r="AI15" i="36" s="1"/>
  <c r="AH385" i="3"/>
  <c r="AH398" i="3" s="1"/>
  <c r="AM350" i="3"/>
  <c r="BE350" i="3" s="1"/>
  <c r="AN25" i="39"/>
  <c r="AF385" i="3"/>
  <c r="AF398" i="3" s="1"/>
  <c r="AG13" i="36"/>
  <c r="AG15" i="36" s="1"/>
  <c r="BG143" i="3"/>
  <c r="S16" i="1"/>
  <c r="AB27" i="20"/>
  <c r="AB37" i="20" s="1"/>
  <c r="AB33" i="1"/>
  <c r="AB22" i="1" s="1"/>
  <c r="AA402" i="3"/>
  <c r="AA409" i="3" s="1"/>
  <c r="AB23" i="35"/>
  <c r="AB26" i="35" s="1"/>
  <c r="Q5" i="17"/>
  <c r="P17" i="1"/>
  <c r="P5" i="20"/>
  <c r="W290" i="3"/>
  <c r="X31" i="26"/>
  <c r="R5" i="17"/>
  <c r="R8" i="50"/>
  <c r="BA302" i="3"/>
  <c r="BB31" i="26"/>
  <c r="BC32" i="50"/>
  <c r="J9" i="43"/>
  <c r="F484" i="3"/>
  <c r="F493" i="3" s="1"/>
  <c r="G24" i="15"/>
  <c r="G27" i="15" s="1"/>
  <c r="AL30" i="12"/>
  <c r="AL32" i="12" s="1"/>
  <c r="C18" i="37"/>
  <c r="C20" i="37" s="1"/>
  <c r="C32" i="22"/>
  <c r="C39" i="22" s="1"/>
  <c r="K8" i="1"/>
  <c r="J63" i="3"/>
  <c r="AG11" i="26"/>
  <c r="AG10" i="26"/>
  <c r="AD313" i="3"/>
  <c r="AD332" i="3" s="1"/>
  <c r="AE24" i="38"/>
  <c r="AE26" i="38" s="1"/>
  <c r="AJ21" i="21"/>
  <c r="AI278" i="3" s="1"/>
  <c r="AM5" i="43"/>
  <c r="AM14" i="50"/>
  <c r="BE201" i="3"/>
  <c r="BE197" i="3"/>
  <c r="BE196" i="3"/>
  <c r="BE198" i="3"/>
  <c r="BE200" i="3"/>
  <c r="BE199" i="3"/>
  <c r="M24" i="50"/>
  <c r="BF375" i="3"/>
  <c r="AN350" i="3"/>
  <c r="BF350" i="3" s="1"/>
  <c r="AO25" i="39"/>
  <c r="BA26" i="21"/>
  <c r="BA29" i="21" s="1"/>
  <c r="O181" i="3"/>
  <c r="P30" i="12"/>
  <c r="P32" i="12" s="1"/>
  <c r="AT22" i="1"/>
  <c r="AT32" i="1"/>
  <c r="AG5" i="17"/>
  <c r="I14" i="43"/>
  <c r="H427" i="3" s="1"/>
  <c r="I30" i="50"/>
  <c r="AF7" i="20"/>
  <c r="AF6" i="20"/>
  <c r="AJ5" i="43"/>
  <c r="AJ14" i="50"/>
  <c r="I270" i="3"/>
  <c r="J25" i="21"/>
  <c r="K20" i="35"/>
  <c r="AF181" i="3"/>
  <c r="AG30" i="12"/>
  <c r="AG32" i="12" s="1"/>
  <c r="AD101" i="3"/>
  <c r="AD117" i="3" s="1"/>
  <c r="AE15" i="7"/>
  <c r="AE17" i="7" s="1"/>
  <c r="O18" i="17"/>
  <c r="AI10" i="26"/>
  <c r="AN11" i="20"/>
  <c r="AN9" i="20"/>
  <c r="AP5" i="18"/>
  <c r="AG20" i="21"/>
  <c r="AM161" i="3"/>
  <c r="AN15" i="30"/>
  <c r="AL13" i="36"/>
  <c r="AL15" i="36" s="1"/>
  <c r="AO9" i="20"/>
  <c r="AO10" i="20"/>
  <c r="L468" i="3"/>
  <c r="BE468" i="3" s="1"/>
  <c r="BE466" i="3"/>
  <c r="BE462" i="3"/>
  <c r="BE464" i="3"/>
  <c r="BE467" i="3"/>
  <c r="BE465" i="3"/>
  <c r="BE463" i="3"/>
  <c r="AV17" i="1"/>
  <c r="AV6" i="1" s="1"/>
  <c r="AU61" i="3" s="1"/>
  <c r="AV5" i="20"/>
  <c r="AU57" i="3" s="1"/>
  <c r="Q14" i="1"/>
  <c r="Q5" i="32"/>
  <c r="O147" i="3"/>
  <c r="BH147" i="3" s="1"/>
  <c r="BH146" i="3"/>
  <c r="BH143" i="3"/>
  <c r="BH144" i="3"/>
  <c r="R5" i="32"/>
  <c r="R14" i="1"/>
  <c r="BI376" i="3"/>
  <c r="BI380" i="3"/>
  <c r="AQ381" i="3"/>
  <c r="BI381" i="3" s="1"/>
  <c r="BI378" i="3"/>
  <c r="BI377" i="3"/>
  <c r="BI379" i="3"/>
  <c r="Q23" i="16"/>
  <c r="Q27" i="16" s="1"/>
  <c r="P459" i="3"/>
  <c r="BJ327" i="3"/>
  <c r="BJ328" i="3"/>
  <c r="BJ329" i="3"/>
  <c r="BJ330" i="3"/>
  <c r="BJ331" i="3"/>
  <c r="AR332" i="3"/>
  <c r="BJ332" i="3" s="1"/>
  <c r="AQ11" i="31"/>
  <c r="AQ13" i="31" s="1"/>
  <c r="BH153" i="3"/>
  <c r="BH436" i="3"/>
  <c r="D5" i="21"/>
  <c r="D459" i="3"/>
  <c r="D468" i="3" s="1"/>
  <c r="E23" i="16"/>
  <c r="E27" i="16" s="1"/>
  <c r="D103" i="3"/>
  <c r="D107" i="3" s="1"/>
  <c r="E15" i="7"/>
  <c r="E17" i="7" s="1"/>
  <c r="C23" i="35"/>
  <c r="C26" i="35" s="1"/>
  <c r="G7" i="26"/>
  <c r="G6" i="26"/>
  <c r="AM23" i="16"/>
  <c r="AM27" i="16" s="1"/>
  <c r="AO31" i="39"/>
  <c r="AO37" i="39" s="1"/>
  <c r="BG166" i="3"/>
  <c r="BG165" i="3"/>
  <c r="BG164" i="3"/>
  <c r="N167" i="3"/>
  <c r="BG167" i="3" s="1"/>
  <c r="AN31" i="39"/>
  <c r="AN37" i="39" s="1"/>
  <c r="O5" i="18"/>
  <c r="O8" i="1"/>
  <c r="AE13" i="36"/>
  <c r="AE15" i="36" s="1"/>
  <c r="AD385" i="3"/>
  <c r="AD398" i="3" s="1"/>
  <c r="AM31" i="39"/>
  <c r="AM37" i="39" s="1"/>
  <c r="AN445" i="3"/>
  <c r="AO14" i="49"/>
  <c r="BE397" i="3"/>
  <c r="BE396" i="3"/>
  <c r="AM398" i="3"/>
  <c r="BE398" i="3" s="1"/>
  <c r="AN13" i="36"/>
  <c r="AN15" i="36" s="1"/>
  <c r="BF103" i="3"/>
  <c r="M107" i="3"/>
  <c r="BF107" i="3" s="1"/>
  <c r="M338" i="3"/>
  <c r="N25" i="39"/>
  <c r="N484" i="3"/>
  <c r="O24" i="15"/>
  <c r="O27" i="15" s="1"/>
  <c r="AA17" i="50"/>
  <c r="AA6" i="50" s="1"/>
  <c r="Z219" i="3" s="1"/>
  <c r="Z226" i="3" s="1"/>
  <c r="AA5" i="26"/>
  <c r="AS15" i="9"/>
  <c r="AS17" i="9" s="1"/>
  <c r="AQ19" i="43"/>
  <c r="AQ21" i="43" s="1"/>
  <c r="J432" i="3"/>
  <c r="BC432" i="3" s="1"/>
  <c r="AR57" i="3"/>
  <c r="AS38" i="20"/>
  <c r="AS40" i="20" s="1"/>
  <c r="E50" i="3"/>
  <c r="E43" i="3"/>
  <c r="F22" i="18"/>
  <c r="F24" i="18" s="1"/>
  <c r="AK173" i="3"/>
  <c r="AL15" i="30"/>
  <c r="J78" i="3"/>
  <c r="K7" i="1"/>
  <c r="J49" i="3"/>
  <c r="J42" i="3"/>
  <c r="K20" i="17"/>
  <c r="K22" i="17" s="1"/>
  <c r="AD253" i="3"/>
  <c r="AE26" i="22"/>
  <c r="I369" i="3"/>
  <c r="AP28" i="20"/>
  <c r="AI32" i="20"/>
  <c r="O7" i="50"/>
  <c r="AO42" i="3"/>
  <c r="N239" i="3"/>
  <c r="N207" i="3"/>
  <c r="AO9" i="35"/>
  <c r="AP12" i="32"/>
  <c r="AI313" i="3"/>
  <c r="AI332" i="3" s="1"/>
  <c r="AJ24" i="38"/>
  <c r="AJ26" i="38" s="1"/>
  <c r="F16" i="20"/>
  <c r="N7" i="26"/>
  <c r="N6" i="26"/>
  <c r="L361" i="3"/>
  <c r="L369" i="3" s="1"/>
  <c r="BE369" i="3" s="1"/>
  <c r="M18" i="37"/>
  <c r="M20" i="37" s="1"/>
  <c r="M369" i="3"/>
  <c r="BF369" i="3" s="1"/>
  <c r="BF363" i="3"/>
  <c r="P8" i="1"/>
  <c r="AQ398" i="3"/>
  <c r="BI398" i="3" s="1"/>
  <c r="BI396" i="3"/>
  <c r="BI397" i="3"/>
  <c r="F42" i="3"/>
  <c r="F78" i="3"/>
  <c r="F85" i="3" s="1"/>
  <c r="G7" i="1"/>
  <c r="F49" i="3"/>
  <c r="L11" i="31"/>
  <c r="L13" i="31" s="1"/>
  <c r="AF157" i="3"/>
  <c r="AJ20" i="35"/>
  <c r="M23" i="35"/>
  <c r="M26" i="35" s="1"/>
  <c r="Q50" i="3"/>
  <c r="Q43" i="3"/>
  <c r="R22" i="18"/>
  <c r="R24" i="18" s="1"/>
  <c r="G14" i="32"/>
  <c r="G16" i="32" s="1"/>
  <c r="N8" i="50"/>
  <c r="AC56" i="3"/>
  <c r="G8" i="1"/>
  <c r="AN264" i="3"/>
  <c r="BF283" i="3" s="1"/>
  <c r="AN214" i="3"/>
  <c r="M402" i="3"/>
  <c r="N23" i="35"/>
  <c r="N26" i="35" s="1"/>
  <c r="AD141" i="3"/>
  <c r="AD157" i="3" s="1"/>
  <c r="AE14" i="32"/>
  <c r="AE16" i="32" s="1"/>
  <c r="AK214" i="3"/>
  <c r="AK264" i="3"/>
  <c r="P402" i="3"/>
  <c r="Q23" i="35"/>
  <c r="Q26" i="35" s="1"/>
  <c r="AE18" i="17"/>
  <c r="G43" i="3"/>
  <c r="G50" i="3"/>
  <c r="I141" i="3"/>
  <c r="D5" i="31"/>
  <c r="D11" i="31" s="1"/>
  <c r="D13" i="31" s="1"/>
  <c r="D13" i="1"/>
  <c r="J29" i="26"/>
  <c r="J33" i="50"/>
  <c r="T7" i="1"/>
  <c r="S42" i="3"/>
  <c r="S78" i="3"/>
  <c r="BL80" i="3" s="1"/>
  <c r="S49" i="3"/>
  <c r="T20" i="17"/>
  <c r="T22" i="17" s="1"/>
  <c r="AF5" i="31"/>
  <c r="AF11" i="31" s="1"/>
  <c r="AF13" i="31" s="1"/>
  <c r="AF13" i="1"/>
  <c r="AH181" i="3"/>
  <c r="AI30" i="12"/>
  <c r="AI32" i="12" s="1"/>
  <c r="I10" i="26"/>
  <c r="J8" i="50"/>
  <c r="I221" i="3"/>
  <c r="N147" i="3"/>
  <c r="BG147" i="3" s="1"/>
  <c r="BG146" i="3"/>
  <c r="BG144" i="3"/>
  <c r="AP8" i="50"/>
  <c r="AO231" i="3"/>
  <c r="BH123" i="3"/>
  <c r="O127" i="3"/>
  <c r="BH127" i="3" s="1"/>
  <c r="BL416" i="3"/>
  <c r="AT421" i="3"/>
  <c r="BL421" i="3" s="1"/>
  <c r="AK22" i="1"/>
  <c r="H385" i="3"/>
  <c r="H390" i="3" s="1"/>
  <c r="I13" i="36"/>
  <c r="I15" i="36" s="1"/>
  <c r="E13" i="32"/>
  <c r="D143" i="3" s="1"/>
  <c r="E30" i="1"/>
  <c r="L264" i="3"/>
  <c r="AM43" i="3"/>
  <c r="L208" i="3"/>
  <c r="F101" i="3"/>
  <c r="F107" i="3" s="1"/>
  <c r="G15" i="7"/>
  <c r="G17" i="7" s="1"/>
  <c r="F338" i="3"/>
  <c r="G25" i="39"/>
  <c r="N361" i="3"/>
  <c r="O18" i="37"/>
  <c r="O20" i="37" s="1"/>
  <c r="E5" i="21"/>
  <c r="E5" i="18"/>
  <c r="E8" i="1"/>
  <c r="AI113" i="3"/>
  <c r="AI117" i="3" s="1"/>
  <c r="AJ15" i="7"/>
  <c r="AJ17" i="7" s="1"/>
  <c r="AI264" i="3"/>
  <c r="AI214" i="3"/>
  <c r="BD124" i="3"/>
  <c r="BD126" i="3"/>
  <c r="BD125" i="3"/>
  <c r="K127" i="3"/>
  <c r="BD127" i="3" s="1"/>
  <c r="AO441" i="3"/>
  <c r="BG441" i="3" s="1"/>
  <c r="BG436" i="3"/>
  <c r="E484" i="3"/>
  <c r="E493" i="3" s="1"/>
  <c r="F24" i="15"/>
  <c r="F27" i="15" s="1"/>
  <c r="T17" i="50"/>
  <c r="T5" i="26"/>
  <c r="AU5" i="26"/>
  <c r="AU17" i="50"/>
  <c r="P107" i="3"/>
  <c r="BI107" i="3" s="1"/>
  <c r="AK5" i="17"/>
  <c r="E26" i="22"/>
  <c r="D241" i="3"/>
  <c r="N9" i="20"/>
  <c r="N10" i="20"/>
  <c r="O29" i="12"/>
  <c r="N183" i="3"/>
  <c r="BG183" i="3" s="1"/>
  <c r="AI5" i="18"/>
  <c r="AI8" i="1"/>
  <c r="AK20" i="21"/>
  <c r="AM5" i="31"/>
  <c r="AM13" i="1"/>
  <c r="W141" i="3"/>
  <c r="W147" i="3" s="1"/>
  <c r="X14" i="32"/>
  <c r="X16" i="32" s="1"/>
  <c r="AN381" i="3"/>
  <c r="BF381" i="3" s="1"/>
  <c r="BF380" i="3"/>
  <c r="BF377" i="3"/>
  <c r="BF379" i="3"/>
  <c r="BF378" i="3"/>
  <c r="BF376" i="3"/>
  <c r="BB23" i="35"/>
  <c r="BB26" i="35" s="1"/>
  <c r="BH156" i="3"/>
  <c r="BH154" i="3"/>
  <c r="AP157" i="3"/>
  <c r="BH157" i="3" s="1"/>
  <c r="BC5" i="26"/>
  <c r="BC17" i="50"/>
  <c r="F402" i="3"/>
  <c r="F409" i="3" s="1"/>
  <c r="G23" i="35"/>
  <c r="G26" i="35" s="1"/>
  <c r="AI17" i="1"/>
  <c r="AI5" i="20"/>
  <c r="AG445" i="3"/>
  <c r="AG455" i="3" s="1"/>
  <c r="AH14" i="49"/>
  <c r="AJ8" i="1"/>
  <c r="AJ5" i="18"/>
  <c r="AI56" i="3" s="1"/>
  <c r="AN15" i="9"/>
  <c r="AN17" i="9" s="1"/>
  <c r="AM121" i="3"/>
  <c r="AK8" i="1"/>
  <c r="AJ71" i="3"/>
  <c r="AH22" i="50"/>
  <c r="AM28" i="20"/>
  <c r="AL24" i="38"/>
  <c r="AL26" i="38" s="1"/>
  <c r="E101" i="3"/>
  <c r="E107" i="3" s="1"/>
  <c r="F15" i="7"/>
  <c r="F17" i="7" s="1"/>
  <c r="AP23" i="35"/>
  <c r="AP26" i="35" s="1"/>
  <c r="V43" i="3"/>
  <c r="V50" i="3"/>
  <c r="AQ313" i="3"/>
  <c r="BI327" i="3" s="1"/>
  <c r="AR24" i="38"/>
  <c r="AR26" i="38" s="1"/>
  <c r="O183" i="3"/>
  <c r="P29" i="12"/>
  <c r="AS24" i="15"/>
  <c r="AS27" i="15" s="1"/>
  <c r="AP350" i="3"/>
  <c r="AQ25" i="39"/>
  <c r="I409" i="3"/>
  <c r="BH462" i="3"/>
  <c r="BH466" i="3"/>
  <c r="BH465" i="3"/>
  <c r="BH463" i="3"/>
  <c r="O468" i="3"/>
  <c r="BH468" i="3" s="1"/>
  <c r="BH464" i="3"/>
  <c r="BH467" i="3"/>
  <c r="R24" i="1"/>
  <c r="G8" i="50"/>
  <c r="G5" i="21"/>
  <c r="AD26" i="22"/>
  <c r="AC253" i="3"/>
  <c r="AC260" i="3" s="1"/>
  <c r="AD32" i="22"/>
  <c r="AD39" i="22" s="1"/>
  <c r="J26" i="21"/>
  <c r="J29" i="21" s="1"/>
  <c r="J20" i="21"/>
  <c r="L5" i="18"/>
  <c r="K21" i="35"/>
  <c r="J404" i="3" s="1"/>
  <c r="K29" i="50"/>
  <c r="AP24" i="50"/>
  <c r="AL8" i="1"/>
  <c r="D369" i="3"/>
  <c r="AH9" i="21"/>
  <c r="F17" i="26"/>
  <c r="E292" i="3" s="1"/>
  <c r="F16" i="26"/>
  <c r="S241" i="3"/>
  <c r="T26" i="22"/>
  <c r="AZ16" i="50"/>
  <c r="AP385" i="3"/>
  <c r="AQ13" i="36"/>
  <c r="AQ15" i="36" s="1"/>
  <c r="O338" i="3"/>
  <c r="BH338" i="3" s="1"/>
  <c r="P25" i="39"/>
  <c r="AP484" i="3"/>
  <c r="AQ24" i="15"/>
  <c r="AQ27" i="15" s="1"/>
  <c r="AP361" i="3"/>
  <c r="AQ18" i="37"/>
  <c r="AQ20" i="37" s="1"/>
  <c r="AD402" i="3"/>
  <c r="R221" i="3"/>
  <c r="S8" i="50"/>
  <c r="AC425" i="3"/>
  <c r="AC441" i="3" s="1"/>
  <c r="AD19" i="43"/>
  <c r="AD21" i="43" s="1"/>
  <c r="T22" i="50"/>
  <c r="T32" i="50"/>
  <c r="D338" i="3"/>
  <c r="E25" i="39"/>
  <c r="N290" i="3"/>
  <c r="O31" i="26"/>
  <c r="AM5" i="17"/>
  <c r="AG302" i="3"/>
  <c r="AH31" i="26"/>
  <c r="F181" i="3"/>
  <c r="F190" i="3" s="1"/>
  <c r="G30" i="12"/>
  <c r="G32" i="12" s="1"/>
  <c r="AJ19" i="26"/>
  <c r="AI306" i="3" s="1"/>
  <c r="AJ16" i="26"/>
  <c r="H181" i="3"/>
  <c r="H190" i="3" s="1"/>
  <c r="I30" i="12"/>
  <c r="I32" i="12" s="1"/>
  <c r="AC459" i="3"/>
  <c r="AC480" i="3" s="1"/>
  <c r="AD23" i="16"/>
  <c r="AD27" i="16" s="1"/>
  <c r="AN480" i="3"/>
  <c r="BF480" i="3" s="1"/>
  <c r="BF479" i="3"/>
  <c r="BF478" i="3"/>
  <c r="BF476" i="3"/>
  <c r="BF474" i="3"/>
  <c r="BF477" i="3"/>
  <c r="BF475" i="3"/>
  <c r="BF319" i="3"/>
  <c r="BF318" i="3"/>
  <c r="BF316" i="3"/>
  <c r="M320" i="3"/>
  <c r="BF320" i="3" s="1"/>
  <c r="BF317" i="3"/>
  <c r="M241" i="3"/>
  <c r="N26" i="22"/>
  <c r="AV38" i="20"/>
  <c r="AV40" i="20" s="1"/>
  <c r="P121" i="3"/>
  <c r="Q15" i="9"/>
  <c r="Q17" i="9" s="1"/>
  <c r="AR24" i="50"/>
  <c r="R23" i="1"/>
  <c r="R19" i="17"/>
  <c r="Q80" i="3" s="1"/>
  <c r="Q24" i="38"/>
  <c r="Q26" i="38" s="1"/>
  <c r="P313" i="3"/>
  <c r="BI315" i="3" s="1"/>
  <c r="AI11" i="26"/>
  <c r="AG5" i="21"/>
  <c r="AG26" i="21" s="1"/>
  <c r="AG29" i="21" s="1"/>
  <c r="G24" i="38"/>
  <c r="G26" i="38" s="1"/>
  <c r="F241" i="3"/>
  <c r="G26" i="22"/>
  <c r="AE8" i="50"/>
  <c r="AD230" i="3"/>
  <c r="BC395" i="3"/>
  <c r="AP19" i="43"/>
  <c r="AP21" i="43" s="1"/>
  <c r="M26" i="21"/>
  <c r="M29" i="21" s="1"/>
  <c r="AF13" i="36"/>
  <c r="AF15" i="36" s="1"/>
  <c r="AJ505" i="3"/>
  <c r="M14" i="50"/>
  <c r="M5" i="43"/>
  <c r="AZ302" i="3"/>
  <c r="BA31" i="26"/>
  <c r="AQ24" i="38"/>
  <c r="AQ26" i="38" s="1"/>
  <c r="AP313" i="3"/>
  <c r="I13" i="32"/>
  <c r="H143" i="3" s="1"/>
  <c r="I30" i="1"/>
  <c r="J30" i="1"/>
  <c r="J13" i="32"/>
  <c r="I143" i="3" s="1"/>
  <c r="K21" i="21"/>
  <c r="K24" i="50"/>
  <c r="K32" i="50" s="1"/>
  <c r="C29" i="12"/>
  <c r="B183" i="3"/>
  <c r="AD30" i="12"/>
  <c r="AD32" i="12" s="1"/>
  <c r="AC181" i="3"/>
  <c r="O30" i="12"/>
  <c r="O32" i="12" s="1"/>
  <c r="H484" i="3"/>
  <c r="H493" i="3" s="1"/>
  <c r="I24" i="15"/>
  <c r="I27" i="15" s="1"/>
  <c r="H24" i="38"/>
  <c r="H26" i="38" s="1"/>
  <c r="AF18" i="18"/>
  <c r="AF21" i="18" s="1"/>
  <c r="AF24" i="1"/>
  <c r="I24" i="38"/>
  <c r="I26" i="38" s="1"/>
  <c r="J23" i="35"/>
  <c r="J26" i="35" s="1"/>
  <c r="AJ350" i="3"/>
  <c r="AJ357" i="3" s="1"/>
  <c r="AK25" i="39"/>
  <c r="AK11" i="26"/>
  <c r="AK10" i="26"/>
  <c r="AN13" i="20"/>
  <c r="AN16" i="20" s="1"/>
  <c r="BC327" i="3"/>
  <c r="BD363" i="3"/>
  <c r="Z22" i="18"/>
  <c r="Z24" i="18" s="1"/>
  <c r="Y50" i="3"/>
  <c r="Y43" i="3"/>
  <c r="R50" i="3"/>
  <c r="R43" i="3"/>
  <c r="S22" i="18"/>
  <c r="S24" i="18" s="1"/>
  <c r="BA35" i="26"/>
  <c r="BA43" i="26" s="1"/>
  <c r="Y17" i="50"/>
  <c r="Y5" i="26"/>
  <c r="AR264" i="3"/>
  <c r="BJ282" i="3" s="1"/>
  <c r="AR214" i="3"/>
  <c r="AR26" i="21"/>
  <c r="AR29" i="21" s="1"/>
  <c r="AT302" i="3"/>
  <c r="AU31" i="26"/>
  <c r="AS421" i="3"/>
  <c r="BK421" i="3" s="1"/>
  <c r="BK418" i="3"/>
  <c r="BK417" i="3"/>
  <c r="BK420" i="3"/>
  <c r="BK419" i="3"/>
  <c r="AR445" i="3"/>
  <c r="AS14" i="49"/>
  <c r="AJ5" i="31"/>
  <c r="AJ13" i="1"/>
  <c r="AE18" i="18"/>
  <c r="AE21" i="18" s="1"/>
  <c r="AE24" i="1"/>
  <c r="I9" i="43"/>
  <c r="AG18" i="18"/>
  <c r="AG21" i="18" s="1"/>
  <c r="AG24" i="1"/>
  <c r="H13" i="50"/>
  <c r="G223" i="3" s="1"/>
  <c r="H5" i="35"/>
  <c r="BD498" i="3"/>
  <c r="AN30" i="12"/>
  <c r="AN32" i="12" s="1"/>
  <c r="AD14" i="49"/>
  <c r="AC445" i="3"/>
  <c r="AC455" i="3" s="1"/>
  <c r="AK350" i="3"/>
  <c r="AL25" i="39"/>
  <c r="AF11" i="26"/>
  <c r="AO14" i="1"/>
  <c r="AO5" i="32"/>
  <c r="AR33" i="1"/>
  <c r="AR27" i="20"/>
  <c r="AR37" i="20" s="1"/>
  <c r="BI355" i="3"/>
  <c r="BI356" i="3"/>
  <c r="BI351" i="3"/>
  <c r="BI353" i="3"/>
  <c r="BI352" i="3"/>
  <c r="R13" i="36"/>
  <c r="R15" i="36" s="1"/>
  <c r="K16" i="50"/>
  <c r="AG239" i="3"/>
  <c r="AG213" i="3"/>
  <c r="AH7" i="50"/>
  <c r="AH32" i="22"/>
  <c r="AH39" i="22" s="1"/>
  <c r="H24" i="15"/>
  <c r="H27" i="15" s="1"/>
  <c r="AH8" i="50"/>
  <c r="AG231" i="3"/>
  <c r="B290" i="3"/>
  <c r="C31" i="26"/>
  <c r="AH480" i="3"/>
  <c r="AJ8" i="50"/>
  <c r="AI230" i="3"/>
  <c r="AG385" i="3"/>
  <c r="AG398" i="3" s="1"/>
  <c r="AH13" i="36"/>
  <c r="AH15" i="36" s="1"/>
  <c r="AK381" i="3"/>
  <c r="BC381" i="3" s="1"/>
  <c r="BC380" i="3"/>
  <c r="BC377" i="3"/>
  <c r="BC378" i="3"/>
  <c r="BC379" i="3"/>
  <c r="BC376" i="3"/>
  <c r="BH268" i="3"/>
  <c r="AM23" i="35"/>
  <c r="AM26" i="35" s="1"/>
  <c r="AN9" i="35"/>
  <c r="M264" i="3"/>
  <c r="M208" i="3"/>
  <c r="AN43" i="3"/>
  <c r="AP214" i="3"/>
  <c r="AP264" i="3"/>
  <c r="AQ26" i="21"/>
  <c r="AQ29" i="21" s="1"/>
  <c r="AS26" i="21"/>
  <c r="AS29" i="21" s="1"/>
  <c r="AK20" i="35"/>
  <c r="F50" i="3"/>
  <c r="F43" i="3"/>
  <c r="G22" i="18"/>
  <c r="G24" i="18" s="1"/>
  <c r="L50" i="3"/>
  <c r="L43" i="3"/>
  <c r="R24" i="15"/>
  <c r="R27" i="15" s="1"/>
  <c r="AQ441" i="3"/>
  <c r="BI441" i="3" s="1"/>
  <c r="BI438" i="3"/>
  <c r="BI437" i="3"/>
  <c r="BI440" i="3"/>
  <c r="BC246" i="3"/>
  <c r="BC242" i="3"/>
  <c r="BC244" i="3"/>
  <c r="BC245" i="3"/>
  <c r="AM239" i="3"/>
  <c r="AM213" i="3"/>
  <c r="AN7" i="50"/>
  <c r="AH27" i="20"/>
  <c r="AH37" i="20" s="1"/>
  <c r="AH33" i="1"/>
  <c r="AH22" i="1" s="1"/>
  <c r="Z32" i="1"/>
  <c r="Z22" i="1"/>
  <c r="AN5" i="18"/>
  <c r="L449" i="3"/>
  <c r="BE449" i="3" s="1"/>
  <c r="BE448" i="3"/>
  <c r="BF387" i="3"/>
  <c r="M390" i="3"/>
  <c r="BF390" i="3" s="1"/>
  <c r="AG459" i="3"/>
  <c r="AG480" i="3" s="1"/>
  <c r="AH23" i="16"/>
  <c r="AH27" i="16" s="1"/>
  <c r="N121" i="3"/>
  <c r="BG123" i="3" s="1"/>
  <c r="O15" i="9"/>
  <c r="O17" i="9" s="1"/>
  <c r="AH5" i="21"/>
  <c r="AF24" i="50"/>
  <c r="F5" i="21"/>
  <c r="AT5" i="20"/>
  <c r="AS57" i="3" s="1"/>
  <c r="AT17" i="1"/>
  <c r="AG282" i="3"/>
  <c r="AH25" i="21"/>
  <c r="F30" i="12"/>
  <c r="F32" i="12" s="1"/>
  <c r="AH350" i="3"/>
  <c r="AI25" i="39"/>
  <c r="Y264" i="3"/>
  <c r="Y272" i="3" s="1"/>
  <c r="Y208" i="3"/>
  <c r="AZ43" i="3"/>
  <c r="Z26" i="21"/>
  <c r="Z29" i="21" s="1"/>
  <c r="AL5" i="17"/>
  <c r="AO33" i="1"/>
  <c r="AO22" i="1" s="1"/>
  <c r="AO27" i="20"/>
  <c r="AO37" i="20" s="1"/>
  <c r="AO32" i="1"/>
  <c r="N15" i="9"/>
  <c r="N17" i="9" s="1"/>
  <c r="E13" i="1"/>
  <c r="E5" i="31"/>
  <c r="E11" i="31" s="1"/>
  <c r="E13" i="31" s="1"/>
  <c r="L9" i="20"/>
  <c r="L10" i="20"/>
  <c r="H161" i="3"/>
  <c r="H167" i="3" s="1"/>
  <c r="I15" i="30"/>
  <c r="AG18" i="37"/>
  <c r="AG20" i="37" s="1"/>
  <c r="AW56" i="3"/>
  <c r="AX22" i="18"/>
  <c r="AX24" i="18" s="1"/>
  <c r="X241" i="3"/>
  <c r="X248" i="3" s="1"/>
  <c r="Y26" i="22"/>
  <c r="AQ484" i="3"/>
  <c r="AR24" i="15"/>
  <c r="AR27" i="15" s="1"/>
  <c r="BK106" i="3"/>
  <c r="BK163" i="3"/>
  <c r="Y6" i="50"/>
  <c r="X219" i="3" s="1"/>
  <c r="X226" i="3" s="1"/>
  <c r="H5" i="31"/>
  <c r="H13" i="1"/>
  <c r="H16" i="1" s="1"/>
  <c r="AJ10" i="31"/>
  <c r="AJ29" i="1"/>
  <c r="AK10" i="31"/>
  <c r="AK29" i="1"/>
  <c r="AK32" i="1" s="1"/>
  <c r="AE173" i="3"/>
  <c r="AE177" i="3" s="1"/>
  <c r="AF15" i="30"/>
  <c r="K17" i="1"/>
  <c r="K5" i="20"/>
  <c r="N406" i="3"/>
  <c r="O20" i="35"/>
  <c r="BD395" i="3"/>
  <c r="BG331" i="3"/>
  <c r="BG329" i="3"/>
  <c r="BG330" i="3"/>
  <c r="BG328" i="3"/>
  <c r="AO332" i="3"/>
  <c r="BG332" i="3" s="1"/>
  <c r="BA32" i="50"/>
  <c r="BA22" i="50"/>
  <c r="P8" i="50"/>
  <c r="O221" i="3"/>
  <c r="AS425" i="3"/>
  <c r="BK436" i="3" s="1"/>
  <c r="AT19" i="43"/>
  <c r="AT21" i="43" s="1"/>
  <c r="AX232" i="3"/>
  <c r="AX235" i="3" s="1"/>
  <c r="AY16" i="50"/>
  <c r="AK425" i="3"/>
  <c r="AK441" i="3" s="1"/>
  <c r="BC441" i="3" s="1"/>
  <c r="AL19" i="43"/>
  <c r="AL21" i="43" s="1"/>
  <c r="AV16" i="1"/>
  <c r="AJ5" i="32"/>
  <c r="AJ14" i="1"/>
  <c r="AE101" i="3"/>
  <c r="AE117" i="3" s="1"/>
  <c r="AF15" i="7"/>
  <c r="AF17" i="7" s="1"/>
  <c r="G17" i="26"/>
  <c r="F292" i="3" s="1"/>
  <c r="G16" i="26"/>
  <c r="L19" i="17"/>
  <c r="K80" i="3" s="1"/>
  <c r="L23" i="1"/>
  <c r="AF101" i="3"/>
  <c r="AF117" i="3" s="1"/>
  <c r="AG15" i="7"/>
  <c r="AG17" i="7" s="1"/>
  <c r="AH101" i="3"/>
  <c r="AH117" i="3" s="1"/>
  <c r="AI15" i="7"/>
  <c r="AI17" i="7" s="1"/>
  <c r="AP17" i="20"/>
  <c r="AP18" i="20"/>
  <c r="C15" i="7"/>
  <c r="C17" i="7" s="1"/>
  <c r="B101" i="3"/>
  <c r="B107" i="3" s="1"/>
  <c r="AJ101" i="3"/>
  <c r="AJ117" i="3" s="1"/>
  <c r="AK15" i="7"/>
  <c r="AK17" i="7" s="1"/>
  <c r="AG350" i="3"/>
  <c r="AG357" i="3" s="1"/>
  <c r="AH25" i="39"/>
  <c r="AD361" i="3"/>
  <c r="AD381" i="3" s="1"/>
  <c r="AE18" i="37"/>
  <c r="AE20" i="37" s="1"/>
  <c r="AH484" i="3"/>
  <c r="AH505" i="3" s="1"/>
  <c r="AI24" i="15"/>
  <c r="AI27" i="15" s="1"/>
  <c r="K264" i="3"/>
  <c r="BD270" i="3" s="1"/>
  <c r="AL43" i="3"/>
  <c r="K208" i="3"/>
  <c r="BE352" i="3"/>
  <c r="BE355" i="3"/>
  <c r="BE354" i="3"/>
  <c r="BE356" i="3"/>
  <c r="BE353" i="3"/>
  <c r="BE351" i="3"/>
  <c r="O14" i="32"/>
  <c r="O16" i="32" s="1"/>
  <c r="BE420" i="3"/>
  <c r="AT253" i="3"/>
  <c r="BL253" i="3" s="1"/>
  <c r="AU26" i="22"/>
  <c r="AQ195" i="3"/>
  <c r="AR29" i="12"/>
  <c r="AQ239" i="3"/>
  <c r="AR7" i="50"/>
  <c r="AQ213" i="3"/>
  <c r="BL440" i="3"/>
  <c r="BL438" i="3"/>
  <c r="BL439" i="3"/>
  <c r="AT441" i="3"/>
  <c r="BL441" i="3" s="1"/>
  <c r="BL437" i="3"/>
  <c r="Q127" i="3"/>
  <c r="BJ127" i="3" s="1"/>
  <c r="BJ123" i="3"/>
  <c r="N425" i="3"/>
  <c r="BG427" i="3" s="1"/>
  <c r="O19" i="43"/>
  <c r="O21" i="43" s="1"/>
  <c r="AE13" i="1"/>
  <c r="AE5" i="31"/>
  <c r="AE11" i="31" s="1"/>
  <c r="AE13" i="31" s="1"/>
  <c r="C32" i="26"/>
  <c r="C34" i="26" s="1"/>
  <c r="AK121" i="3"/>
  <c r="AL15" i="9"/>
  <c r="AL17" i="9" s="1"/>
  <c r="I31" i="39"/>
  <c r="I37" i="39" s="1"/>
  <c r="B484" i="3"/>
  <c r="B493" i="3" s="1"/>
  <c r="C24" i="15"/>
  <c r="C27" i="15" s="1"/>
  <c r="AK31" i="39"/>
  <c r="AK37" i="39" s="1"/>
  <c r="N445" i="3"/>
  <c r="O14" i="49"/>
  <c r="AD25" i="21"/>
  <c r="AC282" i="3"/>
  <c r="D22" i="50"/>
  <c r="L8" i="1"/>
  <c r="AO239" i="3"/>
  <c r="AO213" i="3"/>
  <c r="AP7" i="50"/>
  <c r="BD185" i="3"/>
  <c r="BD189" i="3"/>
  <c r="BD186" i="3"/>
  <c r="BD188" i="3"/>
  <c r="BD184" i="3"/>
  <c r="BD187" i="3"/>
  <c r="AN23" i="50"/>
  <c r="AN23" i="22"/>
  <c r="AN32" i="22" s="1"/>
  <c r="AN39" i="22" s="1"/>
  <c r="F9" i="21"/>
  <c r="AM24" i="50"/>
  <c r="N19" i="17"/>
  <c r="M80" i="3" s="1"/>
  <c r="N23" i="1"/>
  <c r="L336" i="3"/>
  <c r="BE342" i="3" s="1"/>
  <c r="M31" i="39"/>
  <c r="M37" i="39" s="1"/>
  <c r="AN32" i="50"/>
  <c r="AN22" i="50"/>
  <c r="P18" i="17"/>
  <c r="P183" i="3"/>
  <c r="BI183" i="3" s="1"/>
  <c r="Q29" i="12"/>
  <c r="AS336" i="3"/>
  <c r="AT31" i="39"/>
  <c r="AT37" i="39" s="1"/>
  <c r="AA432" i="3"/>
  <c r="R66" i="3"/>
  <c r="BK66" i="3" s="1"/>
  <c r="BK65" i="3"/>
  <c r="BK64" i="3"/>
  <c r="BK63" i="3"/>
  <c r="BB32" i="50"/>
  <c r="BB22" i="50"/>
  <c r="I5" i="18"/>
  <c r="AN15" i="7"/>
  <c r="AN17" i="7" s="1"/>
  <c r="AM101" i="3"/>
  <c r="BE113" i="3" s="1"/>
  <c r="BF123" i="3"/>
  <c r="BD417" i="3"/>
  <c r="AK459" i="3"/>
  <c r="AL23" i="16"/>
  <c r="AL27" i="16" s="1"/>
  <c r="AP13" i="1"/>
  <c r="AP5" i="31"/>
  <c r="AP11" i="31" s="1"/>
  <c r="AP13" i="31" s="1"/>
  <c r="AE25" i="39"/>
  <c r="AD350" i="3"/>
  <c r="AZ5" i="20"/>
  <c r="AY57" i="3" s="1"/>
  <c r="AZ17" i="1"/>
  <c r="AZ6" i="1" s="1"/>
  <c r="AY61" i="3" s="1"/>
  <c r="AY74" i="3" s="1"/>
  <c r="M13" i="36"/>
  <c r="M15" i="36" s="1"/>
  <c r="AX302" i="3"/>
  <c r="AY31" i="26"/>
  <c r="AP239" i="3"/>
  <c r="AP213" i="3"/>
  <c r="AQ7" i="50"/>
  <c r="AQ32" i="22"/>
  <c r="AQ39" i="22" s="1"/>
  <c r="AR13" i="26"/>
  <c r="AR15" i="26" s="1"/>
  <c r="BJ133" i="3"/>
  <c r="AQ23" i="35"/>
  <c r="AQ26" i="35" s="1"/>
  <c r="AS8" i="50"/>
  <c r="O361" i="3"/>
  <c r="P18" i="37"/>
  <c r="P20" i="37" s="1"/>
  <c r="BB421" i="3"/>
  <c r="B432" i="3"/>
  <c r="BH267" i="3"/>
  <c r="E11" i="26"/>
  <c r="E10" i="26"/>
  <c r="D18" i="37"/>
  <c r="D20" i="37" s="1"/>
  <c r="J445" i="3"/>
  <c r="K14" i="49"/>
  <c r="E290" i="3"/>
  <c r="F31" i="26"/>
  <c r="M23" i="22"/>
  <c r="M23" i="50"/>
  <c r="AM195" i="3"/>
  <c r="AM202" i="3" s="1"/>
  <c r="BE202" i="3" s="1"/>
  <c r="AN29" i="12"/>
  <c r="AZ7" i="1"/>
  <c r="AY78" i="3"/>
  <c r="AY97" i="3" s="1"/>
  <c r="AY55" i="3"/>
  <c r="AZ20" i="17"/>
  <c r="AZ22" i="17" s="1"/>
  <c r="L484" i="3"/>
  <c r="BE486" i="3" s="1"/>
  <c r="M24" i="15"/>
  <c r="M27" i="15" s="1"/>
  <c r="E459" i="3"/>
  <c r="E468" i="3" s="1"/>
  <c r="F23" i="16"/>
  <c r="F27" i="16" s="1"/>
  <c r="BG319" i="3"/>
  <c r="BG318" i="3"/>
  <c r="BG316" i="3"/>
  <c r="N320" i="3"/>
  <c r="BG320" i="3" s="1"/>
  <c r="BG317" i="3"/>
  <c r="Y17" i="1"/>
  <c r="Y6" i="1" s="1"/>
  <c r="X61" i="3" s="1"/>
  <c r="X66" i="3" s="1"/>
  <c r="Y5" i="20"/>
  <c r="P21" i="21"/>
  <c r="O266" i="3" s="1"/>
  <c r="BH266" i="3" s="1"/>
  <c r="P24" i="50"/>
  <c r="AA23" i="35"/>
  <c r="AA26" i="35" s="1"/>
  <c r="X6" i="50"/>
  <c r="W219" i="3" s="1"/>
  <c r="W226" i="3" s="1"/>
  <c r="X16" i="50"/>
  <c r="E5" i="22"/>
  <c r="AF14" i="50"/>
  <c r="AF5" i="43"/>
  <c r="BC339" i="3"/>
  <c r="BC341" i="3"/>
  <c r="BC344" i="3"/>
  <c r="BC343" i="3"/>
  <c r="BC340" i="3"/>
  <c r="D24" i="15"/>
  <c r="D27" i="15" s="1"/>
  <c r="BG201" i="3"/>
  <c r="BG200" i="3"/>
  <c r="BG198" i="3"/>
  <c r="BG197" i="3"/>
  <c r="BG196" i="3"/>
  <c r="BG199" i="3"/>
  <c r="G121" i="3"/>
  <c r="G127" i="3" s="1"/>
  <c r="H15" i="9"/>
  <c r="H17" i="9" s="1"/>
  <c r="AG5" i="35"/>
  <c r="AG13" i="50"/>
  <c r="AF232" i="3" s="1"/>
  <c r="AJ13" i="36"/>
  <c r="AJ15" i="36" s="1"/>
  <c r="O14" i="20"/>
  <c r="O13" i="20"/>
  <c r="H121" i="3"/>
  <c r="H127" i="3" s="1"/>
  <c r="I15" i="9"/>
  <c r="I17" i="9" s="1"/>
  <c r="AJ361" i="3"/>
  <c r="AJ381" i="3" s="1"/>
  <c r="AK18" i="37"/>
  <c r="AK20" i="37" s="1"/>
  <c r="AL24" i="50"/>
  <c r="AO23" i="16"/>
  <c r="AO27" i="16" s="1"/>
  <c r="AH24" i="15"/>
  <c r="AH27" i="15" s="1"/>
  <c r="AG484" i="3"/>
  <c r="AG505" i="3" s="1"/>
  <c r="K385" i="3"/>
  <c r="BD387" i="3" s="1"/>
  <c r="L13" i="36"/>
  <c r="L15" i="36" s="1"/>
  <c r="N14" i="20"/>
  <c r="N13" i="20"/>
  <c r="AU6" i="1"/>
  <c r="AT61" i="3" s="1"/>
  <c r="AU16" i="1"/>
  <c r="E338" i="3"/>
  <c r="F25" i="39"/>
  <c r="AO24" i="38"/>
  <c r="AO26" i="38" s="1"/>
  <c r="AY19" i="43"/>
  <c r="AY21" i="43" s="1"/>
  <c r="AQ181" i="3"/>
  <c r="AR30" i="12"/>
  <c r="AR32" i="12" s="1"/>
  <c r="AY235" i="3"/>
  <c r="Q9" i="35"/>
  <c r="P5" i="43"/>
  <c r="P14" i="50"/>
  <c r="N33" i="50"/>
  <c r="N28" i="26"/>
  <c r="AZ288" i="3"/>
  <c r="AZ215" i="3"/>
  <c r="AQ9" i="22"/>
  <c r="AQ459" i="3"/>
  <c r="BI473" i="3" s="1"/>
  <c r="AR23" i="16"/>
  <c r="AR27" i="16" s="1"/>
  <c r="G20" i="17"/>
  <c r="G22" i="17" s="1"/>
  <c r="G13" i="17"/>
  <c r="AD9" i="35"/>
  <c r="AE121" i="3"/>
  <c r="AE137" i="3" s="1"/>
  <c r="AF15" i="9"/>
  <c r="AF17" i="9" s="1"/>
  <c r="I385" i="3"/>
  <c r="I390" i="3" s="1"/>
  <c r="J13" i="36"/>
  <c r="J15" i="36" s="1"/>
  <c r="O9" i="20"/>
  <c r="O11" i="20"/>
  <c r="I181" i="3"/>
  <c r="I190" i="3" s="1"/>
  <c r="J30" i="12"/>
  <c r="J32" i="12" s="1"/>
  <c r="AE5" i="21"/>
  <c r="AH336" i="3"/>
  <c r="AI31" i="39"/>
  <c r="AI37" i="39" s="1"/>
  <c r="AF31" i="39"/>
  <c r="AF37" i="39" s="1"/>
  <c r="AK24" i="15"/>
  <c r="AK27" i="15" s="1"/>
  <c r="AO8" i="50"/>
  <c r="AO16" i="50" s="1"/>
  <c r="AN230" i="3"/>
  <c r="P29" i="26"/>
  <c r="AT8" i="50"/>
  <c r="AS230" i="3"/>
  <c r="AD23" i="35"/>
  <c r="AD26" i="35" s="1"/>
  <c r="AC402" i="3"/>
  <c r="AC421" i="3" s="1"/>
  <c r="X141" i="3"/>
  <c r="X147" i="3" s="1"/>
  <c r="Y14" i="32"/>
  <c r="Y16" i="32" s="1"/>
  <c r="AK18" i="17"/>
  <c r="C385" i="3"/>
  <c r="C390" i="3" s="1"/>
  <c r="D13" i="36"/>
  <c r="D15" i="36" s="1"/>
  <c r="C9" i="35"/>
  <c r="BC342" i="3"/>
  <c r="J16" i="50"/>
  <c r="L30" i="12"/>
  <c r="L32" i="12" s="1"/>
  <c r="AK336" i="3"/>
  <c r="BC354" i="3" s="1"/>
  <c r="AL31" i="39"/>
  <c r="AL37" i="39" s="1"/>
  <c r="AF17" i="26"/>
  <c r="AE304" i="3" s="1"/>
  <c r="AF16" i="26"/>
  <c r="BC364" i="3"/>
  <c r="BC367" i="3"/>
  <c r="BC365" i="3"/>
  <c r="BC366" i="3"/>
  <c r="BC368" i="3"/>
  <c r="O11" i="26"/>
  <c r="O10" i="26"/>
  <c r="AO161" i="3"/>
  <c r="BG173" i="3" s="1"/>
  <c r="AP15" i="30"/>
  <c r="AE11" i="26"/>
  <c r="AE12" i="26" s="1"/>
  <c r="AN18" i="37"/>
  <c r="AN20" i="37" s="1"/>
  <c r="AN195" i="3"/>
  <c r="AO29" i="12"/>
  <c r="M161" i="3"/>
  <c r="N15" i="30"/>
  <c r="L161" i="3"/>
  <c r="M15" i="30"/>
  <c r="AN505" i="3"/>
  <c r="BF505" i="3" s="1"/>
  <c r="BF502" i="3"/>
  <c r="BF500" i="3"/>
  <c r="BF503" i="3"/>
  <c r="BF498" i="3"/>
  <c r="BF501" i="3"/>
  <c r="BF504" i="3"/>
  <c r="BF499" i="3"/>
  <c r="N5" i="18"/>
  <c r="Y44" i="3"/>
  <c r="Z38" i="20"/>
  <c r="Z40" i="20" s="1"/>
  <c r="Y51" i="3"/>
  <c r="O13" i="36"/>
  <c r="O15" i="36" s="1"/>
  <c r="AU32" i="22"/>
  <c r="AU39" i="22" s="1"/>
  <c r="BI404" i="3"/>
  <c r="BE416" i="3"/>
  <c r="M425" i="3"/>
  <c r="BF427" i="3" s="1"/>
  <c r="N19" i="43"/>
  <c r="N21" i="43" s="1"/>
  <c r="AJ421" i="3"/>
  <c r="AE264" i="3"/>
  <c r="AE284" i="3" s="1"/>
  <c r="AF26" i="21"/>
  <c r="AF29" i="21" s="1"/>
  <c r="AE214" i="3"/>
  <c r="AQ8" i="50"/>
  <c r="AQ16" i="50" s="1"/>
  <c r="L7" i="1"/>
  <c r="K42" i="3"/>
  <c r="K78" i="3"/>
  <c r="K49" i="3"/>
  <c r="F26" i="22"/>
  <c r="E241" i="3"/>
  <c r="AJ141" i="3"/>
  <c r="AJ157" i="3" s="1"/>
  <c r="AK14" i="32"/>
  <c r="AK16" i="32" s="1"/>
  <c r="N49" i="3"/>
  <c r="N42" i="3"/>
  <c r="N78" i="3"/>
  <c r="BG84" i="3" s="1"/>
  <c r="O20" i="17"/>
  <c r="O22" i="17" s="1"/>
  <c r="O7" i="1"/>
  <c r="E23" i="35"/>
  <c r="E26" i="35" s="1"/>
  <c r="D402" i="3"/>
  <c r="D409" i="3" s="1"/>
  <c r="T32" i="22"/>
  <c r="T39" i="22" s="1"/>
  <c r="BK164" i="3"/>
  <c r="AJ385" i="3"/>
  <c r="AJ398" i="3" s="1"/>
  <c r="AK13" i="36"/>
  <c r="AK15" i="36" s="1"/>
  <c r="AE484" i="3"/>
  <c r="AE505" i="3" s="1"/>
  <c r="AF24" i="15"/>
  <c r="AF27" i="15" s="1"/>
  <c r="AO101" i="3"/>
  <c r="BG113" i="3" s="1"/>
  <c r="AP15" i="7"/>
  <c r="AP17" i="7" s="1"/>
  <c r="BL270" i="3"/>
  <c r="S272" i="3"/>
  <c r="BL272" i="3" s="1"/>
  <c r="BL271" i="3"/>
  <c r="BL268" i="3"/>
  <c r="BL269" i="3"/>
  <c r="BL267" i="3"/>
  <c r="AI5" i="32"/>
  <c r="AI14" i="1"/>
  <c r="H290" i="3"/>
  <c r="I31" i="26"/>
  <c r="S402" i="3"/>
  <c r="T23" i="35"/>
  <c r="T26" i="35" s="1"/>
  <c r="AR302" i="3"/>
  <c r="AS31" i="26"/>
  <c r="BE133" i="3"/>
  <c r="Y19" i="43"/>
  <c r="Y21" i="43" s="1"/>
  <c r="C30" i="12"/>
  <c r="C32" i="12" s="1"/>
  <c r="B181" i="3"/>
  <c r="L32" i="50"/>
  <c r="L22" i="50"/>
  <c r="I20" i="17"/>
  <c r="I22" i="17" s="1"/>
  <c r="H78" i="3"/>
  <c r="H85" i="3" s="1"/>
  <c r="H49" i="3"/>
  <c r="I7" i="1"/>
  <c r="H42" i="3"/>
  <c r="H8" i="50"/>
  <c r="H16" i="50" s="1"/>
  <c r="G221" i="3"/>
  <c r="AE18" i="26"/>
  <c r="AD305" i="3" s="1"/>
  <c r="AE16" i="26"/>
  <c r="AO5" i="22"/>
  <c r="AI28" i="26"/>
  <c r="AH302" i="3" s="1"/>
  <c r="AI33" i="50"/>
  <c r="C161" i="3"/>
  <c r="C167" i="3" s="1"/>
  <c r="D15" i="30"/>
  <c r="AE459" i="3"/>
  <c r="AE480" i="3" s="1"/>
  <c r="AF23" i="16"/>
  <c r="AF27" i="16" s="1"/>
  <c r="AD24" i="50"/>
  <c r="AD21" i="21"/>
  <c r="AC278" i="3" s="1"/>
  <c r="AF313" i="3"/>
  <c r="AF332" i="3" s="1"/>
  <c r="AG24" i="38"/>
  <c r="AG26" i="38" s="1"/>
  <c r="E14" i="49"/>
  <c r="D445" i="3"/>
  <c r="D449" i="3" s="1"/>
  <c r="AJ302" i="3"/>
  <c r="AK31" i="26"/>
  <c r="AM313" i="3"/>
  <c r="AM332" i="3" s="1"/>
  <c r="BE332" i="3" s="1"/>
  <c r="AN24" i="38"/>
  <c r="AN26" i="38" s="1"/>
  <c r="E183" i="3"/>
  <c r="E190" i="3" s="1"/>
  <c r="F29" i="12"/>
  <c r="BF184" i="3"/>
  <c r="BF189" i="3"/>
  <c r="BF186" i="3"/>
  <c r="BF187" i="3"/>
  <c r="M190" i="3"/>
  <c r="BF190" i="3" s="1"/>
  <c r="BF185" i="3"/>
  <c r="BF188" i="3"/>
  <c r="M16" i="50"/>
  <c r="AA78" i="3"/>
  <c r="AA85" i="3" s="1"/>
  <c r="AB20" i="17"/>
  <c r="AB22" i="17" s="1"/>
  <c r="AB7" i="1"/>
  <c r="AA49" i="3"/>
  <c r="AA42" i="3"/>
  <c r="AQ17" i="1"/>
  <c r="AQ5" i="20"/>
  <c r="BH319" i="3"/>
  <c r="BH317" i="3"/>
  <c r="BH316" i="3"/>
  <c r="BH318" i="3"/>
  <c r="O320" i="3"/>
  <c r="BH320" i="3" s="1"/>
  <c r="AR17" i="20"/>
  <c r="AR18" i="20"/>
  <c r="AC173" i="3"/>
  <c r="AC177" i="3" s="1"/>
  <c r="AD15" i="30"/>
  <c r="I5" i="22"/>
  <c r="AG13" i="26"/>
  <c r="AG15" i="26" s="1"/>
  <c r="L14" i="1"/>
  <c r="L5" i="32"/>
  <c r="L7" i="26"/>
  <c r="L6" i="26"/>
  <c r="C8" i="1"/>
  <c r="B63" i="3"/>
  <c r="AI445" i="3"/>
  <c r="AI455" i="3" s="1"/>
  <c r="AJ14" i="49"/>
  <c r="AP24" i="38"/>
  <c r="AP26" i="38" s="1"/>
  <c r="AO5" i="31"/>
  <c r="AO11" i="31" s="1"/>
  <c r="AO13" i="31" s="1"/>
  <c r="AO13" i="1"/>
  <c r="BC331" i="3"/>
  <c r="BC330" i="3"/>
  <c r="BC328" i="3"/>
  <c r="BC329" i="3"/>
  <c r="AK332" i="3"/>
  <c r="BC332" i="3" s="1"/>
  <c r="BE376" i="3"/>
  <c r="AM381" i="3"/>
  <c r="BE381" i="3" s="1"/>
  <c r="BE377" i="3"/>
  <c r="BE379" i="3"/>
  <c r="BE380" i="3"/>
  <c r="BE378" i="3"/>
  <c r="Z141" i="3"/>
  <c r="Z147" i="3" s="1"/>
  <c r="AA14" i="32"/>
  <c r="AA16" i="32" s="1"/>
  <c r="R290" i="3"/>
  <c r="S31" i="26"/>
  <c r="Q390" i="3"/>
  <c r="BJ390" i="3" s="1"/>
  <c r="BJ387" i="3"/>
  <c r="AQ253" i="3"/>
  <c r="AR26" i="22"/>
  <c r="AJ239" i="3"/>
  <c r="AK7" i="50"/>
  <c r="AJ213" i="3"/>
  <c r="G101" i="3"/>
  <c r="G107" i="3" s="1"/>
  <c r="H15" i="7"/>
  <c r="H17" i="7" s="1"/>
  <c r="G24" i="50"/>
  <c r="G32" i="50" s="1"/>
  <c r="G21" i="21"/>
  <c r="F266" i="3" s="1"/>
  <c r="J459" i="3"/>
  <c r="K23" i="16"/>
  <c r="K27" i="16" s="1"/>
  <c r="B338" i="3"/>
  <c r="B345" i="3" s="1"/>
  <c r="C25" i="39"/>
  <c r="AJ18" i="18"/>
  <c r="AJ21" i="18" s="1"/>
  <c r="AJ24" i="1"/>
  <c r="E15" i="9"/>
  <c r="E17" i="9" s="1"/>
  <c r="D121" i="3"/>
  <c r="D127" i="3" s="1"/>
  <c r="BE126" i="3"/>
  <c r="BE123" i="3"/>
  <c r="BE124" i="3"/>
  <c r="BE125" i="3"/>
  <c r="L127" i="3"/>
  <c r="BE127" i="3" s="1"/>
  <c r="L207" i="3"/>
  <c r="AM42" i="3"/>
  <c r="M7" i="50"/>
  <c r="L239" i="3"/>
  <c r="M32" i="22"/>
  <c r="M39" i="22" s="1"/>
  <c r="AK21" i="21"/>
  <c r="AJ278" i="3" s="1"/>
  <c r="AK24" i="50"/>
  <c r="AN19" i="17"/>
  <c r="AM92" i="3" s="1"/>
  <c r="AN23" i="1"/>
  <c r="F6" i="20"/>
  <c r="F8" i="20" s="1"/>
  <c r="AL350" i="3"/>
  <c r="BD350" i="3" s="1"/>
  <c r="AM25" i="39"/>
  <c r="N32" i="1"/>
  <c r="N22" i="1"/>
  <c r="AS284" i="3"/>
  <c r="BK284" i="3" s="1"/>
  <c r="BK282" i="3"/>
  <c r="W402" i="3"/>
  <c r="W409" i="3" s="1"/>
  <c r="X23" i="35"/>
  <c r="X26" i="35" s="1"/>
  <c r="BJ342" i="3"/>
  <c r="P7" i="26"/>
  <c r="P6" i="26"/>
  <c r="E409" i="3"/>
  <c r="Y16" i="50"/>
  <c r="J402" i="3"/>
  <c r="BC407" i="3" s="1"/>
  <c r="AG13" i="1"/>
  <c r="AG5" i="31"/>
  <c r="AG11" i="31" s="1"/>
  <c r="AG13" i="31" s="1"/>
  <c r="AF195" i="3"/>
  <c r="AG29" i="12"/>
  <c r="F430" i="3"/>
  <c r="F432" i="3" s="1"/>
  <c r="G18" i="43"/>
  <c r="K27" i="26"/>
  <c r="I101" i="3"/>
  <c r="I107" i="3" s="1"/>
  <c r="J15" i="7"/>
  <c r="J17" i="7" s="1"/>
  <c r="G181" i="3"/>
  <c r="G190" i="3" s="1"/>
  <c r="H30" i="12"/>
  <c r="H32" i="12" s="1"/>
  <c r="AE24" i="50"/>
  <c r="AA17" i="1"/>
  <c r="AA6" i="1" s="1"/>
  <c r="Z61" i="3" s="1"/>
  <c r="Z66" i="3" s="1"/>
  <c r="AA5" i="20"/>
  <c r="P270" i="3"/>
  <c r="Q25" i="21"/>
  <c r="AR18" i="37"/>
  <c r="AR20" i="37" s="1"/>
  <c r="AR361" i="3"/>
  <c r="AS18" i="37"/>
  <c r="AS20" i="37" s="1"/>
  <c r="AR13" i="50"/>
  <c r="AQ232" i="3" s="1"/>
  <c r="AR5" i="35"/>
  <c r="AU6" i="50"/>
  <c r="AT219" i="3" s="1"/>
  <c r="AU16" i="50"/>
  <c r="AE25" i="21"/>
  <c r="AD282" i="3"/>
  <c r="F320" i="3"/>
  <c r="C338" i="3"/>
  <c r="C345" i="3" s="1"/>
  <c r="D25" i="39"/>
  <c r="L22" i="20"/>
  <c r="L17" i="20"/>
  <c r="AM23" i="22"/>
  <c r="AM23" i="50"/>
  <c r="AD33" i="50"/>
  <c r="AJ18" i="37"/>
  <c r="AJ20" i="37" s="1"/>
  <c r="BE375" i="3"/>
  <c r="AD8" i="50"/>
  <c r="AC231" i="3"/>
  <c r="AM445" i="3"/>
  <c r="AN14" i="49"/>
  <c r="AM484" i="3"/>
  <c r="AN24" i="15"/>
  <c r="AN27" i="15" s="1"/>
  <c r="R141" i="3"/>
  <c r="BK145" i="3" s="1"/>
  <c r="S14" i="32"/>
  <c r="S16" i="32" s="1"/>
  <c r="BA214" i="3"/>
  <c r="BA264" i="3"/>
  <c r="BA284" i="3" s="1"/>
  <c r="BB26" i="21"/>
  <c r="BB29" i="21" s="1"/>
  <c r="AX5" i="20"/>
  <c r="AW57" i="3" s="1"/>
  <c r="AX17" i="1"/>
  <c r="AX6" i="1" s="1"/>
  <c r="AW61" i="3" s="1"/>
  <c r="AW74" i="3" s="1"/>
  <c r="B409" i="3"/>
  <c r="AU302" i="3"/>
  <c r="AV31" i="26"/>
  <c r="AU44" i="3"/>
  <c r="T209" i="3"/>
  <c r="T288" i="3"/>
  <c r="U35" i="26"/>
  <c r="U43" i="26" s="1"/>
  <c r="S13" i="36"/>
  <c r="S15" i="36" s="1"/>
  <c r="C5" i="21"/>
  <c r="G5" i="31"/>
  <c r="G11" i="31" s="1"/>
  <c r="G13" i="31" s="1"/>
  <c r="G13" i="1"/>
  <c r="AH30" i="50"/>
  <c r="AH32" i="50" s="1"/>
  <c r="AH14" i="43"/>
  <c r="AG436" i="3" s="1"/>
  <c r="AG441" i="3" s="1"/>
  <c r="AF8" i="1"/>
  <c r="H430" i="3"/>
  <c r="I18" i="43"/>
  <c r="AF121" i="3"/>
  <c r="AF137" i="3" s="1"/>
  <c r="AG15" i="9"/>
  <c r="AG17" i="9" s="1"/>
  <c r="AD11" i="26"/>
  <c r="AD10" i="26"/>
  <c r="M15" i="7"/>
  <c r="M17" i="7" s="1"/>
  <c r="L101" i="3"/>
  <c r="AK8" i="50"/>
  <c r="AK16" i="50" s="1"/>
  <c r="AF18" i="37"/>
  <c r="AF20" i="37" s="1"/>
  <c r="BF173" i="3"/>
  <c r="AN177" i="3"/>
  <c r="BF177" i="3" s="1"/>
  <c r="L8" i="50"/>
  <c r="AQ5" i="17"/>
  <c r="S51" i="3"/>
  <c r="S44" i="3"/>
  <c r="T38" i="20"/>
  <c r="T40" i="20" s="1"/>
  <c r="BH461" i="3"/>
  <c r="AX441" i="3"/>
  <c r="AY215" i="3"/>
  <c r="AY288" i="3"/>
  <c r="R5" i="35"/>
  <c r="R13" i="50"/>
  <c r="Q223" i="3" s="1"/>
  <c r="AR101" i="3"/>
  <c r="BJ113" i="3" s="1"/>
  <c r="AS15" i="7"/>
  <c r="AS17" i="7" s="1"/>
  <c r="R18" i="17"/>
  <c r="P385" i="3"/>
  <c r="BI387" i="3" s="1"/>
  <c r="Q13" i="36"/>
  <c r="Q15" i="36" s="1"/>
  <c r="AF19" i="17"/>
  <c r="AE92" i="3" s="1"/>
  <c r="AF23" i="1"/>
  <c r="AP8" i="1"/>
  <c r="K13" i="36"/>
  <c r="K15" i="36" s="1"/>
  <c r="J385" i="3"/>
  <c r="BC387" i="3" s="1"/>
  <c r="AC361" i="3"/>
  <c r="AC381" i="3" s="1"/>
  <c r="AD18" i="37"/>
  <c r="AD20" i="37" s="1"/>
  <c r="AE21" i="21"/>
  <c r="AD278" i="3" s="1"/>
  <c r="M25" i="21"/>
  <c r="BC490" i="3"/>
  <c r="BC488" i="3"/>
  <c r="BC487" i="3"/>
  <c r="BC492" i="3"/>
  <c r="J493" i="3"/>
  <c r="BC493" i="3" s="1"/>
  <c r="BC489" i="3"/>
  <c r="BC491" i="3"/>
  <c r="N8" i="1"/>
  <c r="M14" i="1"/>
  <c r="M16" i="1" s="1"/>
  <c r="M5" i="32"/>
  <c r="AH11" i="26"/>
  <c r="AF350" i="3"/>
  <c r="AF357" i="3" s="1"/>
  <c r="AG25" i="39"/>
  <c r="AO8" i="26"/>
  <c r="AO9" i="26" s="1"/>
  <c r="BF113" i="3"/>
  <c r="AN117" i="3"/>
  <c r="BF117" i="3" s="1"/>
  <c r="AA141" i="3"/>
  <c r="AA147" i="3" s="1"/>
  <c r="AB14" i="32"/>
  <c r="AB16" i="32" s="1"/>
  <c r="AZ22" i="18"/>
  <c r="AZ24" i="18" s="1"/>
  <c r="BF328" i="3"/>
  <c r="BF329" i="3"/>
  <c r="BF331" i="3"/>
  <c r="BF330" i="3"/>
  <c r="AN332" i="3"/>
  <c r="BF332" i="3" s="1"/>
  <c r="M459" i="3"/>
  <c r="N23" i="16"/>
  <c r="N27" i="16" s="1"/>
  <c r="AX253" i="3"/>
  <c r="AX260" i="3" s="1"/>
  <c r="AY26" i="22"/>
  <c r="AS5" i="18"/>
  <c r="AQ350" i="3"/>
  <c r="BI350" i="3" s="1"/>
  <c r="AR25" i="39"/>
  <c r="AS445" i="3"/>
  <c r="AT14" i="49"/>
  <c r="AS332" i="3"/>
  <c r="BK332" i="3" s="1"/>
  <c r="BK329" i="3"/>
  <c r="BK328" i="3"/>
  <c r="BK331" i="3"/>
  <c r="BK327" i="3"/>
  <c r="BK330" i="3"/>
  <c r="AZ32" i="50"/>
  <c r="AR213" i="3"/>
  <c r="AS7" i="50"/>
  <c r="AR239" i="3"/>
  <c r="BC6" i="50"/>
  <c r="BB219" i="3" s="1"/>
  <c r="BB235" i="3" s="1"/>
  <c r="BC16" i="50"/>
  <c r="D14" i="1"/>
  <c r="D5" i="32"/>
  <c r="AG78" i="3"/>
  <c r="AG97" i="3" s="1"/>
  <c r="AG55" i="3"/>
  <c r="AH7" i="1"/>
  <c r="AG20" i="35"/>
  <c r="I493" i="3"/>
  <c r="O25" i="21"/>
  <c r="D8" i="50"/>
  <c r="H445" i="3"/>
  <c r="H449" i="3" s="1"/>
  <c r="I14" i="49"/>
  <c r="H29" i="26"/>
  <c r="F361" i="3"/>
  <c r="F369" i="3" s="1"/>
  <c r="G18" i="37"/>
  <c r="G20" i="37" s="1"/>
  <c r="AL8" i="50"/>
  <c r="AK231" i="3"/>
  <c r="AE398" i="3"/>
  <c r="N369" i="3"/>
  <c r="BG369" i="3" s="1"/>
  <c r="BG363" i="3"/>
  <c r="P15" i="9"/>
  <c r="P17" i="9" s="1"/>
  <c r="AS11" i="31"/>
  <c r="AS13" i="31" s="1"/>
  <c r="O402" i="3"/>
  <c r="P23" i="35"/>
  <c r="P26" i="35" s="1"/>
  <c r="AG12" i="32"/>
  <c r="BJ428" i="3"/>
  <c r="BJ431" i="3"/>
  <c r="BJ430" i="3"/>
  <c r="BJ429" i="3"/>
  <c r="AJ23" i="35"/>
  <c r="AJ26" i="35" s="1"/>
  <c r="AH441" i="3"/>
  <c r="C241" i="3"/>
  <c r="D26" i="22"/>
  <c r="AN23" i="35"/>
  <c r="AN26" i="35" s="1"/>
  <c r="H141" i="3"/>
  <c r="H147" i="3" s="1"/>
  <c r="I14" i="32"/>
  <c r="I16" i="32" s="1"/>
  <c r="AR8" i="50"/>
  <c r="AN78" i="3"/>
  <c r="AN55" i="3"/>
  <c r="AO7" i="1"/>
  <c r="AD459" i="3"/>
  <c r="AD480" i="3" s="1"/>
  <c r="AE23" i="16"/>
  <c r="AE27" i="16" s="1"/>
  <c r="AG39" i="20"/>
  <c r="AG17" i="26"/>
  <c r="AF304" i="3" s="1"/>
  <c r="AG16" i="26"/>
  <c r="N19" i="26"/>
  <c r="M294" i="3" s="1"/>
  <c r="N16" i="26"/>
  <c r="J5" i="18"/>
  <c r="J8" i="1"/>
  <c r="C313" i="3"/>
  <c r="C320" i="3" s="1"/>
  <c r="D24" i="38"/>
  <c r="D26" i="38" s="1"/>
  <c r="AN7" i="20"/>
  <c r="AN6" i="20"/>
  <c r="AI484" i="3"/>
  <c r="AI505" i="3" s="1"/>
  <c r="AJ24" i="15"/>
  <c r="AJ27" i="15" s="1"/>
  <c r="I18" i="18"/>
  <c r="I21" i="18" s="1"/>
  <c r="I24" i="1"/>
  <c r="BI187" i="3"/>
  <c r="BI188" i="3"/>
  <c r="BI186" i="3"/>
  <c r="BI185" i="3"/>
  <c r="BI184" i="3"/>
  <c r="AP445" i="3"/>
  <c r="BH453" i="3" s="1"/>
  <c r="AQ14" i="49"/>
  <c r="BF126" i="3"/>
  <c r="BF125" i="3"/>
  <c r="M127" i="3"/>
  <c r="BF127" i="3" s="1"/>
  <c r="BF124" i="3"/>
  <c r="BK271" i="3"/>
  <c r="BK266" i="3"/>
  <c r="BK269" i="3"/>
  <c r="BK270" i="3"/>
  <c r="R272" i="3"/>
  <c r="BK272" i="3" s="1"/>
  <c r="BK268" i="3"/>
  <c r="BK267" i="3"/>
  <c r="AJ181" i="3"/>
  <c r="AJ202" i="3" s="1"/>
  <c r="AK30" i="12"/>
  <c r="AK32" i="12" s="1"/>
  <c r="N5" i="17"/>
  <c r="BH438" i="3"/>
  <c r="AP441" i="3"/>
  <c r="BH441" i="3" s="1"/>
  <c r="BH437" i="3"/>
  <c r="BH440" i="3"/>
  <c r="BJ498" i="3"/>
  <c r="AR505" i="3"/>
  <c r="BJ505" i="3" s="1"/>
  <c r="AY32" i="50"/>
  <c r="AQ32" i="1"/>
  <c r="AQ22" i="1"/>
  <c r="I13" i="26"/>
  <c r="I15" i="26" s="1"/>
  <c r="Z49" i="3"/>
  <c r="AA7" i="1"/>
  <c r="Z78" i="3"/>
  <c r="Z85" i="3" s="1"/>
  <c r="Z42" i="3"/>
  <c r="Y42" i="3"/>
  <c r="Y49" i="3"/>
  <c r="Y78" i="3"/>
  <c r="Y85" i="3" s="1"/>
  <c r="Z7" i="1"/>
  <c r="BL255" i="3"/>
  <c r="BL259" i="3"/>
  <c r="BL258" i="3"/>
  <c r="BL254" i="3"/>
  <c r="BL257" i="3"/>
  <c r="BL256" i="3"/>
  <c r="C26" i="22"/>
  <c r="B241" i="3"/>
  <c r="Q22" i="1"/>
  <c r="Q32" i="1"/>
  <c r="T51" i="3"/>
  <c r="T44" i="3"/>
  <c r="U38" i="20"/>
  <c r="U40" i="20" s="1"/>
  <c r="BI166" i="3"/>
  <c r="Q107" i="3"/>
  <c r="BJ107" i="3" s="1"/>
  <c r="BI165" i="3"/>
  <c r="D8" i="26"/>
  <c r="D6" i="26"/>
  <c r="AG121" i="3"/>
  <c r="AG137" i="3" s="1"/>
  <c r="AH15" i="9"/>
  <c r="AH17" i="9" s="1"/>
  <c r="AI5" i="21"/>
  <c r="AI8" i="50"/>
  <c r="L23" i="50"/>
  <c r="L23" i="22"/>
  <c r="L32" i="22" s="1"/>
  <c r="L39" i="22" s="1"/>
  <c r="AO9" i="43"/>
  <c r="K459" i="3"/>
  <c r="L23" i="16"/>
  <c r="L27" i="16" s="1"/>
  <c r="AN5" i="32"/>
  <c r="AN14" i="1"/>
  <c r="E121" i="3"/>
  <c r="E127" i="3" s="1"/>
  <c r="F15" i="9"/>
  <c r="F17" i="9" s="1"/>
  <c r="R17" i="1"/>
  <c r="R5" i="20"/>
  <c r="N459" i="3"/>
  <c r="BG461" i="3" s="1"/>
  <c r="O23" i="16"/>
  <c r="O27" i="16" s="1"/>
  <c r="N24" i="15"/>
  <c r="N27" i="15" s="1"/>
  <c r="M484" i="3"/>
  <c r="R5" i="26"/>
  <c r="R17" i="50"/>
  <c r="AT57" i="3"/>
  <c r="AU38" i="20"/>
  <c r="AU40" i="20" s="1"/>
  <c r="Y32" i="22"/>
  <c r="Y39" i="22" s="1"/>
  <c r="P26" i="21"/>
  <c r="P29" i="21" s="1"/>
  <c r="BJ419" i="3"/>
  <c r="BJ417" i="3"/>
  <c r="AR421" i="3"/>
  <c r="BJ421" i="3" s="1"/>
  <c r="BJ418" i="3"/>
  <c r="BJ420" i="3"/>
  <c r="E5" i="17"/>
  <c r="K23" i="22"/>
  <c r="K23" i="50"/>
  <c r="AJ121" i="3"/>
  <c r="AJ137" i="3" s="1"/>
  <c r="AK15" i="9"/>
  <c r="AK17" i="9" s="1"/>
  <c r="E22" i="50"/>
  <c r="G338" i="3"/>
  <c r="G345" i="3" s="1"/>
  <c r="H25" i="39"/>
  <c r="AD18" i="18"/>
  <c r="AD21" i="18" s="1"/>
  <c r="AD24" i="1"/>
  <c r="I5" i="21"/>
  <c r="F8" i="26"/>
  <c r="AI336" i="3"/>
  <c r="AJ31" i="39"/>
  <c r="AJ37" i="39" s="1"/>
  <c r="AO385" i="3"/>
  <c r="BG395" i="3" s="1"/>
  <c r="AP13" i="36"/>
  <c r="AP15" i="36" s="1"/>
  <c r="AN5" i="17"/>
  <c r="AM13" i="36"/>
  <c r="AM15" i="36" s="1"/>
  <c r="AO20" i="17"/>
  <c r="AO22" i="17" s="1"/>
  <c r="Z20" i="17"/>
  <c r="Z22" i="17" s="1"/>
  <c r="AO32" i="50"/>
  <c r="AO22" i="50"/>
  <c r="W16" i="1"/>
  <c r="S141" i="3"/>
  <c r="BL145" i="3" s="1"/>
  <c r="T14" i="32"/>
  <c r="T16" i="32" s="1"/>
  <c r="AA241" i="3"/>
  <c r="AA248" i="3" s="1"/>
  <c r="AB26" i="22"/>
  <c r="BC23" i="35"/>
  <c r="BC26" i="35" s="1"/>
  <c r="AR23" i="1"/>
  <c r="AR19" i="17"/>
  <c r="AQ92" i="3" s="1"/>
  <c r="AG421" i="3"/>
  <c r="BC418" i="3"/>
  <c r="BC417" i="3"/>
  <c r="BC416" i="3"/>
  <c r="BC419" i="3"/>
  <c r="AK421" i="3"/>
  <c r="BC421" i="3" s="1"/>
  <c r="BC420" i="3"/>
  <c r="R425" i="3"/>
  <c r="BK427" i="3" s="1"/>
  <c r="S19" i="43"/>
  <c r="S21" i="43" s="1"/>
  <c r="S66" i="3"/>
  <c r="BL66" i="3" s="1"/>
  <c r="BL64" i="3"/>
  <c r="AO20" i="21"/>
  <c r="BG486" i="3"/>
  <c r="AN13" i="1"/>
  <c r="AN5" i="31"/>
  <c r="AN11" i="31" s="1"/>
  <c r="AN13" i="31" s="1"/>
  <c r="AL181" i="3"/>
  <c r="AM30" i="12"/>
  <c r="AM32" i="12" s="1"/>
  <c r="AO9" i="21"/>
  <c r="AU78" i="3"/>
  <c r="AV7" i="1"/>
  <c r="AV20" i="17"/>
  <c r="AV22" i="17" s="1"/>
  <c r="AU55" i="3"/>
  <c r="AO445" i="3"/>
  <c r="AP14" i="49"/>
  <c r="AO336" i="3"/>
  <c r="BG354" i="3" s="1"/>
  <c r="AP31" i="39"/>
  <c r="AP37" i="39" s="1"/>
  <c r="P239" i="3"/>
  <c r="BI243" i="3" s="1"/>
  <c r="Q7" i="50"/>
  <c r="P207" i="3"/>
  <c r="AQ42" i="3"/>
  <c r="Q32" i="22"/>
  <c r="Q39" i="22" s="1"/>
  <c r="R23" i="22"/>
  <c r="R23" i="50"/>
  <c r="Q8" i="50"/>
  <c r="Q16" i="50" s="1"/>
  <c r="P222" i="3"/>
  <c r="AZ421" i="3"/>
  <c r="AE30" i="12"/>
  <c r="AE32" i="12" s="1"/>
  <c r="AD181" i="3"/>
  <c r="H11" i="26"/>
  <c r="H10" i="26"/>
  <c r="AP23" i="50"/>
  <c r="AP23" i="22"/>
  <c r="AL33" i="20"/>
  <c r="AD13" i="26"/>
  <c r="AD15" i="26" s="1"/>
  <c r="O16" i="26"/>
  <c r="O27" i="26" s="1"/>
  <c r="BD365" i="3"/>
  <c r="BD364" i="3"/>
  <c r="BD366" i="3"/>
  <c r="BD368" i="3"/>
  <c r="K369" i="3"/>
  <c r="BD369" i="3" s="1"/>
  <c r="BD367" i="3"/>
  <c r="J338" i="3"/>
  <c r="BC338" i="3" s="1"/>
  <c r="K25" i="39"/>
  <c r="AE445" i="3"/>
  <c r="AE455" i="3" s="1"/>
  <c r="AF14" i="49"/>
  <c r="AM15" i="7"/>
  <c r="AM17" i="7" s="1"/>
  <c r="BG133" i="3"/>
  <c r="AH21" i="21"/>
  <c r="AG278" i="3" s="1"/>
  <c r="AF459" i="3"/>
  <c r="AF480" i="3" s="1"/>
  <c r="AG23" i="16"/>
  <c r="AG27" i="16" s="1"/>
  <c r="M445" i="3"/>
  <c r="N14" i="49"/>
  <c r="BF366" i="3"/>
  <c r="BF364" i="3"/>
  <c r="BF367" i="3"/>
  <c r="BF368" i="3"/>
  <c r="BF365" i="3"/>
  <c r="M272" i="3"/>
  <c r="BF272" i="3" s="1"/>
  <c r="BF266" i="3"/>
  <c r="AX92" i="3"/>
  <c r="AX97" i="3" s="1"/>
  <c r="AY20" i="17"/>
  <c r="AY22" i="17" s="1"/>
  <c r="N338" i="3"/>
  <c r="O25" i="39"/>
  <c r="AZ425" i="3"/>
  <c r="AZ441" i="3" s="1"/>
  <c r="BA19" i="43"/>
  <c r="BA21" i="43" s="1"/>
  <c r="AQ177" i="3"/>
  <c r="BI177" i="3" s="1"/>
  <c r="BI175" i="3"/>
  <c r="BI174" i="3"/>
  <c r="BI176" i="3"/>
  <c r="BH439" i="3"/>
  <c r="AY23" i="35"/>
  <c r="AY26" i="35" s="1"/>
  <c r="R8" i="1"/>
  <c r="AS459" i="3"/>
  <c r="BK473" i="3" s="1"/>
  <c r="AT23" i="16"/>
  <c r="AT27" i="16" s="1"/>
  <c r="BD428" i="3"/>
  <c r="K432" i="3"/>
  <c r="BD432" i="3" s="1"/>
  <c r="BD429" i="3"/>
  <c r="BD431" i="3"/>
  <c r="N402" i="3"/>
  <c r="O23" i="35"/>
  <c r="O26" i="35" s="1"/>
  <c r="BC32" i="1"/>
  <c r="AH10" i="31"/>
  <c r="AH29" i="1"/>
  <c r="AH32" i="1" s="1"/>
  <c r="G5" i="22"/>
  <c r="AE5" i="22"/>
  <c r="AF9" i="21"/>
  <c r="C19" i="43"/>
  <c r="C21" i="43" s="1"/>
  <c r="AD28" i="26"/>
  <c r="AH17" i="26"/>
  <c r="AG304" i="3" s="1"/>
  <c r="AH16" i="26"/>
  <c r="AH361" i="3"/>
  <c r="AH381" i="3" s="1"/>
  <c r="AI18" i="37"/>
  <c r="AI20" i="37" s="1"/>
  <c r="AC350" i="3"/>
  <c r="AD25" i="39"/>
  <c r="AC336" i="3"/>
  <c r="AD31" i="39"/>
  <c r="AD37" i="39" s="1"/>
  <c r="AP5" i="17"/>
  <c r="S50" i="3"/>
  <c r="BL50" i="3" s="1"/>
  <c r="S43" i="3"/>
  <c r="N24" i="50"/>
  <c r="N18" i="37"/>
  <c r="N20" i="37" s="1"/>
  <c r="AZ284" i="3"/>
  <c r="BB17" i="1"/>
  <c r="BB6" i="1" s="1"/>
  <c r="BA61" i="3" s="1"/>
  <c r="BA74" i="3" s="1"/>
  <c r="BB5" i="20"/>
  <c r="BA57" i="3" s="1"/>
  <c r="BA17" i="1"/>
  <c r="BA6" i="1" s="1"/>
  <c r="AZ61" i="3" s="1"/>
  <c r="AZ74" i="3" s="1"/>
  <c r="BA5" i="20"/>
  <c r="Z19" i="43"/>
  <c r="Z21" i="43" s="1"/>
  <c r="P15" i="7"/>
  <c r="P17" i="7" s="1"/>
  <c r="O101" i="3"/>
  <c r="O107" i="3" s="1"/>
  <c r="BH107" i="3" s="1"/>
  <c r="AQ16" i="26"/>
  <c r="AQ27" i="26" s="1"/>
  <c r="C5" i="31"/>
  <c r="C11" i="31" s="1"/>
  <c r="C13" i="31" s="1"/>
  <c r="C13" i="1"/>
  <c r="F336" i="3"/>
  <c r="G31" i="39"/>
  <c r="G37" i="39" s="1"/>
  <c r="H5" i="21"/>
  <c r="BG103" i="3"/>
  <c r="AH23" i="35"/>
  <c r="AH26" i="35" s="1"/>
  <c r="AL9" i="26"/>
  <c r="BD504" i="3"/>
  <c r="BD502" i="3"/>
  <c r="BD501" i="3"/>
  <c r="BD499" i="3"/>
  <c r="BD500" i="3"/>
  <c r="BD503" i="3"/>
  <c r="AL505" i="3"/>
  <c r="BD505" i="3" s="1"/>
  <c r="AM28" i="26"/>
  <c r="AM33" i="50"/>
  <c r="AE14" i="49"/>
  <c r="AD445" i="3"/>
  <c r="AD455" i="3" s="1"/>
  <c r="AJ313" i="3"/>
  <c r="AJ332" i="3" s="1"/>
  <c r="AK24" i="38"/>
  <c r="AK26" i="38" s="1"/>
  <c r="N13" i="36"/>
  <c r="N15" i="36" s="1"/>
  <c r="Z16" i="50"/>
  <c r="W241" i="3"/>
  <c r="W248" i="3" s="1"/>
  <c r="X32" i="22"/>
  <c r="X39" i="22" s="1"/>
  <c r="X26" i="22"/>
  <c r="R241" i="3"/>
  <c r="S26" i="22"/>
  <c r="AQ5" i="18"/>
  <c r="AQ8" i="1"/>
  <c r="P24" i="1"/>
  <c r="R288" i="3"/>
  <c r="AS44" i="3"/>
  <c r="R209" i="3"/>
  <c r="BK209" i="3" s="1"/>
  <c r="AP302" i="3"/>
  <c r="AQ31" i="26"/>
  <c r="S24" i="50"/>
  <c r="AS484" i="3"/>
  <c r="AT24" i="15"/>
  <c r="AT27" i="15" s="1"/>
  <c r="O385" i="3"/>
  <c r="BH387" i="3" s="1"/>
  <c r="P13" i="36"/>
  <c r="P15" i="36" s="1"/>
  <c r="AY253" i="3"/>
  <c r="AY260" i="3" s="1"/>
  <c r="AZ26" i="22"/>
  <c r="T6" i="50"/>
  <c r="S219" i="3" s="1"/>
  <c r="AD13" i="32"/>
  <c r="AC153" i="3" s="1"/>
  <c r="AD30" i="1"/>
  <c r="AG8" i="1"/>
  <c r="AJ8" i="26"/>
  <c r="AJ6" i="26"/>
  <c r="I13" i="50"/>
  <c r="H223" i="3" s="1"/>
  <c r="I5" i="35"/>
  <c r="D31" i="39"/>
  <c r="D37" i="39" s="1"/>
  <c r="O24" i="50"/>
  <c r="AP15" i="9"/>
  <c r="AP17" i="9" s="1"/>
  <c r="H338" i="3"/>
  <c r="H345" i="3" s="1"/>
  <c r="I25" i="39"/>
  <c r="AM10" i="26"/>
  <c r="AM12" i="26" s="1"/>
  <c r="I8" i="50"/>
  <c r="AH282" i="3"/>
  <c r="AI25" i="21"/>
  <c r="AF10" i="26"/>
  <c r="AH10" i="26"/>
  <c r="AJ24" i="50"/>
  <c r="AE31" i="26"/>
  <c r="AD302" i="3"/>
  <c r="AN253" i="3"/>
  <c r="AO26" i="22"/>
  <c r="AF7" i="26"/>
  <c r="AF6" i="26"/>
  <c r="R78" i="3"/>
  <c r="R49" i="3"/>
  <c r="S7" i="1"/>
  <c r="R42" i="3"/>
  <c r="X5" i="20"/>
  <c r="X17" i="1"/>
  <c r="X6" i="1" s="1"/>
  <c r="W61" i="3" s="1"/>
  <c r="W66" i="3" s="1"/>
  <c r="AS260" i="3"/>
  <c r="BK260" i="3" s="1"/>
  <c r="BK257" i="3"/>
  <c r="BK259" i="3"/>
  <c r="BK256" i="3"/>
  <c r="BK253" i="3"/>
  <c r="BK255" i="3"/>
  <c r="BK254" i="3"/>
  <c r="BK258" i="3"/>
  <c r="Y32" i="50"/>
  <c r="BH339" i="3"/>
  <c r="BH344" i="3"/>
  <c r="BH341" i="3"/>
  <c r="BH340" i="3"/>
  <c r="BH343" i="3"/>
  <c r="O345" i="3"/>
  <c r="BH345" i="3" s="1"/>
  <c r="AF425" i="3"/>
  <c r="AU32" i="50"/>
  <c r="AU22" i="50"/>
  <c r="AK5" i="31"/>
  <c r="AK11" i="31" s="1"/>
  <c r="AK13" i="31" s="1"/>
  <c r="AK13" i="1"/>
  <c r="C8" i="50"/>
  <c r="B221" i="3"/>
  <c r="AK16" i="26"/>
  <c r="G493" i="3"/>
  <c r="AI15" i="30"/>
  <c r="AH161" i="3"/>
  <c r="AH177" i="3" s="1"/>
  <c r="N241" i="3"/>
  <c r="BG241" i="3" s="1"/>
  <c r="O26" i="22"/>
  <c r="I241" i="3"/>
  <c r="J26" i="22"/>
  <c r="B459" i="3"/>
  <c r="B468" i="3" s="1"/>
  <c r="C23" i="16"/>
  <c r="C27" i="16" s="1"/>
  <c r="AF8" i="50"/>
  <c r="AO30" i="12"/>
  <c r="AO32" i="12" s="1"/>
  <c r="K338" i="3"/>
  <c r="L25" i="39"/>
  <c r="BA78" i="3"/>
  <c r="BA97" i="3" s="1"/>
  <c r="BB7" i="1"/>
  <c r="BA55" i="3"/>
  <c r="BB20" i="17"/>
  <c r="BB22" i="17" s="1"/>
  <c r="E320" i="3"/>
  <c r="L409" i="3"/>
  <c r="BE409" i="3" s="1"/>
  <c r="BE407" i="3"/>
  <c r="BE406" i="3"/>
  <c r="BE408" i="3"/>
  <c r="BE405" i="3"/>
  <c r="V141" i="3"/>
  <c r="V147" i="3" s="1"/>
  <c r="W14" i="32"/>
  <c r="W16" i="32" s="1"/>
  <c r="BL266" i="3"/>
  <c r="AO284" i="3"/>
  <c r="BG284" i="3" s="1"/>
  <c r="BG281" i="3"/>
  <c r="R44" i="3"/>
  <c r="S38" i="20"/>
  <c r="S40" i="20" s="1"/>
  <c r="R51" i="3"/>
  <c r="D7" i="1"/>
  <c r="C78" i="3"/>
  <c r="C85" i="3" s="1"/>
  <c r="C49" i="3"/>
  <c r="C42" i="3"/>
  <c r="D20" i="17"/>
  <c r="D22" i="17" s="1"/>
  <c r="J20" i="35"/>
  <c r="BB57" i="3"/>
  <c r="R20" i="21"/>
  <c r="G147" i="3"/>
  <c r="AR253" i="3"/>
  <c r="AS26" i="22"/>
  <c r="L23" i="35"/>
  <c r="L26" i="35" s="1"/>
  <c r="K402" i="3"/>
  <c r="BD404" i="3" s="1"/>
  <c r="C239" i="3"/>
  <c r="AD42" i="3"/>
  <c r="C207" i="3"/>
  <c r="D7" i="50"/>
  <c r="AQ78" i="3"/>
  <c r="AQ55" i="3"/>
  <c r="AR7" i="1"/>
  <c r="BJ247" i="3"/>
  <c r="BJ242" i="3"/>
  <c r="BJ245" i="3"/>
  <c r="M5" i="26"/>
  <c r="M17" i="50"/>
  <c r="AX56" i="3"/>
  <c r="AY22" i="18"/>
  <c r="AY24" i="18" s="1"/>
  <c r="T290" i="3"/>
  <c r="BM290" i="3" s="1"/>
  <c r="U31" i="26"/>
  <c r="AM421" i="3"/>
  <c r="BE421" i="3" s="1"/>
  <c r="BE419" i="3"/>
  <c r="BE417" i="3"/>
  <c r="Q17" i="50"/>
  <c r="Q6" i="50" s="1"/>
  <c r="P219" i="3" s="1"/>
  <c r="BI224" i="3" s="1"/>
  <c r="Q5" i="26"/>
  <c r="R22" i="50"/>
  <c r="BD419" i="3"/>
  <c r="BD418" i="3"/>
  <c r="AL421" i="3"/>
  <c r="BD421" i="3" s="1"/>
  <c r="BD420" i="3"/>
  <c r="C22" i="50"/>
  <c r="C32" i="50"/>
  <c r="W5" i="26"/>
  <c r="W17" i="50"/>
  <c r="AM5" i="22"/>
  <c r="K445" i="3"/>
  <c r="BD447" i="3" s="1"/>
  <c r="L14" i="49"/>
  <c r="D19" i="43"/>
  <c r="D21" i="43" s="1"/>
  <c r="C425" i="3"/>
  <c r="C432" i="3" s="1"/>
  <c r="AO17" i="1"/>
  <c r="AO5" i="20"/>
  <c r="AN57" i="3" s="1"/>
  <c r="W38" i="20"/>
  <c r="W40" i="20" s="1"/>
  <c r="V51" i="3"/>
  <c r="V44" i="3"/>
  <c r="BH103" i="3"/>
  <c r="AR459" i="3"/>
  <c r="BJ473" i="3" s="1"/>
  <c r="AS23" i="16"/>
  <c r="AS27" i="16" s="1"/>
  <c r="AP101" i="3"/>
  <c r="BH113" i="3" s="1"/>
  <c r="AQ15" i="7"/>
  <c r="AQ17" i="7" s="1"/>
  <c r="AC195" i="3"/>
  <c r="AD29" i="12"/>
  <c r="AO195" i="3"/>
  <c r="AO202" i="3" s="1"/>
  <c r="BG202" i="3" s="1"/>
  <c r="AP29" i="12"/>
  <c r="AN8" i="1"/>
  <c r="AZ23" i="35"/>
  <c r="AZ26" i="35" s="1"/>
  <c r="P445" i="3"/>
  <c r="BI447" i="3" s="1"/>
  <c r="Q14" i="49"/>
  <c r="AJ17" i="1"/>
  <c r="AJ5" i="20"/>
  <c r="AL33" i="50"/>
  <c r="AL28" i="26"/>
  <c r="I239" i="3"/>
  <c r="I207" i="3"/>
  <c r="AJ42" i="3"/>
  <c r="J7" i="50"/>
  <c r="J32" i="22"/>
  <c r="J39" i="22" s="1"/>
  <c r="AF42" i="3"/>
  <c r="F7" i="50"/>
  <c r="E239" i="3"/>
  <c r="E248" i="3" s="1"/>
  <c r="E207" i="3"/>
  <c r="AU32" i="1"/>
  <c r="AU22" i="1"/>
  <c r="X22" i="1"/>
  <c r="X32" i="1"/>
  <c r="AJ161" i="3"/>
  <c r="AJ177" i="3" s="1"/>
  <c r="AK15" i="30"/>
  <c r="J36" i="26"/>
  <c r="I291" i="3" s="1"/>
  <c r="AD195" i="3"/>
  <c r="AD202" i="3" s="1"/>
  <c r="AE29" i="12"/>
  <c r="AF484" i="3"/>
  <c r="AF505" i="3" s="1"/>
  <c r="AG24" i="15"/>
  <c r="AG27" i="15" s="1"/>
  <c r="AK5" i="18"/>
  <c r="AE5" i="43"/>
  <c r="AE14" i="50"/>
  <c r="AL121" i="3"/>
  <c r="BD133" i="3" s="1"/>
  <c r="AM15" i="9"/>
  <c r="AM17" i="9" s="1"/>
  <c r="BD116" i="3"/>
  <c r="BD114" i="3"/>
  <c r="BD113" i="3"/>
  <c r="AL117" i="3"/>
  <c r="BD117" i="3" s="1"/>
  <c r="BD115" i="3"/>
  <c r="AD15" i="7"/>
  <c r="AD17" i="7" s="1"/>
  <c r="AC101" i="3"/>
  <c r="AC117" i="3" s="1"/>
  <c r="E336" i="3"/>
  <c r="F31" i="39"/>
  <c r="F37" i="39" s="1"/>
  <c r="AI21" i="21"/>
  <c r="AH278" i="3" s="1"/>
  <c r="AI24" i="50"/>
  <c r="AM5" i="21"/>
  <c r="BD354" i="3"/>
  <c r="L390" i="3"/>
  <c r="BE390" i="3" s="1"/>
  <c r="BE389" i="3"/>
  <c r="BE388" i="3"/>
  <c r="BK92" i="3"/>
  <c r="AT5" i="26"/>
  <c r="AT17" i="50"/>
  <c r="Q26" i="22"/>
  <c r="P241" i="3"/>
  <c r="BJ343" i="3"/>
  <c r="BJ341" i="3"/>
  <c r="BJ339" i="3"/>
  <c r="BJ340" i="3"/>
  <c r="BJ344" i="3"/>
  <c r="AB22" i="50"/>
  <c r="AB32" i="50"/>
  <c r="I32" i="22"/>
  <c r="I39" i="22" s="1"/>
  <c r="I9" i="22"/>
  <c r="F445" i="3"/>
  <c r="F449" i="3" s="1"/>
  <c r="G14" i="49"/>
  <c r="AH313" i="3"/>
  <c r="AH332" i="3" s="1"/>
  <c r="AI24" i="38"/>
  <c r="AI26" i="38" s="1"/>
  <c r="L13" i="20"/>
  <c r="L16" i="20" s="1"/>
  <c r="F14" i="1"/>
  <c r="F16" i="1" s="1"/>
  <c r="F5" i="32"/>
  <c r="W11" i="31"/>
  <c r="W13" i="31" s="1"/>
  <c r="AS6" i="1"/>
  <c r="AR61" i="3" s="1"/>
  <c r="AS16" i="1"/>
  <c r="R402" i="3"/>
  <c r="S23" i="35"/>
  <c r="S26" i="35" s="1"/>
  <c r="O161" i="3"/>
  <c r="P15" i="30"/>
  <c r="AR137" i="3"/>
  <c r="BJ137" i="3" s="1"/>
  <c r="BJ135" i="3"/>
  <c r="BJ134" i="3"/>
  <c r="BJ136" i="3"/>
  <c r="C5" i="17"/>
  <c r="AF5" i="18"/>
  <c r="AE56" i="3" s="1"/>
  <c r="AE28" i="20"/>
  <c r="J24" i="38"/>
  <c r="J26" i="38" s="1"/>
  <c r="K5" i="18"/>
  <c r="K336" i="3"/>
  <c r="L31" i="39"/>
  <c r="L37" i="39" s="1"/>
  <c r="E32" i="50"/>
  <c r="AN18" i="18"/>
  <c r="AN21" i="18" s="1"/>
  <c r="AN24" i="1"/>
  <c r="BC396" i="3"/>
  <c r="AK398" i="3"/>
  <c r="BC398" i="3" s="1"/>
  <c r="BC397" i="3"/>
  <c r="AM8" i="50"/>
  <c r="AM16" i="50" s="1"/>
  <c r="AL230" i="3"/>
  <c r="E28" i="20"/>
  <c r="Z17" i="50"/>
  <c r="Z6" i="50" s="1"/>
  <c r="Y219" i="3" s="1"/>
  <c r="Y226" i="3" s="1"/>
  <c r="Z5" i="26"/>
  <c r="AP253" i="3"/>
  <c r="AQ26" i="22"/>
  <c r="R361" i="3"/>
  <c r="BK363" i="3" s="1"/>
  <c r="S18" i="37"/>
  <c r="S20" i="37" s="1"/>
  <c r="P336" i="3"/>
  <c r="Q31" i="39"/>
  <c r="Q37" i="39" s="1"/>
  <c r="O445" i="3"/>
  <c r="BH447" i="3" s="1"/>
  <c r="P14" i="49"/>
  <c r="P338" i="3"/>
  <c r="Q25" i="39"/>
  <c r="D28" i="26"/>
  <c r="AE253" i="3"/>
  <c r="AF26" i="22"/>
  <c r="AC121" i="3"/>
  <c r="AC137" i="3" s="1"/>
  <c r="AD15" i="9"/>
  <c r="AD17" i="9" s="1"/>
  <c r="BF408" i="3"/>
  <c r="AP26" i="21"/>
  <c r="AP29" i="21" s="1"/>
  <c r="F385" i="3"/>
  <c r="F390" i="3" s="1"/>
  <c r="G13" i="36"/>
  <c r="G15" i="36" s="1"/>
  <c r="K101" i="3"/>
  <c r="BD103" i="3" s="1"/>
  <c r="L15" i="7"/>
  <c r="L17" i="7" s="1"/>
  <c r="C468" i="3"/>
  <c r="B121" i="3"/>
  <c r="B127" i="3" s="1"/>
  <c r="C15" i="9"/>
  <c r="C17" i="9" s="1"/>
  <c r="AD13" i="36"/>
  <c r="AD15" i="36" s="1"/>
  <c r="AC385" i="3"/>
  <c r="AC398" i="3" s="1"/>
  <c r="M29" i="26"/>
  <c r="M28" i="26"/>
  <c r="AO21" i="21"/>
  <c r="AN278" i="3" s="1"/>
  <c r="BE387" i="3"/>
  <c r="BG327" i="3"/>
  <c r="AY17" i="1"/>
  <c r="AY6" i="1" s="1"/>
  <c r="AX61" i="3" s="1"/>
  <c r="AX74" i="3" s="1"/>
  <c r="AY5" i="20"/>
  <c r="R15" i="9"/>
  <c r="R17" i="9" s="1"/>
  <c r="BH498" i="3"/>
  <c r="AY32" i="1"/>
  <c r="AY22" i="1"/>
  <c r="AG21" i="35"/>
  <c r="AF416" i="3" s="1"/>
  <c r="AG29" i="50"/>
  <c r="K31" i="39"/>
  <c r="K37" i="39" s="1"/>
  <c r="AD28" i="20"/>
  <c r="C493" i="3"/>
  <c r="J121" i="3"/>
  <c r="K15" i="9"/>
  <c r="K17" i="9" s="1"/>
  <c r="BE103" i="3"/>
  <c r="J101" i="3"/>
  <c r="K15" i="7"/>
  <c r="K17" i="7" s="1"/>
  <c r="E24" i="15"/>
  <c r="E27" i="15" s="1"/>
  <c r="D484" i="3"/>
  <c r="D493" i="3" s="1"/>
  <c r="F6" i="26"/>
  <c r="F9" i="26" s="1"/>
  <c r="AO5" i="18"/>
  <c r="AO8" i="1"/>
  <c r="AG361" i="3"/>
  <c r="AG381" i="3" s="1"/>
  <c r="AH18" i="37"/>
  <c r="AH20" i="37" s="1"/>
  <c r="BD427" i="3"/>
  <c r="K493" i="3"/>
  <c r="BD493" i="3" s="1"/>
  <c r="BD491" i="3"/>
  <c r="BD489" i="3"/>
  <c r="BD487" i="3"/>
  <c r="BD488" i="3"/>
  <c r="BD492" i="3"/>
  <c r="BD490" i="3"/>
  <c r="BD477" i="3"/>
  <c r="BD475" i="3"/>
  <c r="BD474" i="3"/>
  <c r="BD479" i="3"/>
  <c r="BD476" i="3"/>
  <c r="BD478" i="3"/>
  <c r="AL480" i="3"/>
  <c r="BD480" i="3" s="1"/>
  <c r="AN21" i="21"/>
  <c r="AM278" i="3" s="1"/>
  <c r="AL381" i="3"/>
  <c r="BD381" i="3" s="1"/>
  <c r="BD376" i="3"/>
  <c r="BD377" i="3"/>
  <c r="BD379" i="3"/>
  <c r="BD380" i="3"/>
  <c r="BD378" i="3"/>
  <c r="BD315" i="3"/>
  <c r="BF315" i="3"/>
  <c r="O24" i="38"/>
  <c r="O26" i="38" s="1"/>
  <c r="O270" i="3"/>
  <c r="BH270" i="3" s="1"/>
  <c r="P25" i="21"/>
  <c r="Q19" i="43"/>
  <c r="Q21" i="43" s="1"/>
  <c r="I13" i="1"/>
  <c r="I5" i="31"/>
  <c r="I11" i="31" s="1"/>
  <c r="I13" i="31" s="1"/>
  <c r="C9" i="20"/>
  <c r="C10" i="20"/>
  <c r="G29" i="26"/>
  <c r="B385" i="3"/>
  <c r="B390" i="3" s="1"/>
  <c r="C13" i="36"/>
  <c r="C15" i="36" s="1"/>
  <c r="AM15" i="30"/>
  <c r="AL161" i="3"/>
  <c r="L18" i="18"/>
  <c r="L21" i="18" s="1"/>
  <c r="L24" i="1"/>
  <c r="AD20" i="21"/>
  <c r="AG332" i="3"/>
  <c r="AL445" i="3"/>
  <c r="BD454" i="3" s="1"/>
  <c r="AM14" i="49"/>
  <c r="BE270" i="3"/>
  <c r="N9" i="35"/>
  <c r="F23" i="35"/>
  <c r="F26" i="35" s="1"/>
  <c r="AS5" i="26"/>
  <c r="AS17" i="50"/>
  <c r="AO361" i="3"/>
  <c r="AP18" i="37"/>
  <c r="AP20" i="37" s="1"/>
  <c r="AX27" i="20"/>
  <c r="AX37" i="20" s="1"/>
  <c r="AX33" i="1"/>
  <c r="AX22" i="1" s="1"/>
  <c r="AR17" i="26"/>
  <c r="AQ304" i="3" s="1"/>
  <c r="AR16" i="26"/>
  <c r="T16" i="50"/>
  <c r="AS385" i="3"/>
  <c r="BK395" i="3" s="1"/>
  <c r="AT13" i="36"/>
  <c r="AT15" i="36" s="1"/>
  <c r="AL5" i="31"/>
  <c r="AL11" i="31" s="1"/>
  <c r="AL13" i="31" s="1"/>
  <c r="AL13" i="1"/>
  <c r="J5" i="17"/>
  <c r="H5" i="22"/>
  <c r="AH121" i="3"/>
  <c r="AH137" i="3" s="1"/>
  <c r="AI15" i="9"/>
  <c r="AI17" i="9" s="1"/>
  <c r="AI23" i="35"/>
  <c r="AI26" i="35" s="1"/>
  <c r="K183" i="3"/>
  <c r="BD183" i="3" s="1"/>
  <c r="L29" i="12"/>
  <c r="AM19" i="17"/>
  <c r="AL92" i="3" s="1"/>
  <c r="AM23" i="1"/>
  <c r="AE24" i="15"/>
  <c r="AE27" i="15" s="1"/>
  <c r="AD484" i="3"/>
  <c r="AD505" i="3" s="1"/>
  <c r="BE418" i="3"/>
  <c r="AZ33" i="1"/>
  <c r="AZ22" i="1" s="1"/>
  <c r="AZ27" i="20"/>
  <c r="AZ37" i="20" s="1"/>
  <c r="AB17" i="1"/>
  <c r="AB6" i="1" s="1"/>
  <c r="AA61" i="3" s="1"/>
  <c r="AA66" i="3" s="1"/>
  <c r="AB5" i="20"/>
  <c r="AO18" i="37"/>
  <c r="AO20" i="37" s="1"/>
  <c r="AQ302" i="3"/>
  <c r="AR31" i="26"/>
  <c r="AY302" i="3"/>
  <c r="AZ31" i="26"/>
  <c r="O241" i="3"/>
  <c r="P26" i="22"/>
  <c r="Q5" i="18"/>
  <c r="Q8" i="1"/>
  <c r="AT24" i="38"/>
  <c r="AT26" i="38" s="1"/>
  <c r="AS350" i="3"/>
  <c r="AT25" i="39"/>
  <c r="AN425" i="3"/>
  <c r="BF440" i="3" s="1"/>
  <c r="AO19" i="43"/>
  <c r="AO21" i="43" s="1"/>
  <c r="G425" i="3"/>
  <c r="G432" i="3" s="1"/>
  <c r="H19" i="43"/>
  <c r="H21" i="43" s="1"/>
  <c r="W425" i="3"/>
  <c r="W432" i="3" s="1"/>
  <c r="X19" i="43"/>
  <c r="X21" i="43" s="1"/>
  <c r="AB32" i="1"/>
  <c r="K32" i="1"/>
  <c r="C24" i="38"/>
  <c r="C26" i="38" s="1"/>
  <c r="B313" i="3"/>
  <c r="B320" i="3" s="1"/>
  <c r="AG195" i="3"/>
  <c r="AG202" i="3" s="1"/>
  <c r="AH29" i="12"/>
  <c r="M32" i="20"/>
  <c r="BC282" i="3"/>
  <c r="BF353" i="3"/>
  <c r="BF352" i="3"/>
  <c r="BF356" i="3"/>
  <c r="BF351" i="3"/>
  <c r="BF355" i="3"/>
  <c r="O33" i="1"/>
  <c r="O22" i="1" s="1"/>
  <c r="O27" i="20"/>
  <c r="O37" i="20" s="1"/>
  <c r="E24" i="38"/>
  <c r="E26" i="38" s="1"/>
  <c r="AL141" i="3"/>
  <c r="AM14" i="32"/>
  <c r="AM16" i="32" s="1"/>
  <c r="AG31" i="39"/>
  <c r="AG37" i="39" s="1"/>
  <c r="AF445" i="3"/>
  <c r="AF455" i="3" s="1"/>
  <c r="AG14" i="49"/>
  <c r="AK484" i="3"/>
  <c r="AL24" i="15"/>
  <c r="AL27" i="15" s="1"/>
  <c r="AD336" i="3"/>
  <c r="AE31" i="39"/>
  <c r="AE37" i="39" s="1"/>
  <c r="BF395" i="3"/>
  <c r="AN398" i="3"/>
  <c r="BF398" i="3" s="1"/>
  <c r="AR16" i="1"/>
  <c r="AK253" i="3"/>
  <c r="AL26" i="22"/>
  <c r="N15" i="7"/>
  <c r="N17" i="7" s="1"/>
  <c r="AC78" i="3"/>
  <c r="AC97" i="3" s="1"/>
  <c r="AC55" i="3"/>
  <c r="AD7" i="1"/>
  <c r="AD20" i="17"/>
  <c r="AD22" i="17" s="1"/>
  <c r="AD8" i="1"/>
  <c r="L26" i="21"/>
  <c r="L29" i="21" s="1"/>
  <c r="AE239" i="3"/>
  <c r="AE213" i="3"/>
  <c r="AF7" i="50"/>
  <c r="X26" i="21"/>
  <c r="X29" i="21" s="1"/>
  <c r="I264" i="3"/>
  <c r="I272" i="3" s="1"/>
  <c r="AJ43" i="3"/>
  <c r="I208" i="3"/>
  <c r="AR141" i="3"/>
  <c r="AS14" i="32"/>
  <c r="AS16" i="32" s="1"/>
  <c r="O42" i="3"/>
  <c r="O78" i="3"/>
  <c r="BH80" i="3" s="1"/>
  <c r="P20" i="17"/>
  <c r="P22" i="17" s="1"/>
  <c r="P7" i="1"/>
  <c r="O49" i="3"/>
  <c r="AN421" i="3"/>
  <c r="BF421" i="3" s="1"/>
  <c r="BF419" i="3"/>
  <c r="BF417" i="3"/>
  <c r="BF418" i="3"/>
  <c r="K19" i="43"/>
  <c r="K21" i="43" s="1"/>
  <c r="AC42" i="3"/>
  <c r="B207" i="3"/>
  <c r="C7" i="50"/>
  <c r="B239" i="3"/>
  <c r="BC267" i="3"/>
  <c r="AM441" i="3"/>
  <c r="BE441" i="3" s="1"/>
  <c r="BE436" i="3"/>
  <c r="AS32" i="22"/>
  <c r="AS39" i="22" s="1"/>
  <c r="AR55" i="3"/>
  <c r="AS7" i="1"/>
  <c r="AR78" i="3"/>
  <c r="BJ94" i="3" s="1"/>
  <c r="AG8" i="50"/>
  <c r="AG16" i="50" s="1"/>
  <c r="AF230" i="3"/>
  <c r="AL398" i="3"/>
  <c r="BD398" i="3" s="1"/>
  <c r="BD396" i="3"/>
  <c r="BD397" i="3"/>
  <c r="AS15" i="30"/>
  <c r="AR161" i="3"/>
  <c r="AA288" i="3"/>
  <c r="AA297" i="3" s="1"/>
  <c r="BB44" i="3"/>
  <c r="AA209" i="3"/>
  <c r="AR385" i="3"/>
  <c r="AS13" i="36"/>
  <c r="AS15" i="36" s="1"/>
  <c r="AN42" i="3"/>
  <c r="N7" i="50"/>
  <c r="M239" i="3"/>
  <c r="M207" i="3"/>
  <c r="AG32" i="20"/>
  <c r="AF25" i="39"/>
  <c r="AE350" i="3"/>
  <c r="AE357" i="3" s="1"/>
  <c r="AN302" i="3"/>
  <c r="AO31" i="26"/>
  <c r="AU7" i="1"/>
  <c r="AT55" i="3"/>
  <c r="BL55" i="3" s="1"/>
  <c r="AT78" i="3"/>
  <c r="AU20" i="17"/>
  <c r="AU22" i="17" s="1"/>
  <c r="BA16" i="50"/>
  <c r="BH486" i="3"/>
  <c r="J181" i="3"/>
  <c r="K30" i="12"/>
  <c r="K32" i="12" s="1"/>
  <c r="AT284" i="3"/>
  <c r="BL284" i="3" s="1"/>
  <c r="BL280" i="3"/>
  <c r="BL279" i="3"/>
  <c r="BL282" i="3"/>
  <c r="BL283" i="3"/>
  <c r="BL281" i="3"/>
  <c r="W288" i="3"/>
  <c r="W297" i="3" s="1"/>
  <c r="W209" i="3"/>
  <c r="AX44" i="3"/>
  <c r="F30" i="50"/>
  <c r="F32" i="50" s="1"/>
  <c r="F14" i="43"/>
  <c r="P484" i="3"/>
  <c r="Q24" i="15"/>
  <c r="Q27" i="15" s="1"/>
  <c r="AJ17" i="18"/>
  <c r="AP9" i="20"/>
  <c r="AP10" i="20"/>
  <c r="AK445" i="3"/>
  <c r="AL14" i="49"/>
  <c r="AQ264" i="3"/>
  <c r="BI278" i="3" s="1"/>
  <c r="AQ214" i="3"/>
  <c r="BK165" i="3"/>
  <c r="AZ235" i="3"/>
  <c r="H29" i="1"/>
  <c r="H32" i="1" s="1"/>
  <c r="H10" i="31"/>
  <c r="AL5" i="22"/>
  <c r="C5" i="18"/>
  <c r="AJ253" i="3"/>
  <c r="AK26" i="22"/>
  <c r="AL18" i="18"/>
  <c r="AL21" i="18" s="1"/>
  <c r="AL24" i="1"/>
  <c r="AN5" i="21"/>
  <c r="AL195" i="3"/>
  <c r="AM29" i="12"/>
  <c r="AM8" i="1"/>
  <c r="AL71" i="3"/>
  <c r="F8" i="50"/>
  <c r="E222" i="3"/>
  <c r="I17" i="18"/>
  <c r="AM29" i="1"/>
  <c r="AM32" i="1" s="1"/>
  <c r="AM10" i="31"/>
  <c r="N336" i="3"/>
  <c r="O31" i="39"/>
  <c r="O37" i="39" s="1"/>
  <c r="O15" i="30"/>
  <c r="M14" i="49"/>
  <c r="AR32" i="22"/>
  <c r="AR39" i="22" s="1"/>
  <c r="AR31" i="22"/>
  <c r="AX288" i="3"/>
  <c r="AX309" i="3" s="1"/>
  <c r="AX215" i="3"/>
  <c r="AJ425" i="3"/>
  <c r="C5" i="32"/>
  <c r="C14" i="1"/>
  <c r="AK14" i="43"/>
  <c r="AJ436" i="3" s="1"/>
  <c r="AK30" i="50"/>
  <c r="AH19" i="43"/>
  <c r="AH21" i="43" s="1"/>
  <c r="AH9" i="43"/>
  <c r="D5" i="35"/>
  <c r="D13" i="50"/>
  <c r="C223" i="3" s="1"/>
  <c r="J18" i="18"/>
  <c r="J21" i="18" s="1"/>
  <c r="J24" i="1"/>
  <c r="L313" i="3"/>
  <c r="BE315" i="3" s="1"/>
  <c r="M24" i="38"/>
  <c r="M26" i="38" s="1"/>
  <c r="AD24" i="15"/>
  <c r="AD27" i="15" s="1"/>
  <c r="AC484" i="3"/>
  <c r="AC505" i="3" s="1"/>
  <c r="M32" i="1"/>
  <c r="AO459" i="3"/>
  <c r="AP23" i="16"/>
  <c r="AP27" i="16" s="1"/>
  <c r="AM5" i="18"/>
  <c r="AI350" i="3"/>
  <c r="AJ25" i="39"/>
  <c r="BE447" i="3"/>
  <c r="AM459" i="3"/>
  <c r="BE473" i="3" s="1"/>
  <c r="AN23" i="16"/>
  <c r="AN27" i="16" s="1"/>
  <c r="Y26" i="20"/>
  <c r="Z241" i="3"/>
  <c r="Z248" i="3" s="1"/>
  <c r="AA26" i="22"/>
  <c r="AV17" i="50"/>
  <c r="AV5" i="26"/>
  <c r="AR18" i="18"/>
  <c r="AR24" i="1"/>
  <c r="AX5" i="26"/>
  <c r="AX17" i="50"/>
  <c r="Z425" i="3"/>
  <c r="Z432" i="3" s="1"/>
  <c r="AA19" i="43"/>
  <c r="AA21" i="43" s="1"/>
  <c r="AP336" i="3"/>
  <c r="AQ31" i="39"/>
  <c r="AQ37" i="39" s="1"/>
  <c r="Q338" i="3"/>
  <c r="BJ338" i="3" s="1"/>
  <c r="R25" i="39"/>
  <c r="AA32" i="50"/>
  <c r="AA22" i="50"/>
  <c r="K5" i="31"/>
  <c r="K11" i="31" s="1"/>
  <c r="K13" i="31" s="1"/>
  <c r="K13" i="1"/>
  <c r="AD18" i="17"/>
  <c r="AG5" i="18"/>
  <c r="D5" i="18"/>
  <c r="D8" i="1"/>
  <c r="E8" i="50"/>
  <c r="D221" i="3"/>
  <c r="AG101" i="3"/>
  <c r="AG117" i="3" s="1"/>
  <c r="AH15" i="7"/>
  <c r="AH17" i="7" s="1"/>
  <c r="E13" i="36"/>
  <c r="E15" i="36" s="1"/>
  <c r="AE13" i="26"/>
  <c r="AE15" i="26" s="1"/>
  <c r="AP5" i="32"/>
  <c r="AP14" i="1"/>
  <c r="I121" i="3"/>
  <c r="I127" i="3" s="1"/>
  <c r="J15" i="9"/>
  <c r="J17" i="9" s="1"/>
  <c r="AL13" i="26"/>
  <c r="AL15" i="26" s="1"/>
  <c r="L15" i="9"/>
  <c r="L17" i="9" s="1"/>
  <c r="E30" i="12"/>
  <c r="E32" i="12" s="1"/>
  <c r="D181" i="3"/>
  <c r="D190" i="3" s="1"/>
  <c r="AL313" i="3"/>
  <c r="BD327" i="3" s="1"/>
  <c r="AM24" i="38"/>
  <c r="AM26" i="38" s="1"/>
  <c r="AM15" i="13"/>
  <c r="AJ445" i="3"/>
  <c r="AJ455" i="3" s="1"/>
  <c r="AK14" i="49"/>
  <c r="AF16" i="50"/>
  <c r="L24" i="38"/>
  <c r="L26" i="38" s="1"/>
  <c r="Y27" i="20"/>
  <c r="Y37" i="20" s="1"/>
  <c r="Y33" i="1"/>
  <c r="Y22" i="1" s="1"/>
  <c r="BK404" i="3"/>
  <c r="P361" i="3"/>
  <c r="Q18" i="37"/>
  <c r="Q20" i="37" s="1"/>
  <c r="AQ445" i="3"/>
  <c r="AR14" i="49"/>
  <c r="BH395" i="3"/>
  <c r="AG30" i="50"/>
  <c r="AG14" i="43"/>
  <c r="AF436" i="3" s="1"/>
  <c r="I24" i="50"/>
  <c r="I21" i="21"/>
  <c r="H266" i="3" s="1"/>
  <c r="G459" i="3"/>
  <c r="G468" i="3" s="1"/>
  <c r="H23" i="16"/>
  <c r="H27" i="16" s="1"/>
  <c r="BC319" i="3"/>
  <c r="BC317" i="3"/>
  <c r="BC315" i="3"/>
  <c r="BC316" i="3"/>
  <c r="J320" i="3"/>
  <c r="BC320" i="3" s="1"/>
  <c r="BC318" i="3"/>
  <c r="AK101" i="3"/>
  <c r="BC113" i="3" s="1"/>
  <c r="AL15" i="7"/>
  <c r="AL17" i="7" s="1"/>
  <c r="AH445" i="3"/>
  <c r="AH455" i="3" s="1"/>
  <c r="AI14" i="49"/>
  <c r="I8" i="1"/>
  <c r="H63" i="3"/>
  <c r="K207" i="3"/>
  <c r="AL42" i="3"/>
  <c r="K239" i="3"/>
  <c r="L7" i="50"/>
  <c r="AL21" i="21"/>
  <c r="AK278" i="3" s="1"/>
  <c r="AH31" i="39"/>
  <c r="AH37" i="39" s="1"/>
  <c r="BF282" i="3"/>
  <c r="N13" i="26"/>
  <c r="N15" i="26" s="1"/>
  <c r="X50" i="3"/>
  <c r="X43" i="3"/>
  <c r="BL278" i="3"/>
  <c r="Z290" i="3"/>
  <c r="AA31" i="26"/>
  <c r="AR15" i="30"/>
  <c r="X402" i="3"/>
  <c r="X409" i="3" s="1"/>
  <c r="Y23" i="35"/>
  <c r="Y26" i="35" s="1"/>
  <c r="Q361" i="3"/>
  <c r="R18" i="37"/>
  <c r="R20" i="37" s="1"/>
  <c r="AU23" i="35"/>
  <c r="AU26" i="35" s="1"/>
  <c r="Z32" i="50"/>
  <c r="Z22" i="50"/>
  <c r="C30" i="20"/>
  <c r="AK141" i="3"/>
  <c r="BC153" i="3" s="1"/>
  <c r="AL14" i="32"/>
  <c r="AL16" i="32" s="1"/>
  <c r="N107" i="3"/>
  <c r="BG107" i="3" s="1"/>
  <c r="BG105" i="3"/>
  <c r="BG106" i="3"/>
  <c r="BG104" i="3"/>
  <c r="D30" i="12"/>
  <c r="D32" i="12" s="1"/>
  <c r="C181" i="3"/>
  <c r="C190" i="3" s="1"/>
  <c r="AJ12" i="26"/>
  <c r="AI36" i="26"/>
  <c r="AH303" i="3" s="1"/>
  <c r="N13" i="1"/>
  <c r="N16" i="1" s="1"/>
  <c r="N5" i="31"/>
  <c r="N11" i="31" s="1"/>
  <c r="N13" i="31" s="1"/>
  <c r="H22" i="18"/>
  <c r="H24" i="18" s="1"/>
  <c r="H17" i="18"/>
  <c r="J19" i="43"/>
  <c r="J21" i="43" s="1"/>
  <c r="W22" i="18"/>
  <c r="W24" i="18" s="1"/>
  <c r="BF197" i="3"/>
  <c r="BF196" i="3"/>
  <c r="BF200" i="3"/>
  <c r="BF201" i="3"/>
  <c r="AN202" i="3"/>
  <c r="BF202" i="3" s="1"/>
  <c r="BF199" i="3"/>
  <c r="BF198" i="3"/>
  <c r="L338" i="3"/>
  <c r="BE338" i="3" s="1"/>
  <c r="M25" i="39"/>
  <c r="BB78" i="3"/>
  <c r="BB97" i="3" s="1"/>
  <c r="BC7" i="1"/>
  <c r="BB55" i="3"/>
  <c r="BG404" i="3"/>
  <c r="BC33" i="1"/>
  <c r="BC22" i="1" s="1"/>
  <c r="BC27" i="20"/>
  <c r="BC37" i="20" s="1"/>
  <c r="AB32" i="22"/>
  <c r="AB39" i="22" s="1"/>
  <c r="BI123" i="3"/>
  <c r="O207" i="3"/>
  <c r="O239" i="3"/>
  <c r="BH243" i="3" s="1"/>
  <c r="P7" i="50"/>
  <c r="AP42" i="3"/>
  <c r="P32" i="22"/>
  <c r="P39" i="22" s="1"/>
  <c r="BL436" i="3"/>
  <c r="R14" i="43"/>
  <c r="R30" i="50"/>
  <c r="R32" i="50" s="1"/>
  <c r="AI5" i="31"/>
  <c r="AI11" i="31" s="1"/>
  <c r="AI13" i="31" s="1"/>
  <c r="AI13" i="1"/>
  <c r="AF5" i="17"/>
  <c r="J11" i="26"/>
  <c r="J10" i="26"/>
  <c r="AJ23" i="16"/>
  <c r="AJ27" i="16" s="1"/>
  <c r="E18" i="37"/>
  <c r="E20" i="37" s="1"/>
  <c r="AE8" i="1"/>
  <c r="AD71" i="3"/>
  <c r="AK5" i="26"/>
  <c r="AM24" i="15"/>
  <c r="AM27" i="15" s="1"/>
  <c r="G361" i="3"/>
  <c r="G369" i="3" s="1"/>
  <c r="H18" i="37"/>
  <c r="H20" i="37" s="1"/>
  <c r="L181" i="3"/>
  <c r="M30" i="12"/>
  <c r="M32" i="12" s="1"/>
  <c r="N9" i="43"/>
  <c r="AN17" i="26"/>
  <c r="AM304" i="3" s="1"/>
  <c r="AN16" i="26"/>
  <c r="AC313" i="3"/>
  <c r="AC332" i="3" s="1"/>
  <c r="AD24" i="38"/>
  <c r="AD26" i="38" s="1"/>
  <c r="F22" i="22"/>
  <c r="W78" i="3"/>
  <c r="W85" i="3" s="1"/>
  <c r="W42" i="3"/>
  <c r="W49" i="3"/>
  <c r="X7" i="1"/>
  <c r="X20" i="17"/>
  <c r="X22" i="17" s="1"/>
  <c r="AO484" i="3"/>
  <c r="AP24" i="15"/>
  <c r="AP27" i="15" s="1"/>
  <c r="Q14" i="20"/>
  <c r="Q13" i="20"/>
  <c r="Q17" i="26"/>
  <c r="P292" i="3" s="1"/>
  <c r="Q16" i="26"/>
  <c r="BJ416" i="3"/>
  <c r="R30" i="1"/>
  <c r="R13" i="32"/>
  <c r="Q143" i="3" s="1"/>
  <c r="AR336" i="3"/>
  <c r="AS31" i="39"/>
  <c r="AS37" i="39" s="1"/>
  <c r="S425" i="3"/>
  <c r="T19" i="43"/>
  <c r="T21" i="43" s="1"/>
  <c r="AS5" i="43"/>
  <c r="AS14" i="50"/>
  <c r="AS16" i="50" s="1"/>
  <c r="X35" i="26"/>
  <c r="X43" i="26" s="1"/>
  <c r="BH420" i="3"/>
  <c r="BH419" i="3"/>
  <c r="AP421" i="3"/>
  <c r="BH421" i="3" s="1"/>
  <c r="BH417" i="3"/>
  <c r="AH14" i="1"/>
  <c r="AH5" i="32"/>
  <c r="K14" i="1"/>
  <c r="K5" i="32"/>
  <c r="AI121" i="3"/>
  <c r="AI137" i="3" s="1"/>
  <c r="AJ15" i="9"/>
  <c r="AJ17" i="9" s="1"/>
  <c r="AE21" i="35"/>
  <c r="AD416" i="3" s="1"/>
  <c r="AD421" i="3" s="1"/>
  <c r="AE29" i="50"/>
  <c r="AL12" i="32"/>
  <c r="AK195" i="3"/>
  <c r="AK202" i="3" s="1"/>
  <c r="BC202" i="3" s="1"/>
  <c r="AL29" i="12"/>
  <c r="H23" i="22"/>
  <c r="H23" i="50"/>
  <c r="BG189" i="3"/>
  <c r="BG188" i="3"/>
  <c r="BG187" i="3"/>
  <c r="BG185" i="3"/>
  <c r="BG184" i="3"/>
  <c r="BG186" i="3"/>
  <c r="AO16" i="26"/>
  <c r="AO27" i="26" s="1"/>
  <c r="M5" i="17"/>
  <c r="O15" i="7"/>
  <c r="O17" i="7" s="1"/>
  <c r="L24" i="15"/>
  <c r="L27" i="15" s="1"/>
  <c r="AE313" i="3"/>
  <c r="AE332" i="3" s="1"/>
  <c r="AF24" i="38"/>
  <c r="AF26" i="38" s="1"/>
  <c r="AN8" i="50"/>
  <c r="P264" i="3"/>
  <c r="P208" i="3"/>
  <c r="AQ43" i="3"/>
  <c r="Q26" i="21"/>
  <c r="Q29" i="21" s="1"/>
  <c r="AQ282" i="3"/>
  <c r="AR25" i="21"/>
  <c r="BC33" i="50"/>
  <c r="BC22" i="50" s="1"/>
  <c r="BC28" i="26"/>
  <c r="BJ486" i="3"/>
  <c r="Q493" i="3"/>
  <c r="BJ493" i="3" s="1"/>
  <c r="AD5" i="21"/>
  <c r="BD123" i="3"/>
  <c r="I445" i="3"/>
  <c r="I449" i="3" s="1"/>
  <c r="J14" i="49"/>
  <c r="E80" i="3"/>
  <c r="E85" i="3" s="1"/>
  <c r="F20" i="17"/>
  <c r="F22" i="17" s="1"/>
  <c r="AH78" i="3"/>
  <c r="AH97" i="3" s="1"/>
  <c r="AH55" i="3"/>
  <c r="AI7" i="1"/>
  <c r="AI20" i="17"/>
  <c r="AI22" i="17" s="1"/>
  <c r="AM9" i="21"/>
  <c r="M11" i="31"/>
  <c r="M13" i="31" s="1"/>
  <c r="BD416" i="3"/>
  <c r="AF29" i="26"/>
  <c r="BD375" i="3"/>
  <c r="N26" i="21"/>
  <c r="N29" i="21" s="1"/>
  <c r="AQ157" i="3"/>
  <c r="BI157" i="3" s="1"/>
  <c r="BI154" i="3"/>
  <c r="BI156" i="3"/>
  <c r="P22" i="18"/>
  <c r="P24" i="18" s="1"/>
  <c r="O43" i="3"/>
  <c r="O50" i="3"/>
  <c r="Q264" i="3"/>
  <c r="BJ266" i="3" s="1"/>
  <c r="R26" i="21"/>
  <c r="R29" i="21" s="1"/>
  <c r="Q208" i="3"/>
  <c r="AR43" i="3"/>
  <c r="G20" i="35"/>
  <c r="Q11" i="31"/>
  <c r="Q13" i="31" s="1"/>
  <c r="BE404" i="3"/>
  <c r="E14" i="32"/>
  <c r="E16" i="32" s="1"/>
  <c r="D141" i="3"/>
  <c r="D147" i="3" s="1"/>
  <c r="AJ264" i="3"/>
  <c r="AJ284" i="3" s="1"/>
  <c r="AJ214" i="3"/>
  <c r="BF404" i="3"/>
  <c r="P432" i="3"/>
  <c r="BI432" i="3" s="1"/>
  <c r="BI429" i="3"/>
  <c r="BI428" i="3"/>
  <c r="BI431" i="3"/>
  <c r="AD14" i="32"/>
  <c r="AD16" i="32" s="1"/>
  <c r="AC141" i="3"/>
  <c r="AC157" i="3" s="1"/>
  <c r="AH20" i="17"/>
  <c r="AH22" i="17" s="1"/>
  <c r="AK23" i="35"/>
  <c r="AK26" i="35" s="1"/>
  <c r="L20" i="17"/>
  <c r="L22" i="17" s="1"/>
  <c r="BE440" i="3"/>
  <c r="BE438" i="3"/>
  <c r="BE437" i="3"/>
  <c r="AL23" i="35"/>
  <c r="AL26" i="35" s="1"/>
  <c r="BF144" i="3"/>
  <c r="BF146" i="3"/>
  <c r="M147" i="3"/>
  <c r="BF147" i="3" s="1"/>
  <c r="J16" i="1"/>
  <c r="Q167" i="3"/>
  <c r="BJ167" i="3" s="1"/>
  <c r="BJ465" i="3"/>
  <c r="BK487" i="3"/>
  <c r="BK105" i="3"/>
  <c r="R468" i="3"/>
  <c r="BK468" i="3" s="1"/>
  <c r="BK467" i="3"/>
  <c r="BK463" i="3"/>
  <c r="Q468" i="3"/>
  <c r="BJ468" i="3" s="1"/>
  <c r="BJ462" i="3"/>
  <c r="BJ466" i="3"/>
  <c r="BJ163" i="3"/>
  <c r="R493" i="3"/>
  <c r="BK493" i="3" s="1"/>
  <c r="BK488" i="3"/>
  <c r="BK492" i="3"/>
  <c r="R107" i="3"/>
  <c r="BK107" i="3" s="1"/>
  <c r="BI105" i="3"/>
  <c r="P167" i="3"/>
  <c r="BI167" i="3" s="1"/>
  <c r="BK466" i="3"/>
  <c r="BI104" i="3"/>
  <c r="BK341" i="3"/>
  <c r="R345" i="3"/>
  <c r="BK345" i="3" s="1"/>
  <c r="BK340" i="3"/>
  <c r="BK339" i="3"/>
  <c r="BK342" i="3"/>
  <c r="BK338" i="3"/>
  <c r="BK343" i="3"/>
  <c r="BK344" i="3"/>
  <c r="R167" i="3"/>
  <c r="BK167" i="3" s="1"/>
  <c r="BK489" i="3"/>
  <c r="BK461" i="3"/>
  <c r="BK447" i="3"/>
  <c r="R449" i="3"/>
  <c r="BK449" i="3" s="1"/>
  <c r="BJ166" i="3"/>
  <c r="BK462" i="3"/>
  <c r="BK465" i="3"/>
  <c r="BK103" i="3"/>
  <c r="BJ467" i="3"/>
  <c r="BJ461" i="3"/>
  <c r="Q449" i="3"/>
  <c r="BJ449" i="3" s="1"/>
  <c r="BJ448" i="3"/>
  <c r="BJ106" i="3"/>
  <c r="BK491" i="3"/>
  <c r="BI106" i="3"/>
  <c r="BK486" i="3"/>
  <c r="BJ103" i="3"/>
  <c r="BI103" i="3"/>
  <c r="BJ463" i="3"/>
  <c r="AZ309" i="3" l="1"/>
  <c r="BE363" i="3"/>
  <c r="AT38" i="20"/>
  <c r="AT40" i="20" s="1"/>
  <c r="AH12" i="26"/>
  <c r="BD266" i="3"/>
  <c r="AP26" i="20"/>
  <c r="T16" i="1"/>
  <c r="BF278" i="3"/>
  <c r="O16" i="20"/>
  <c r="J22" i="50"/>
  <c r="AD27" i="26"/>
  <c r="N190" i="3"/>
  <c r="BG190" i="3" s="1"/>
  <c r="BM55" i="3"/>
  <c r="BH253" i="3"/>
  <c r="AH202" i="3"/>
  <c r="AE260" i="3"/>
  <c r="H432" i="3"/>
  <c r="AH357" i="3"/>
  <c r="BC155" i="3"/>
  <c r="B190" i="3"/>
  <c r="AG12" i="26"/>
  <c r="AP32" i="1"/>
  <c r="BJ153" i="3"/>
  <c r="BJ155" i="3"/>
  <c r="BD153" i="3"/>
  <c r="BD155" i="3"/>
  <c r="AM27" i="26"/>
  <c r="BL143" i="3"/>
  <c r="BF436" i="3"/>
  <c r="R6" i="1"/>
  <c r="Q61" i="3" s="1"/>
  <c r="BJ63" i="3" s="1"/>
  <c r="BF431" i="3"/>
  <c r="AR26" i="20"/>
  <c r="BL65" i="3"/>
  <c r="BC278" i="3"/>
  <c r="BC439" i="3"/>
  <c r="BH183" i="3"/>
  <c r="BJ253" i="3"/>
  <c r="BC436" i="3"/>
  <c r="C248" i="3"/>
  <c r="BK57" i="3"/>
  <c r="BI223" i="3"/>
  <c r="I248" i="3"/>
  <c r="AJ441" i="3"/>
  <c r="BH83" i="3"/>
  <c r="AU74" i="3"/>
  <c r="BM74" i="3" s="1"/>
  <c r="BM73" i="3"/>
  <c r="BM72" i="3"/>
  <c r="BM71" i="3"/>
  <c r="AT260" i="3"/>
  <c r="BL260" i="3" s="1"/>
  <c r="BM293" i="3"/>
  <c r="BM296" i="3"/>
  <c r="BM291" i="3"/>
  <c r="BM295" i="3"/>
  <c r="BM292" i="3"/>
  <c r="BM294" i="3"/>
  <c r="BM331" i="3"/>
  <c r="BM327" i="3"/>
  <c r="AU97" i="3"/>
  <c r="BM97" i="3" s="1"/>
  <c r="BM94" i="3"/>
  <c r="BM93" i="3"/>
  <c r="BM96" i="3"/>
  <c r="BM95" i="3"/>
  <c r="K190" i="3"/>
  <c r="BD190" i="3" s="1"/>
  <c r="T468" i="3"/>
  <c r="BM468" i="3" s="1"/>
  <c r="BM463" i="3"/>
  <c r="BM462" i="3"/>
  <c r="BM464" i="3"/>
  <c r="BM465" i="3"/>
  <c r="BM466" i="3"/>
  <c r="BM467" i="3"/>
  <c r="BM461" i="3"/>
  <c r="AM357" i="3"/>
  <c r="BE357" i="3" s="1"/>
  <c r="BM329" i="3"/>
  <c r="BK350" i="3"/>
  <c r="BM56" i="3"/>
  <c r="BM328" i="3"/>
  <c r="BI338" i="3"/>
  <c r="T493" i="3"/>
  <c r="BM493" i="3" s="1"/>
  <c r="BM486" i="3"/>
  <c r="BM330" i="3"/>
  <c r="BI221" i="3"/>
  <c r="BM57" i="3"/>
  <c r="BM92" i="3"/>
  <c r="AV24" i="50"/>
  <c r="U6" i="43"/>
  <c r="U22" i="39"/>
  <c r="U11" i="22"/>
  <c r="BL474" i="3"/>
  <c r="BL478" i="3"/>
  <c r="BL479" i="3"/>
  <c r="BL477" i="3"/>
  <c r="AT480" i="3"/>
  <c r="BL480" i="3" s="1"/>
  <c r="BL475" i="3"/>
  <c r="BL473" i="3"/>
  <c r="BL476" i="3"/>
  <c r="BL116" i="3"/>
  <c r="BL113" i="3"/>
  <c r="BL114" i="3"/>
  <c r="AT117" i="3"/>
  <c r="BL117" i="3" s="1"/>
  <c r="BL115" i="3"/>
  <c r="BL503" i="3"/>
  <c r="BL500" i="3"/>
  <c r="AT505" i="3"/>
  <c r="BL505" i="3" s="1"/>
  <c r="BL501" i="3"/>
  <c r="BL502" i="3"/>
  <c r="BL504" i="3"/>
  <c r="BL499" i="3"/>
  <c r="AT332" i="3"/>
  <c r="BL332" i="3" s="1"/>
  <c r="BL331" i="3"/>
  <c r="BL329" i="3"/>
  <c r="BL327" i="3"/>
  <c r="BL330" i="3"/>
  <c r="BL328" i="3"/>
  <c r="AT381" i="3"/>
  <c r="BL381" i="3" s="1"/>
  <c r="BL378" i="3"/>
  <c r="BL380" i="3"/>
  <c r="BL377" i="3"/>
  <c r="BL379" i="3"/>
  <c r="BL376" i="3"/>
  <c r="AT202" i="3"/>
  <c r="BL202" i="3" s="1"/>
  <c r="BL197" i="3"/>
  <c r="BL198" i="3"/>
  <c r="BL196" i="3"/>
  <c r="BL199" i="3"/>
  <c r="BL200" i="3"/>
  <c r="BL201" i="3"/>
  <c r="U13" i="1"/>
  <c r="U5" i="31"/>
  <c r="U11" i="31" s="1"/>
  <c r="U13" i="31" s="1"/>
  <c r="U19" i="17"/>
  <c r="T80" i="3" s="1"/>
  <c r="U23" i="1"/>
  <c r="S167" i="3"/>
  <c r="BL167" i="3" s="1"/>
  <c r="BL165" i="3"/>
  <c r="BL164" i="3"/>
  <c r="BL166" i="3"/>
  <c r="T101" i="3"/>
  <c r="U15" i="7"/>
  <c r="U17" i="7" s="1"/>
  <c r="U18" i="18"/>
  <c r="U21" i="18" s="1"/>
  <c r="U24" i="1"/>
  <c r="U31" i="22"/>
  <c r="BL375" i="3"/>
  <c r="BL173" i="3"/>
  <c r="AT177" i="3"/>
  <c r="BL177" i="3" s="1"/>
  <c r="BL341" i="3"/>
  <c r="S345" i="3"/>
  <c r="BL345" i="3" s="1"/>
  <c r="BL339" i="3"/>
  <c r="BL338" i="3"/>
  <c r="BL342" i="3"/>
  <c r="BL343" i="3"/>
  <c r="BL344" i="3"/>
  <c r="BL340" i="3"/>
  <c r="BL387" i="3"/>
  <c r="S390" i="3"/>
  <c r="BL390" i="3" s="1"/>
  <c r="BL183" i="3"/>
  <c r="S190" i="3"/>
  <c r="BL190" i="3" s="1"/>
  <c r="BL488" i="3"/>
  <c r="BL489" i="3"/>
  <c r="BL491" i="3"/>
  <c r="S493" i="3"/>
  <c r="BL493" i="3" s="1"/>
  <c r="BL492" i="3"/>
  <c r="BL490" i="3"/>
  <c r="BL487" i="3"/>
  <c r="BL486" i="3"/>
  <c r="U5" i="18"/>
  <c r="U8" i="1"/>
  <c r="U6" i="1" s="1"/>
  <c r="T61" i="3" s="1"/>
  <c r="BM63" i="3" s="1"/>
  <c r="BL368" i="3"/>
  <c r="BL366" i="3"/>
  <c r="BL364" i="3"/>
  <c r="BL367" i="3"/>
  <c r="BL365" i="3"/>
  <c r="S369" i="3"/>
  <c r="BL369" i="3" s="1"/>
  <c r="BL363" i="3"/>
  <c r="U14" i="1"/>
  <c r="U5" i="32"/>
  <c r="BL319" i="3"/>
  <c r="BL316" i="3"/>
  <c r="S320" i="3"/>
  <c r="BL320" i="3" s="1"/>
  <c r="BL318" i="3"/>
  <c r="BL317" i="3"/>
  <c r="BL133" i="3"/>
  <c r="AT137" i="3"/>
  <c r="BL137" i="3" s="1"/>
  <c r="BL125" i="3"/>
  <c r="BL124" i="3"/>
  <c r="BL123" i="3"/>
  <c r="S127" i="3"/>
  <c r="BL127" i="3" s="1"/>
  <c r="BL126" i="3"/>
  <c r="U5" i="17"/>
  <c r="U30" i="1"/>
  <c r="U13" i="32"/>
  <c r="T143" i="3" s="1"/>
  <c r="T121" i="3"/>
  <c r="U15" i="9"/>
  <c r="U17" i="9" s="1"/>
  <c r="AU253" i="3"/>
  <c r="AV26" i="22"/>
  <c r="AU282" i="3"/>
  <c r="AV25" i="21"/>
  <c r="U9" i="22"/>
  <c r="AV14" i="43"/>
  <c r="AU436" i="3" s="1"/>
  <c r="AV30" i="50"/>
  <c r="U11" i="21"/>
  <c r="U20" i="21" s="1"/>
  <c r="U21" i="21"/>
  <c r="T266" i="3" s="1"/>
  <c r="AV20" i="21"/>
  <c r="U12" i="22"/>
  <c r="T243" i="3" s="1"/>
  <c r="U9" i="35"/>
  <c r="U9" i="21"/>
  <c r="U5" i="35"/>
  <c r="U13" i="43"/>
  <c r="U14" i="50"/>
  <c r="U5" i="37"/>
  <c r="T361" i="3" s="1"/>
  <c r="U5" i="21"/>
  <c r="U6" i="21"/>
  <c r="U14" i="43"/>
  <c r="T427" i="3" s="1"/>
  <c r="U30" i="50"/>
  <c r="AV22" i="50"/>
  <c r="T430" i="3"/>
  <c r="U18" i="43"/>
  <c r="U5" i="36"/>
  <c r="U12" i="50"/>
  <c r="U21" i="35"/>
  <c r="T404" i="3" s="1"/>
  <c r="U29" i="50"/>
  <c r="U10" i="50"/>
  <c r="T222" i="3" s="1"/>
  <c r="U5" i="39"/>
  <c r="U5" i="38"/>
  <c r="U9" i="50"/>
  <c r="T221" i="3" s="1"/>
  <c r="AU385" i="3"/>
  <c r="BM395" i="3" s="1"/>
  <c r="AV13" i="36"/>
  <c r="AV15" i="36" s="1"/>
  <c r="U10" i="22"/>
  <c r="AV29" i="50"/>
  <c r="AV21" i="35"/>
  <c r="AU416" i="3" s="1"/>
  <c r="AV22" i="22"/>
  <c r="AV20" i="35"/>
  <c r="U26" i="50"/>
  <c r="U23" i="39"/>
  <c r="AU361" i="3"/>
  <c r="AV18" i="37"/>
  <c r="AV20" i="37" s="1"/>
  <c r="U5" i="22"/>
  <c r="U6" i="22"/>
  <c r="AU336" i="3"/>
  <c r="BM354" i="3" s="1"/>
  <c r="AV31" i="39"/>
  <c r="AV37" i="39" s="1"/>
  <c r="AV13" i="43"/>
  <c r="U10" i="21"/>
  <c r="AV5" i="35"/>
  <c r="AV13" i="50"/>
  <c r="AU232" i="3" s="1"/>
  <c r="AV14" i="50"/>
  <c r="AV5" i="43"/>
  <c r="U14" i="35"/>
  <c r="T407" i="3" s="1"/>
  <c r="U11" i="35"/>
  <c r="AU239" i="3"/>
  <c r="BM255" i="3" s="1"/>
  <c r="AU213" i="3"/>
  <c r="AV7" i="50"/>
  <c r="AV32" i="22"/>
  <c r="AV39" i="22" s="1"/>
  <c r="AV9" i="35"/>
  <c r="AU350" i="3"/>
  <c r="AV25" i="39"/>
  <c r="AV5" i="21"/>
  <c r="AV8" i="50"/>
  <c r="AK17" i="50"/>
  <c r="AK6" i="50" s="1"/>
  <c r="AJ219" i="3" s="1"/>
  <c r="AJ235" i="3" s="1"/>
  <c r="I19" i="43"/>
  <c r="I21" i="43" s="1"/>
  <c r="AF9" i="26"/>
  <c r="J22" i="18"/>
  <c r="J24" i="18" s="1"/>
  <c r="E12" i="26"/>
  <c r="AH26" i="21"/>
  <c r="AH29" i="21" s="1"/>
  <c r="BL56" i="3"/>
  <c r="D27" i="20"/>
  <c r="D37" i="20" s="1"/>
  <c r="D33" i="1"/>
  <c r="D22" i="1" s="1"/>
  <c r="E26" i="20"/>
  <c r="F15" i="26"/>
  <c r="AF15" i="26"/>
  <c r="G5" i="20"/>
  <c r="G17" i="1"/>
  <c r="AT157" i="3"/>
  <c r="BL157" i="3" s="1"/>
  <c r="BL153" i="3"/>
  <c r="BL156" i="3"/>
  <c r="BL154" i="3"/>
  <c r="AG260" i="3"/>
  <c r="AH11" i="31"/>
  <c r="AH13" i="31" s="1"/>
  <c r="AJ26" i="20"/>
  <c r="AJ27" i="20"/>
  <c r="AJ37" i="20" s="1"/>
  <c r="AJ33" i="1"/>
  <c r="AK26" i="20"/>
  <c r="E9" i="26"/>
  <c r="K27" i="20"/>
  <c r="K37" i="20" s="1"/>
  <c r="K33" i="1"/>
  <c r="K22" i="1" s="1"/>
  <c r="BK114" i="3"/>
  <c r="BK115" i="3"/>
  <c r="AS117" i="3"/>
  <c r="BK117" i="3" s="1"/>
  <c r="BK116" i="3"/>
  <c r="H12" i="26"/>
  <c r="AI16" i="50"/>
  <c r="E32" i="1"/>
  <c r="AE27" i="26"/>
  <c r="F27" i="26"/>
  <c r="AJ28" i="26"/>
  <c r="AJ33" i="50"/>
  <c r="AI253" i="3"/>
  <c r="AI260" i="3" s="1"/>
  <c r="AJ26" i="22"/>
  <c r="AQ22" i="50"/>
  <c r="AD26" i="20"/>
  <c r="F26" i="20"/>
  <c r="BE327" i="3"/>
  <c r="Q345" i="3"/>
  <c r="BJ345" i="3" s="1"/>
  <c r="BC404" i="3"/>
  <c r="AD22" i="18"/>
  <c r="AD24" i="18" s="1"/>
  <c r="K6" i="1"/>
  <c r="J61" i="3" s="1"/>
  <c r="BC65" i="3" s="1"/>
  <c r="BH133" i="3"/>
  <c r="AP137" i="3"/>
  <c r="BH137" i="3" s="1"/>
  <c r="AN357" i="3"/>
  <c r="BF357" i="3" s="1"/>
  <c r="BD338" i="3"/>
  <c r="BK49" i="3"/>
  <c r="G27" i="26"/>
  <c r="AT6" i="1"/>
  <c r="AS61" i="3" s="1"/>
  <c r="AS74" i="3" s="1"/>
  <c r="BK74" i="3" s="1"/>
  <c r="BI113" i="3"/>
  <c r="AQ117" i="3"/>
  <c r="BI117" i="3" s="1"/>
  <c r="BH174" i="3"/>
  <c r="BH176" i="3"/>
  <c r="AP177" i="3"/>
  <c r="BH177" i="3" s="1"/>
  <c r="BH175" i="3"/>
  <c r="AG33" i="50"/>
  <c r="AG22" i="50" s="1"/>
  <c r="AG28" i="26"/>
  <c r="H33" i="1"/>
  <c r="H22" i="1" s="1"/>
  <c r="R127" i="3"/>
  <c r="BK127" i="3" s="1"/>
  <c r="BK123" i="3"/>
  <c r="BH197" i="3"/>
  <c r="BH199" i="3"/>
  <c r="BH200" i="3"/>
  <c r="BH201" i="3"/>
  <c r="BH196" i="3"/>
  <c r="AP202" i="3"/>
  <c r="BH202" i="3" s="1"/>
  <c r="BH198" i="3"/>
  <c r="I27" i="20"/>
  <c r="I37" i="20" s="1"/>
  <c r="I33" i="1"/>
  <c r="AG32" i="50"/>
  <c r="AR20" i="17"/>
  <c r="AR22" i="17" s="1"/>
  <c r="BI135" i="3"/>
  <c r="BI136" i="3"/>
  <c r="AQ137" i="3"/>
  <c r="BI137" i="3" s="1"/>
  <c r="BI134" i="3"/>
  <c r="H5" i="20"/>
  <c r="H17" i="1"/>
  <c r="H6" i="1" s="1"/>
  <c r="G61" i="3" s="1"/>
  <c r="G66" i="3" s="1"/>
  <c r="AS177" i="3"/>
  <c r="BK177" i="3" s="1"/>
  <c r="BK173" i="3"/>
  <c r="P26" i="20"/>
  <c r="AF27" i="20"/>
  <c r="AF37" i="20" s="1"/>
  <c r="AF33" i="1"/>
  <c r="AF22" i="1" s="1"/>
  <c r="G27" i="20"/>
  <c r="G37" i="20" s="1"/>
  <c r="G33" i="1"/>
  <c r="G22" i="1" s="1"/>
  <c r="AC214" i="3"/>
  <c r="AC264" i="3"/>
  <c r="AC284" i="3" s="1"/>
  <c r="AD26" i="21"/>
  <c r="AD29" i="21" s="1"/>
  <c r="D16" i="1"/>
  <c r="AR74" i="3"/>
  <c r="BJ74" i="3" s="1"/>
  <c r="BJ73" i="3"/>
  <c r="X38" i="20"/>
  <c r="X40" i="20" s="1"/>
  <c r="W51" i="3"/>
  <c r="W44" i="3"/>
  <c r="BF467" i="3"/>
  <c r="BF465" i="3"/>
  <c r="BF462" i="3"/>
  <c r="BF464" i="3"/>
  <c r="M468" i="3"/>
  <c r="BF468" i="3" s="1"/>
  <c r="BF463" i="3"/>
  <c r="BF466" i="3"/>
  <c r="AF5" i="26"/>
  <c r="AF17" i="50"/>
  <c r="BB302" i="3"/>
  <c r="BC31" i="26"/>
  <c r="S432" i="3"/>
  <c r="BL432" i="3" s="1"/>
  <c r="BL428" i="3"/>
  <c r="BL427" i="3"/>
  <c r="BL431" i="3"/>
  <c r="BL429" i="3"/>
  <c r="Q27" i="26"/>
  <c r="BG504" i="3"/>
  <c r="BG502" i="3"/>
  <c r="BG500" i="3"/>
  <c r="BG499" i="3"/>
  <c r="BG501" i="3"/>
  <c r="AO505" i="3"/>
  <c r="BG505" i="3" s="1"/>
  <c r="BG503" i="3"/>
  <c r="L190" i="3"/>
  <c r="BE190" i="3" s="1"/>
  <c r="BE188" i="3"/>
  <c r="BE186" i="3"/>
  <c r="BE183" i="3"/>
  <c r="BE189" i="3"/>
  <c r="BE184" i="3"/>
  <c r="BE187" i="3"/>
  <c r="BE185" i="3"/>
  <c r="O17" i="1"/>
  <c r="O5" i="20"/>
  <c r="AE55" i="3"/>
  <c r="AF7" i="1"/>
  <c r="AF20" i="17"/>
  <c r="AF22" i="17" s="1"/>
  <c r="AE78" i="3"/>
  <c r="AE97" i="3" s="1"/>
  <c r="M17" i="1"/>
  <c r="M6" i="1" s="1"/>
  <c r="L61" i="3" s="1"/>
  <c r="M5" i="20"/>
  <c r="BI366" i="3"/>
  <c r="BI368" i="3"/>
  <c r="BI364" i="3"/>
  <c r="P369" i="3"/>
  <c r="BI369" i="3" s="1"/>
  <c r="BI367" i="3"/>
  <c r="BI365" i="3"/>
  <c r="E16" i="50"/>
  <c r="AJ5" i="26"/>
  <c r="AJ17" i="50"/>
  <c r="AK505" i="3"/>
  <c r="BC505" i="3" s="1"/>
  <c r="BC504" i="3"/>
  <c r="BC503" i="3"/>
  <c r="BC501" i="3"/>
  <c r="BC499" i="3"/>
  <c r="BC500" i="3"/>
  <c r="BC502" i="3"/>
  <c r="AA44" i="3"/>
  <c r="AA51" i="3"/>
  <c r="AB38" i="20"/>
  <c r="AB40" i="20" s="1"/>
  <c r="BK397" i="3"/>
  <c r="BK396" i="3"/>
  <c r="AS398" i="3"/>
  <c r="BK398" i="3" s="1"/>
  <c r="BL430" i="3"/>
  <c r="E33" i="1"/>
  <c r="E22" i="1" s="1"/>
  <c r="E27" i="20"/>
  <c r="AE17" i="1"/>
  <c r="AE6" i="1" s="1"/>
  <c r="AD61" i="3" s="1"/>
  <c r="AD74" i="3" s="1"/>
  <c r="AE5" i="20"/>
  <c r="L17" i="1"/>
  <c r="L5" i="20"/>
  <c r="L38" i="20" s="1"/>
  <c r="L40" i="20" s="1"/>
  <c r="AL214" i="3"/>
  <c r="AM26" i="21"/>
  <c r="AM29" i="21" s="1"/>
  <c r="AL264" i="3"/>
  <c r="L288" i="3"/>
  <c r="AM44" i="3"/>
  <c r="L209" i="3"/>
  <c r="BE209" i="3" s="1"/>
  <c r="M35" i="26"/>
  <c r="M43" i="26" s="1"/>
  <c r="BI96" i="3"/>
  <c r="AQ97" i="3"/>
  <c r="BI97" i="3" s="1"/>
  <c r="BI94" i="3"/>
  <c r="BI95" i="3"/>
  <c r="BI93" i="3"/>
  <c r="AP17" i="1"/>
  <c r="AP6" i="1" s="1"/>
  <c r="AO61" i="3" s="1"/>
  <c r="AP5" i="20"/>
  <c r="AK35" i="26"/>
  <c r="AK43" i="26" s="1"/>
  <c r="AK27" i="26"/>
  <c r="AZ57" i="3"/>
  <c r="BA38" i="20"/>
  <c r="BA40" i="20" s="1"/>
  <c r="N22" i="50"/>
  <c r="N32" i="50"/>
  <c r="AO78" i="3"/>
  <c r="AO55" i="3"/>
  <c r="AP7" i="1"/>
  <c r="AP20" i="17"/>
  <c r="AP22" i="17" s="1"/>
  <c r="AD213" i="3"/>
  <c r="AE32" i="22"/>
  <c r="AE39" i="22" s="1"/>
  <c r="AD239" i="3"/>
  <c r="AD260" i="3" s="1"/>
  <c r="AE7" i="50"/>
  <c r="BK474" i="3"/>
  <c r="BK478" i="3"/>
  <c r="BK479" i="3"/>
  <c r="BK476" i="3"/>
  <c r="AS480" i="3"/>
  <c r="BK480" i="3" s="1"/>
  <c r="BK475" i="3"/>
  <c r="BK477" i="3"/>
  <c r="BD201" i="3"/>
  <c r="BD199" i="3"/>
  <c r="BD197" i="3"/>
  <c r="BD196" i="3"/>
  <c r="BD200" i="3"/>
  <c r="AL202" i="3"/>
  <c r="BD202" i="3" s="1"/>
  <c r="BD198" i="3"/>
  <c r="AR44" i="3"/>
  <c r="Q209" i="3"/>
  <c r="BJ209" i="3" s="1"/>
  <c r="Q288" i="3"/>
  <c r="R35" i="26"/>
  <c r="R43" i="26" s="1"/>
  <c r="BD464" i="3"/>
  <c r="BD462" i="3"/>
  <c r="BD467" i="3"/>
  <c r="BD466" i="3"/>
  <c r="K468" i="3"/>
  <c r="BD468" i="3" s="1"/>
  <c r="BD465" i="3"/>
  <c r="BD463" i="3"/>
  <c r="N27" i="26"/>
  <c r="BF96" i="3"/>
  <c r="BF93" i="3"/>
  <c r="BF95" i="3"/>
  <c r="AN97" i="3"/>
  <c r="BF97" i="3" s="1"/>
  <c r="BF94" i="3"/>
  <c r="H28" i="26"/>
  <c r="BB38" i="20"/>
  <c r="BB40" i="20" s="1"/>
  <c r="AD12" i="26"/>
  <c r="L26" i="20"/>
  <c r="AT235" i="3"/>
  <c r="BL235" i="3" s="1"/>
  <c r="BL233" i="3"/>
  <c r="BL232" i="3"/>
  <c r="BL234" i="3"/>
  <c r="BL230" i="3"/>
  <c r="BL231" i="3"/>
  <c r="AK32" i="50"/>
  <c r="AK22" i="50"/>
  <c r="L9" i="26"/>
  <c r="N85" i="3"/>
  <c r="BG85" i="3" s="1"/>
  <c r="BG81" i="3"/>
  <c r="M50" i="3"/>
  <c r="M43" i="3"/>
  <c r="N22" i="18"/>
  <c r="N24" i="18" s="1"/>
  <c r="AP16" i="1"/>
  <c r="AI31" i="26"/>
  <c r="BG406" i="3"/>
  <c r="AF32" i="50"/>
  <c r="AK12" i="26"/>
  <c r="AE16" i="50"/>
  <c r="P127" i="3"/>
  <c r="BI127" i="3" s="1"/>
  <c r="BI124" i="3"/>
  <c r="BI125" i="3"/>
  <c r="BI126" i="3"/>
  <c r="AJ27" i="26"/>
  <c r="AP505" i="3"/>
  <c r="BH505" i="3" s="1"/>
  <c r="BH502" i="3"/>
  <c r="BH500" i="3"/>
  <c r="BH501" i="3"/>
  <c r="BH504" i="3"/>
  <c r="BH499" i="3"/>
  <c r="BH503" i="3"/>
  <c r="BL241" i="3"/>
  <c r="S248" i="3"/>
  <c r="BL248" i="3" s="1"/>
  <c r="BH350" i="3"/>
  <c r="BG82" i="3"/>
  <c r="P6" i="1"/>
  <c r="O61" i="3" s="1"/>
  <c r="P16" i="1"/>
  <c r="BF338" i="3"/>
  <c r="M345" i="3"/>
  <c r="BF345" i="3" s="1"/>
  <c r="AN455" i="3"/>
  <c r="BF455" i="3" s="1"/>
  <c r="BF454" i="3"/>
  <c r="BF453" i="3"/>
  <c r="BC498" i="3"/>
  <c r="G9" i="26"/>
  <c r="P141" i="3"/>
  <c r="BI145" i="3" s="1"/>
  <c r="Q14" i="32"/>
  <c r="Q16" i="32" s="1"/>
  <c r="BE173" i="3"/>
  <c r="BE175" i="3"/>
  <c r="AM177" i="3"/>
  <c r="BE177" i="3" s="1"/>
  <c r="BE176" i="3"/>
  <c r="BE174" i="3"/>
  <c r="AF202" i="3"/>
  <c r="AJ22" i="18"/>
  <c r="AJ24" i="18" s="1"/>
  <c r="BI363" i="3"/>
  <c r="N264" i="3"/>
  <c r="O26" i="21"/>
  <c r="O29" i="21" s="1"/>
  <c r="N208" i="3"/>
  <c r="AO43" i="3"/>
  <c r="M6" i="50"/>
  <c r="L219" i="3" s="1"/>
  <c r="BH241" i="3"/>
  <c r="BL227" i="3"/>
  <c r="S226" i="3"/>
  <c r="BL226" i="3" s="1"/>
  <c r="BL225" i="3"/>
  <c r="BL222" i="3"/>
  <c r="BL221" i="3"/>
  <c r="BL224" i="3"/>
  <c r="G5" i="26"/>
  <c r="G17" i="50"/>
  <c r="G6" i="50" s="1"/>
  <c r="F219" i="3" s="1"/>
  <c r="F226" i="3" s="1"/>
  <c r="G402" i="3"/>
  <c r="G409" i="3" s="1"/>
  <c r="H23" i="35"/>
  <c r="H26" i="35" s="1"/>
  <c r="BI316" i="3"/>
  <c r="BI319" i="3"/>
  <c r="BI318" i="3"/>
  <c r="BI317" i="3"/>
  <c r="P320" i="3"/>
  <c r="BI320" i="3" s="1"/>
  <c r="Q141" i="3"/>
  <c r="R14" i="32"/>
  <c r="R16" i="32" s="1"/>
  <c r="BA288" i="3"/>
  <c r="BA309" i="3" s="1"/>
  <c r="BA215" i="3"/>
  <c r="BB35" i="26"/>
  <c r="BB43" i="26" s="1"/>
  <c r="AH5" i="20"/>
  <c r="AH17" i="1"/>
  <c r="AH6" i="1" s="1"/>
  <c r="AG61" i="3" s="1"/>
  <c r="AG74" i="3" s="1"/>
  <c r="BJ208" i="3"/>
  <c r="AG141" i="3"/>
  <c r="AG157" i="3" s="1"/>
  <c r="AH14" i="32"/>
  <c r="AH16" i="32" s="1"/>
  <c r="BJ351" i="3"/>
  <c r="BJ352" i="3"/>
  <c r="AR357" i="3"/>
  <c r="BJ357" i="3" s="1"/>
  <c r="BJ355" i="3"/>
  <c r="BJ356" i="3"/>
  <c r="BJ350" i="3"/>
  <c r="BJ353" i="3"/>
  <c r="BJ354" i="3"/>
  <c r="AN27" i="26"/>
  <c r="AE16" i="1"/>
  <c r="Q427" i="3"/>
  <c r="R19" i="43"/>
  <c r="R21" i="43" s="1"/>
  <c r="I32" i="50"/>
  <c r="I22" i="50"/>
  <c r="AL5" i="26"/>
  <c r="AL17" i="50"/>
  <c r="C50" i="3"/>
  <c r="C43" i="3"/>
  <c r="D22" i="18"/>
  <c r="D24" i="18" s="1"/>
  <c r="K16" i="1"/>
  <c r="AL56" i="3"/>
  <c r="AM22" i="18"/>
  <c r="AM24" i="18" s="1"/>
  <c r="AK239" i="3"/>
  <c r="AL7" i="50"/>
  <c r="AK213" i="3"/>
  <c r="AL32" i="22"/>
  <c r="AL39" i="22" s="1"/>
  <c r="R16" i="1"/>
  <c r="L22" i="1"/>
  <c r="L32" i="1"/>
  <c r="AO6" i="1"/>
  <c r="AN61" i="3" s="1"/>
  <c r="AO16" i="1"/>
  <c r="J107" i="3"/>
  <c r="BC107" i="3" s="1"/>
  <c r="BC106" i="3"/>
  <c r="BC103" i="3"/>
  <c r="BC105" i="3"/>
  <c r="BC104" i="3"/>
  <c r="O449" i="3"/>
  <c r="BH449" i="3" s="1"/>
  <c r="BH448" i="3"/>
  <c r="Y209" i="3"/>
  <c r="AZ44" i="3"/>
  <c r="Y288" i="3"/>
  <c r="Y297" i="3" s="1"/>
  <c r="Z35" i="26"/>
  <c r="Z43" i="26" s="1"/>
  <c r="AE27" i="20"/>
  <c r="AE37" i="20" s="1"/>
  <c r="AE33" i="1"/>
  <c r="AE22" i="1" s="1"/>
  <c r="Q28" i="26"/>
  <c r="Q33" i="50"/>
  <c r="Q22" i="50" s="1"/>
  <c r="AI32" i="50"/>
  <c r="AI22" i="50"/>
  <c r="J5" i="26"/>
  <c r="J17" i="50"/>
  <c r="J6" i="50" s="1"/>
  <c r="I219" i="3" s="1"/>
  <c r="I226" i="3" s="1"/>
  <c r="BC38" i="20"/>
  <c r="BC40" i="20" s="1"/>
  <c r="BK51" i="3"/>
  <c r="AF12" i="26"/>
  <c r="AJ9" i="26"/>
  <c r="BH388" i="3"/>
  <c r="BH389" i="3"/>
  <c r="O390" i="3"/>
  <c r="BH390" i="3" s="1"/>
  <c r="R248" i="3"/>
  <c r="BK248" i="3" s="1"/>
  <c r="BK241" i="3"/>
  <c r="G208" i="3"/>
  <c r="G264" i="3"/>
  <c r="G272" i="3" s="1"/>
  <c r="AH43" i="3"/>
  <c r="H26" i="21"/>
  <c r="H29" i="21" s="1"/>
  <c r="AH27" i="26"/>
  <c r="Q241" i="3"/>
  <c r="R26" i="22"/>
  <c r="R32" i="22"/>
  <c r="R39" i="22" s="1"/>
  <c r="BL146" i="3"/>
  <c r="S147" i="3"/>
  <c r="BL147" i="3" s="1"/>
  <c r="BL144" i="3"/>
  <c r="AM78" i="3"/>
  <c r="AM55" i="3"/>
  <c r="AN7" i="1"/>
  <c r="AN20" i="17"/>
  <c r="AN22" i="17" s="1"/>
  <c r="AI357" i="3"/>
  <c r="J241" i="3"/>
  <c r="K26" i="22"/>
  <c r="K32" i="22"/>
  <c r="K39" i="22" s="1"/>
  <c r="BJ72" i="3"/>
  <c r="BF439" i="3"/>
  <c r="BF92" i="3"/>
  <c r="B248" i="3"/>
  <c r="I22" i="1"/>
  <c r="I32" i="1"/>
  <c r="AG27" i="26"/>
  <c r="F17" i="1"/>
  <c r="F6" i="1" s="1"/>
  <c r="E61" i="3" s="1"/>
  <c r="E66" i="3" s="1"/>
  <c r="F5" i="20"/>
  <c r="K141" i="3"/>
  <c r="BD145" i="3" s="1"/>
  <c r="L14" i="32"/>
  <c r="L16" i="32" s="1"/>
  <c r="BL405" i="3"/>
  <c r="BL406" i="3"/>
  <c r="BL408" i="3"/>
  <c r="BL407" i="3"/>
  <c r="S409" i="3"/>
  <c r="BL409" i="3" s="1"/>
  <c r="AT6" i="50"/>
  <c r="AS219" i="3" s="1"/>
  <c r="BK230" i="3" s="1"/>
  <c r="AT16" i="50"/>
  <c r="AE42" i="3"/>
  <c r="D239" i="3"/>
  <c r="D248" i="3" s="1"/>
  <c r="E32" i="22"/>
  <c r="E39" i="22" s="1"/>
  <c r="D207" i="3"/>
  <c r="E7" i="50"/>
  <c r="L493" i="3"/>
  <c r="BE493" i="3" s="1"/>
  <c r="BE492" i="3"/>
  <c r="BE488" i="3"/>
  <c r="BE487" i="3"/>
  <c r="BE491" i="3"/>
  <c r="BE489" i="3"/>
  <c r="BE490" i="3"/>
  <c r="AM32" i="50"/>
  <c r="AM22" i="50"/>
  <c r="BG257" i="3"/>
  <c r="BG254" i="3"/>
  <c r="BG256" i="3"/>
  <c r="BG259" i="3"/>
  <c r="BG258" i="3"/>
  <c r="BG255" i="3"/>
  <c r="K272" i="3"/>
  <c r="BD272" i="3" s="1"/>
  <c r="BD269" i="3"/>
  <c r="BD267" i="3"/>
  <c r="BD268" i="3"/>
  <c r="BD271" i="3"/>
  <c r="AI141" i="3"/>
  <c r="AI157" i="3" s="1"/>
  <c r="AJ14" i="32"/>
  <c r="AJ16" i="32" s="1"/>
  <c r="BC440" i="3"/>
  <c r="BC438" i="3"/>
  <c r="BC437" i="3"/>
  <c r="BK439" i="3"/>
  <c r="AS441" i="3"/>
  <c r="BK441" i="3" s="1"/>
  <c r="BK440" i="3"/>
  <c r="BK438" i="3"/>
  <c r="BK437" i="3"/>
  <c r="E264" i="3"/>
  <c r="E272" i="3" s="1"/>
  <c r="E208" i="3"/>
  <c r="AF43" i="3"/>
  <c r="F26" i="21"/>
  <c r="F29" i="21" s="1"/>
  <c r="BF268" i="3"/>
  <c r="BF269" i="3"/>
  <c r="BF267" i="3"/>
  <c r="BF270" i="3"/>
  <c r="BF271" i="3"/>
  <c r="AJ6" i="50"/>
  <c r="AI219" i="3" s="1"/>
  <c r="AI235" i="3" s="1"/>
  <c r="AQ357" i="3"/>
  <c r="BI357" i="3" s="1"/>
  <c r="AE32" i="1"/>
  <c r="I17" i="1"/>
  <c r="I5" i="20"/>
  <c r="F264" i="3"/>
  <c r="F272" i="3" s="1"/>
  <c r="F208" i="3"/>
  <c r="AG43" i="3"/>
  <c r="G26" i="21"/>
  <c r="G29" i="21" s="1"/>
  <c r="AP28" i="26"/>
  <c r="AP33" i="50"/>
  <c r="AK16" i="1"/>
  <c r="AI6" i="1"/>
  <c r="AH61" i="3" s="1"/>
  <c r="AH74" i="3" s="1"/>
  <c r="AI16" i="1"/>
  <c r="D43" i="3"/>
  <c r="D50" i="3"/>
  <c r="AE43" i="3"/>
  <c r="D264" i="3"/>
  <c r="D272" i="3" s="1"/>
  <c r="D208" i="3"/>
  <c r="E26" i="21"/>
  <c r="E29" i="21" s="1"/>
  <c r="AI27" i="20"/>
  <c r="AI37" i="20" s="1"/>
  <c r="AI33" i="1"/>
  <c r="AI22" i="1" s="1"/>
  <c r="AI12" i="26"/>
  <c r="BD166" i="3"/>
  <c r="BD164" i="3"/>
  <c r="BD165" i="3"/>
  <c r="AE17" i="50"/>
  <c r="AE6" i="50" s="1"/>
  <c r="AD219" i="3" s="1"/>
  <c r="AD235" i="3" s="1"/>
  <c r="AE5" i="26"/>
  <c r="BG350" i="3"/>
  <c r="AH16" i="1"/>
  <c r="AL12" i="26"/>
  <c r="BC183" i="3"/>
  <c r="AF33" i="50"/>
  <c r="AF22" i="50" s="1"/>
  <c r="AF28" i="26"/>
  <c r="AE302" i="3" s="1"/>
  <c r="BH242" i="3"/>
  <c r="BH246" i="3"/>
  <c r="O248" i="3"/>
  <c r="BH248" i="3" s="1"/>
  <c r="BH245" i="3"/>
  <c r="BH244" i="3"/>
  <c r="BF492" i="3"/>
  <c r="BF491" i="3"/>
  <c r="BF489" i="3"/>
  <c r="BF490" i="3"/>
  <c r="BF488" i="3"/>
  <c r="BF487" i="3"/>
  <c r="M493" i="3"/>
  <c r="BF493" i="3" s="1"/>
  <c r="J345" i="3"/>
  <c r="BC345" i="3" s="1"/>
  <c r="C208" i="3"/>
  <c r="C264" i="3"/>
  <c r="C272" i="3" s="1"/>
  <c r="AD43" i="3"/>
  <c r="D26" i="21"/>
  <c r="D29" i="21" s="1"/>
  <c r="J141" i="3"/>
  <c r="BC145" i="3" s="1"/>
  <c r="K14" i="32"/>
  <c r="K16" i="32" s="1"/>
  <c r="AL32" i="1"/>
  <c r="BI488" i="3"/>
  <c r="BI490" i="3"/>
  <c r="P493" i="3"/>
  <c r="BI493" i="3" s="1"/>
  <c r="BI489" i="3"/>
  <c r="BI487" i="3"/>
  <c r="BI492" i="3"/>
  <c r="BI491" i="3"/>
  <c r="AT97" i="3"/>
  <c r="BL97" i="3" s="1"/>
  <c r="BL94" i="3"/>
  <c r="BL92" i="3"/>
  <c r="BL93" i="3"/>
  <c r="BL96" i="3"/>
  <c r="BL95" i="3"/>
  <c r="BF246" i="3"/>
  <c r="BF243" i="3"/>
  <c r="BF242" i="3"/>
  <c r="M248" i="3"/>
  <c r="BF248" i="3" s="1"/>
  <c r="BF245" i="3"/>
  <c r="BF244" i="3"/>
  <c r="BF247" i="3"/>
  <c r="BJ174" i="3"/>
  <c r="BJ175" i="3"/>
  <c r="BJ176" i="3"/>
  <c r="AR177" i="3"/>
  <c r="BJ177" i="3" s="1"/>
  <c r="BJ173" i="3"/>
  <c r="M27" i="20"/>
  <c r="M37" i="20" s="1"/>
  <c r="M33" i="1"/>
  <c r="M22" i="1" s="1"/>
  <c r="AO5" i="26"/>
  <c r="AO17" i="50"/>
  <c r="AO6" i="50" s="1"/>
  <c r="AN219" i="3" s="1"/>
  <c r="BF230" i="3" s="1"/>
  <c r="H17" i="50"/>
  <c r="H5" i="26"/>
  <c r="BG379" i="3"/>
  <c r="BG380" i="3"/>
  <c r="AO381" i="3"/>
  <c r="BG381" i="3" s="1"/>
  <c r="BG378" i="3"/>
  <c r="BG377" i="3"/>
  <c r="BG376" i="3"/>
  <c r="AN56" i="3"/>
  <c r="BF56" i="3" s="1"/>
  <c r="AO22" i="18"/>
  <c r="AO24" i="18" s="1"/>
  <c r="BI241" i="3"/>
  <c r="AJ56" i="3"/>
  <c r="AK22" i="18"/>
  <c r="AK24" i="18" s="1"/>
  <c r="AF6" i="50"/>
  <c r="AE219" i="3" s="1"/>
  <c r="AE235" i="3" s="1"/>
  <c r="BD453" i="3"/>
  <c r="O22" i="50"/>
  <c r="O32" i="50"/>
  <c r="BH104" i="3"/>
  <c r="BH105" i="3"/>
  <c r="BH106" i="3"/>
  <c r="AN16" i="50"/>
  <c r="AC357" i="3"/>
  <c r="G7" i="50"/>
  <c r="F239" i="3"/>
  <c r="F248" i="3" s="1"/>
  <c r="F207" i="3"/>
  <c r="AG42" i="3"/>
  <c r="G32" i="22"/>
  <c r="G39" i="22" s="1"/>
  <c r="BG407" i="3"/>
  <c r="BG408" i="3"/>
  <c r="BG405" i="3"/>
  <c r="N409" i="3"/>
  <c r="BG409" i="3" s="1"/>
  <c r="AO357" i="3"/>
  <c r="BG357" i="3" s="1"/>
  <c r="BG355" i="3"/>
  <c r="BG353" i="3"/>
  <c r="BG351" i="3"/>
  <c r="BG356" i="3"/>
  <c r="BG352" i="3"/>
  <c r="BD461" i="3"/>
  <c r="BI92" i="3"/>
  <c r="D42" i="3"/>
  <c r="D78" i="3"/>
  <c r="D85" i="3" s="1"/>
  <c r="E7" i="1"/>
  <c r="D49" i="3"/>
  <c r="E20" i="17"/>
  <c r="E22" i="17" s="1"/>
  <c r="K241" i="3"/>
  <c r="BD241" i="3" s="1"/>
  <c r="L26" i="22"/>
  <c r="AP455" i="3"/>
  <c r="BH455" i="3" s="1"/>
  <c r="BH454" i="3"/>
  <c r="AR56" i="3"/>
  <c r="BJ56" i="3" s="1"/>
  <c r="AS22" i="18"/>
  <c r="AS24" i="18" s="1"/>
  <c r="BI486" i="3"/>
  <c r="AY309" i="3"/>
  <c r="BL51" i="3"/>
  <c r="P17" i="50"/>
  <c r="P6" i="50" s="1"/>
  <c r="O219" i="3" s="1"/>
  <c r="BH221" i="3" s="1"/>
  <c r="P5" i="26"/>
  <c r="BE454" i="3"/>
  <c r="BE453" i="3"/>
  <c r="AM455" i="3"/>
  <c r="BE455" i="3" s="1"/>
  <c r="BJ380" i="3"/>
  <c r="BJ379" i="3"/>
  <c r="BJ377" i="3"/>
  <c r="BJ376" i="3"/>
  <c r="BJ378" i="3"/>
  <c r="AR381" i="3"/>
  <c r="BJ381" i="3" s="1"/>
  <c r="BI253" i="3"/>
  <c r="AR5" i="20"/>
  <c r="AR17" i="1"/>
  <c r="AR6" i="1" s="1"/>
  <c r="AQ61" i="3" s="1"/>
  <c r="AP57" i="3"/>
  <c r="AQ38" i="20"/>
  <c r="AQ40" i="20" s="1"/>
  <c r="BG115" i="3"/>
  <c r="BG116" i="3"/>
  <c r="AO117" i="3"/>
  <c r="BG117" i="3" s="1"/>
  <c r="BG114" i="3"/>
  <c r="BE165" i="3"/>
  <c r="BE164" i="3"/>
  <c r="BE166" i="3"/>
  <c r="L167" i="3"/>
  <c r="BE167" i="3" s="1"/>
  <c r="BI476" i="3"/>
  <c r="AQ480" i="3"/>
  <c r="BI480" i="3" s="1"/>
  <c r="BI474" i="3"/>
  <c r="BI475" i="3"/>
  <c r="BI478" i="3"/>
  <c r="BI477" i="3"/>
  <c r="BI479" i="3"/>
  <c r="BL71" i="3"/>
  <c r="BL72" i="3"/>
  <c r="BL73" i="3"/>
  <c r="AT74" i="3"/>
  <c r="BL74" i="3" s="1"/>
  <c r="AL32" i="50"/>
  <c r="AL22" i="50"/>
  <c r="P32" i="50"/>
  <c r="M26" i="22"/>
  <c r="L241" i="3"/>
  <c r="BE241" i="3" s="1"/>
  <c r="O272" i="3"/>
  <c r="BH272" i="3" s="1"/>
  <c r="BH364" i="3"/>
  <c r="BH367" i="3"/>
  <c r="BH365" i="3"/>
  <c r="BH368" i="3"/>
  <c r="BH366" i="3"/>
  <c r="O369" i="3"/>
  <c r="BH369" i="3" s="1"/>
  <c r="BC476" i="3"/>
  <c r="BC475" i="3"/>
  <c r="BC474" i="3"/>
  <c r="BC478" i="3"/>
  <c r="BC473" i="3"/>
  <c r="AK480" i="3"/>
  <c r="BC480" i="3" s="1"/>
  <c r="BC479" i="3"/>
  <c r="BC477" i="3"/>
  <c r="L6" i="1"/>
  <c r="K61" i="3" s="1"/>
  <c r="L16" i="1"/>
  <c r="N449" i="3"/>
  <c r="BG449" i="3" s="1"/>
  <c r="BG447" i="3"/>
  <c r="BG448" i="3"/>
  <c r="BH363" i="3"/>
  <c r="AK78" i="3"/>
  <c r="AK55" i="3"/>
  <c r="AL7" i="1"/>
  <c r="AL20" i="17"/>
  <c r="AL22" i="17" s="1"/>
  <c r="AH5" i="26"/>
  <c r="AH17" i="50"/>
  <c r="AN141" i="3"/>
  <c r="BF155" i="3" s="1"/>
  <c r="AO14" i="32"/>
  <c r="AO16" i="32" s="1"/>
  <c r="J266" i="3"/>
  <c r="K26" i="21"/>
  <c r="K29" i="21" s="1"/>
  <c r="S6" i="50"/>
  <c r="R219" i="3" s="1"/>
  <c r="S16" i="50"/>
  <c r="K50" i="3"/>
  <c r="K43" i="3"/>
  <c r="L22" i="18"/>
  <c r="L24" i="18" s="1"/>
  <c r="G16" i="50"/>
  <c r="BE135" i="3"/>
  <c r="BE134" i="3"/>
  <c r="BE136" i="3"/>
  <c r="AM137" i="3"/>
  <c r="BE137" i="3" s="1"/>
  <c r="BL404" i="3"/>
  <c r="BF407" i="3"/>
  <c r="BF406" i="3"/>
  <c r="BF405" i="3"/>
  <c r="M409" i="3"/>
  <c r="BF409" i="3" s="1"/>
  <c r="N16" i="50"/>
  <c r="Z209" i="3"/>
  <c r="BA44" i="3"/>
  <c r="Z288" i="3"/>
  <c r="Z297" i="3" s="1"/>
  <c r="AA35" i="26"/>
  <c r="AA43" i="26" s="1"/>
  <c r="BG375" i="3"/>
  <c r="AO56" i="3"/>
  <c r="AP22" i="18"/>
  <c r="AP24" i="18" s="1"/>
  <c r="AD56" i="3"/>
  <c r="AE22" i="18"/>
  <c r="AE24" i="18" s="1"/>
  <c r="G78" i="3"/>
  <c r="G85" i="3" s="1"/>
  <c r="G42" i="3"/>
  <c r="G49" i="3"/>
  <c r="H7" i="1"/>
  <c r="H20" i="17"/>
  <c r="H22" i="17" s="1"/>
  <c r="D17" i="1"/>
  <c r="D6" i="1" s="1"/>
  <c r="C61" i="3" s="1"/>
  <c r="C66" i="3" s="1"/>
  <c r="D5" i="20"/>
  <c r="BJ367" i="3"/>
  <c r="Q369" i="3"/>
  <c r="BJ369" i="3" s="1"/>
  <c r="BJ366" i="3"/>
  <c r="BJ365" i="3"/>
  <c r="BJ368" i="3"/>
  <c r="BJ364" i="3"/>
  <c r="AO141" i="3"/>
  <c r="AP14" i="32"/>
  <c r="AP16" i="32" s="1"/>
  <c r="AW288" i="3"/>
  <c r="AW309" i="3" s="1"/>
  <c r="AW215" i="3"/>
  <c r="AX35" i="26"/>
  <c r="AX43" i="26" s="1"/>
  <c r="AE19" i="43"/>
  <c r="AE21" i="43" s="1"/>
  <c r="AD425" i="3"/>
  <c r="AD441" i="3" s="1"/>
  <c r="AI57" i="3"/>
  <c r="AJ38" i="20"/>
  <c r="AJ40" i="20" s="1"/>
  <c r="AR16" i="50"/>
  <c r="BH408" i="3"/>
  <c r="BH406" i="3"/>
  <c r="BH405" i="3"/>
  <c r="O409" i="3"/>
  <c r="BH409" i="3" s="1"/>
  <c r="BH407" i="3"/>
  <c r="BI256" i="3"/>
  <c r="BI259" i="3"/>
  <c r="BI258" i="3"/>
  <c r="BI257" i="3"/>
  <c r="BI254" i="3"/>
  <c r="AQ260" i="3"/>
  <c r="BI260" i="3" s="1"/>
  <c r="BI255" i="3"/>
  <c r="BI282" i="3"/>
  <c r="Q17" i="1"/>
  <c r="Q6" i="1" s="1"/>
  <c r="P61" i="3" s="1"/>
  <c r="Q5" i="20"/>
  <c r="BJ269" i="3"/>
  <c r="BJ271" i="3"/>
  <c r="Q272" i="3"/>
  <c r="BJ272" i="3" s="1"/>
  <c r="BJ267" i="3"/>
  <c r="K5" i="26"/>
  <c r="K17" i="50"/>
  <c r="K6" i="50" s="1"/>
  <c r="J219" i="3" s="1"/>
  <c r="BC221" i="3" s="1"/>
  <c r="AR425" i="3"/>
  <c r="AS19" i="43"/>
  <c r="AS21" i="43" s="1"/>
  <c r="Q16" i="20"/>
  <c r="BH353" i="3"/>
  <c r="BH355" i="3"/>
  <c r="AP357" i="3"/>
  <c r="BH357" i="3" s="1"/>
  <c r="BH352" i="3"/>
  <c r="BH351" i="3"/>
  <c r="BH356" i="3"/>
  <c r="BH354" i="3"/>
  <c r="AR32" i="1"/>
  <c r="AR22" i="1"/>
  <c r="AM480" i="3"/>
  <c r="BE480" i="3" s="1"/>
  <c r="BE478" i="3"/>
  <c r="BE475" i="3"/>
  <c r="BE476" i="3"/>
  <c r="BE477" i="3"/>
  <c r="BE474" i="3"/>
  <c r="BE479" i="3"/>
  <c r="AK19" i="43"/>
  <c r="AK21" i="43" s="1"/>
  <c r="F6" i="50"/>
  <c r="E219" i="3" s="1"/>
  <c r="E226" i="3" s="1"/>
  <c r="F16" i="50"/>
  <c r="BC454" i="3"/>
  <c r="BC453" i="3"/>
  <c r="AK455" i="3"/>
  <c r="BC455" i="3" s="1"/>
  <c r="E427" i="3"/>
  <c r="E432" i="3" s="1"/>
  <c r="F19" i="43"/>
  <c r="F21" i="43" s="1"/>
  <c r="J190" i="3"/>
  <c r="BC190" i="3" s="1"/>
  <c r="BC188" i="3"/>
  <c r="BC185" i="3"/>
  <c r="BC189" i="3"/>
  <c r="BC184" i="3"/>
  <c r="BC186" i="3"/>
  <c r="BC187" i="3"/>
  <c r="AG33" i="1"/>
  <c r="AG22" i="1" s="1"/>
  <c r="AG27" i="20"/>
  <c r="AG37" i="20" s="1"/>
  <c r="BH82" i="3"/>
  <c r="BH81" i="3"/>
  <c r="O85" i="3"/>
  <c r="BH85" i="3" s="1"/>
  <c r="BH84" i="3"/>
  <c r="AD16" i="1"/>
  <c r="BC253" i="3"/>
  <c r="I78" i="3"/>
  <c r="I85" i="3" s="1"/>
  <c r="I49" i="3"/>
  <c r="J7" i="1"/>
  <c r="I42" i="3"/>
  <c r="J20" i="17"/>
  <c r="J22" i="17" s="1"/>
  <c r="G33" i="50"/>
  <c r="G22" i="50" s="1"/>
  <c r="G28" i="26"/>
  <c r="AX57" i="3"/>
  <c r="AY38" i="20"/>
  <c r="AY40" i="20" s="1"/>
  <c r="L290" i="3"/>
  <c r="BE290" i="3" s="1"/>
  <c r="M31" i="26"/>
  <c r="BD339" i="3"/>
  <c r="BD343" i="3"/>
  <c r="BD341" i="3"/>
  <c r="BD344" i="3"/>
  <c r="BD340" i="3"/>
  <c r="K345" i="3"/>
  <c r="BD345" i="3" s="1"/>
  <c r="BD342" i="3"/>
  <c r="BH166" i="3"/>
  <c r="BH165" i="3"/>
  <c r="BH164" i="3"/>
  <c r="O167" i="3"/>
  <c r="BH167" i="3" s="1"/>
  <c r="F14" i="32"/>
  <c r="F16" i="32" s="1"/>
  <c r="E141" i="3"/>
  <c r="E147" i="3" s="1"/>
  <c r="V209" i="3"/>
  <c r="AW44" i="3"/>
  <c r="V288" i="3"/>
  <c r="V297" i="3" s="1"/>
  <c r="W35" i="26"/>
  <c r="W43" i="26" s="1"/>
  <c r="AF441" i="3"/>
  <c r="AL455" i="3"/>
  <c r="BD455" i="3" s="1"/>
  <c r="BK292" i="3"/>
  <c r="BK294" i="3"/>
  <c r="R297" i="3"/>
  <c r="BK297" i="3" s="1"/>
  <c r="BK291" i="3"/>
  <c r="BK295" i="3"/>
  <c r="BK293" i="3"/>
  <c r="BK296" i="3"/>
  <c r="AD31" i="26"/>
  <c r="AC302" i="3"/>
  <c r="BG338" i="3"/>
  <c r="AL27" i="20"/>
  <c r="AL37" i="20" s="1"/>
  <c r="AL33" i="1"/>
  <c r="AL22" i="1" s="1"/>
  <c r="BF461" i="3"/>
  <c r="BG465" i="3"/>
  <c r="BG467" i="3"/>
  <c r="BG463" i="3"/>
  <c r="N468" i="3"/>
  <c r="BG468" i="3" s="1"/>
  <c r="BG464" i="3"/>
  <c r="BG466" i="3"/>
  <c r="BG462" i="3"/>
  <c r="AM141" i="3"/>
  <c r="BE155" i="3" s="1"/>
  <c r="AN14" i="32"/>
  <c r="AN16" i="32" s="1"/>
  <c r="AJ26" i="21"/>
  <c r="AJ29" i="21" s="1"/>
  <c r="M49" i="3"/>
  <c r="M42" i="3"/>
  <c r="N7" i="1"/>
  <c r="M78" i="3"/>
  <c r="BF80" i="3" s="1"/>
  <c r="N20" i="17"/>
  <c r="N22" i="17" s="1"/>
  <c r="P190" i="3"/>
  <c r="BI190" i="3" s="1"/>
  <c r="AG17" i="1"/>
  <c r="AG6" i="1" s="1"/>
  <c r="AF61" i="3" s="1"/>
  <c r="AF74" i="3" s="1"/>
  <c r="AG5" i="20"/>
  <c r="AL6" i="50"/>
  <c r="AK219" i="3" s="1"/>
  <c r="BC231" i="3" s="1"/>
  <c r="L141" i="3"/>
  <c r="BE145" i="3" s="1"/>
  <c r="M14" i="32"/>
  <c r="M16" i="32" s="1"/>
  <c r="AP78" i="3"/>
  <c r="AP55" i="3"/>
  <c r="AQ7" i="1"/>
  <c r="AQ20" i="17"/>
  <c r="AQ22" i="17" s="1"/>
  <c r="BK207" i="3"/>
  <c r="AE32" i="50"/>
  <c r="AE22" i="50"/>
  <c r="BE245" i="3"/>
  <c r="BE244" i="3"/>
  <c r="BE242" i="3"/>
  <c r="L248" i="3"/>
  <c r="BE248" i="3" s="1"/>
  <c r="BE246" i="3"/>
  <c r="BE243" i="3"/>
  <c r="BE247" i="3"/>
  <c r="BE328" i="3"/>
  <c r="BE331" i="3"/>
  <c r="BE330" i="3"/>
  <c r="BE329" i="3"/>
  <c r="AD22" i="50"/>
  <c r="AD32" i="50"/>
  <c r="H6" i="50"/>
  <c r="G219" i="3" s="1"/>
  <c r="G226" i="3" s="1"/>
  <c r="BD81" i="3"/>
  <c r="BD84" i="3"/>
  <c r="BD82" i="3"/>
  <c r="BD83" i="3"/>
  <c r="K85" i="3"/>
  <c r="BD85" i="3" s="1"/>
  <c r="AO177" i="3"/>
  <c r="BG177" i="3" s="1"/>
  <c r="BG175" i="3"/>
  <c r="BG174" i="3"/>
  <c r="BG176" i="3"/>
  <c r="AF27" i="26"/>
  <c r="P28" i="26"/>
  <c r="O290" i="3" s="1"/>
  <c r="P33" i="50"/>
  <c r="P22" i="50" s="1"/>
  <c r="O425" i="3"/>
  <c r="P19" i="43"/>
  <c r="P21" i="43" s="1"/>
  <c r="N16" i="20"/>
  <c r="BC448" i="3"/>
  <c r="J449" i="3"/>
  <c r="BC449" i="3" s="1"/>
  <c r="BC447" i="3"/>
  <c r="AS6" i="50"/>
  <c r="AR219" i="3" s="1"/>
  <c r="BH254" i="3"/>
  <c r="BH258" i="3"/>
  <c r="BH256" i="3"/>
  <c r="BH257" i="3"/>
  <c r="AP260" i="3"/>
  <c r="BH260" i="3" s="1"/>
  <c r="BH255" i="3"/>
  <c r="BG83" i="3"/>
  <c r="AM253" i="3"/>
  <c r="BE253" i="3" s="1"/>
  <c r="AN26" i="22"/>
  <c r="BC135" i="3"/>
  <c r="BC133" i="3"/>
  <c r="BC134" i="3"/>
  <c r="BC136" i="3"/>
  <c r="AK137" i="3"/>
  <c r="BC137" i="3" s="1"/>
  <c r="AQ202" i="3"/>
  <c r="BI202" i="3" s="1"/>
  <c r="BD80" i="3"/>
  <c r="P16" i="50"/>
  <c r="J44" i="3"/>
  <c r="J51" i="3"/>
  <c r="BI499" i="3"/>
  <c r="BI503" i="3"/>
  <c r="BI504" i="3"/>
  <c r="BI502" i="3"/>
  <c r="BI501" i="3"/>
  <c r="AQ505" i="3"/>
  <c r="BI505" i="3" s="1"/>
  <c r="BI500" i="3"/>
  <c r="BC350" i="3"/>
  <c r="AG32" i="1"/>
  <c r="AR455" i="3"/>
  <c r="BJ455" i="3" s="1"/>
  <c r="BJ453" i="3"/>
  <c r="BJ454" i="3"/>
  <c r="M19" i="43"/>
  <c r="M21" i="43" s="1"/>
  <c r="L425" i="3"/>
  <c r="AF264" i="3"/>
  <c r="AF284" i="3" s="1"/>
  <c r="AF214" i="3"/>
  <c r="AE23" i="35"/>
  <c r="AE26" i="35" s="1"/>
  <c r="AM17" i="1"/>
  <c r="AM5" i="20"/>
  <c r="AH56" i="3"/>
  <c r="AI22" i="18"/>
  <c r="AI24" i="18" s="1"/>
  <c r="AT288" i="3"/>
  <c r="BL302" i="3" s="1"/>
  <c r="AU35" i="26"/>
  <c r="AU43" i="26" s="1"/>
  <c r="AT215" i="3"/>
  <c r="H33" i="50"/>
  <c r="H22" i="50" s="1"/>
  <c r="AI284" i="3"/>
  <c r="BE208" i="3"/>
  <c r="J14" i="32"/>
  <c r="J16" i="32" s="1"/>
  <c r="BE368" i="3"/>
  <c r="BE365" i="3"/>
  <c r="BE367" i="3"/>
  <c r="BE364" i="3"/>
  <c r="BE366" i="3"/>
  <c r="AP27" i="20"/>
  <c r="AP37" i="20" s="1"/>
  <c r="AP33" i="1"/>
  <c r="AP22" i="1" s="1"/>
  <c r="O6" i="1"/>
  <c r="N61" i="3" s="1"/>
  <c r="O16" i="1"/>
  <c r="AO38" i="20"/>
  <c r="AO40" i="20" s="1"/>
  <c r="AJ16" i="50"/>
  <c r="AF78" i="3"/>
  <c r="AF97" i="3" s="1"/>
  <c r="AF55" i="3"/>
  <c r="AG7" i="1"/>
  <c r="AG20" i="17"/>
  <c r="AG22" i="17" s="1"/>
  <c r="BH188" i="3"/>
  <c r="BH187" i="3"/>
  <c r="BH189" i="3"/>
  <c r="O190" i="3"/>
  <c r="BH190" i="3" s="1"/>
  <c r="BH186" i="3"/>
  <c r="BH184" i="3"/>
  <c r="BH185" i="3"/>
  <c r="P38" i="20"/>
  <c r="P40" i="20" s="1"/>
  <c r="O51" i="3"/>
  <c r="BH51" i="3" s="1"/>
  <c r="O44" i="3"/>
  <c r="AF17" i="1"/>
  <c r="AF5" i="20"/>
  <c r="D345" i="3"/>
  <c r="BD163" i="3"/>
  <c r="BH163" i="3"/>
  <c r="L78" i="3"/>
  <c r="L49" i="3"/>
  <c r="M7" i="1"/>
  <c r="M20" i="17"/>
  <c r="M22" i="17" s="1"/>
  <c r="L42" i="3"/>
  <c r="I6" i="1"/>
  <c r="H61" i="3" s="1"/>
  <c r="H66" i="3" s="1"/>
  <c r="BI283" i="3"/>
  <c r="BI279" i="3"/>
  <c r="BI281" i="3"/>
  <c r="AQ284" i="3"/>
  <c r="BI284" i="3" s="1"/>
  <c r="BI280" i="3"/>
  <c r="H7" i="50"/>
  <c r="G207" i="3"/>
  <c r="AH42" i="3"/>
  <c r="G239" i="3"/>
  <c r="H32" i="22"/>
  <c r="H39" i="22" s="1"/>
  <c r="AD27" i="20"/>
  <c r="AD37" i="20" s="1"/>
  <c r="AD33" i="1"/>
  <c r="BD407" i="3"/>
  <c r="BD405" i="3"/>
  <c r="K409" i="3"/>
  <c r="BD409" i="3" s="1"/>
  <c r="BD408" i="3"/>
  <c r="BD406" i="3"/>
  <c r="AL302" i="3"/>
  <c r="AM31" i="26"/>
  <c r="AG264" i="3"/>
  <c r="AG284" i="3" s="1"/>
  <c r="AG214" i="3"/>
  <c r="BE259" i="3"/>
  <c r="BE258" i="3"/>
  <c r="BE254" i="3"/>
  <c r="BE257" i="3"/>
  <c r="BE256" i="3"/>
  <c r="AP5" i="26"/>
  <c r="AP17" i="50"/>
  <c r="E16" i="1"/>
  <c r="E5" i="26"/>
  <c r="E17" i="50"/>
  <c r="E6" i="50" s="1"/>
  <c r="D219" i="3" s="1"/>
  <c r="D226" i="3" s="1"/>
  <c r="AI5" i="26"/>
  <c r="AI17" i="50"/>
  <c r="AI6" i="50" s="1"/>
  <c r="AH219" i="3" s="1"/>
  <c r="AH235" i="3" s="1"/>
  <c r="N17" i="50"/>
  <c r="N6" i="50" s="1"/>
  <c r="M219" i="3" s="1"/>
  <c r="N5" i="26"/>
  <c r="N35" i="26" s="1"/>
  <c r="N43" i="26" s="1"/>
  <c r="BD244" i="3"/>
  <c r="BD246" i="3"/>
  <c r="BD245" i="3"/>
  <c r="BD243" i="3"/>
  <c r="BD242" i="3"/>
  <c r="BD247" i="3"/>
  <c r="AF56" i="3"/>
  <c r="AG22" i="18"/>
  <c r="AG24" i="18" s="1"/>
  <c r="AR21" i="18"/>
  <c r="AR22" i="18"/>
  <c r="AR24" i="18" s="1"/>
  <c r="AN17" i="50"/>
  <c r="AN6" i="50" s="1"/>
  <c r="AM219" i="3" s="1"/>
  <c r="AN5" i="26"/>
  <c r="BE319" i="3"/>
  <c r="BE318" i="3"/>
  <c r="BE317" i="3"/>
  <c r="BE316" i="3"/>
  <c r="L320" i="3"/>
  <c r="BE320" i="3" s="1"/>
  <c r="C402" i="3"/>
  <c r="C409" i="3" s="1"/>
  <c r="D23" i="35"/>
  <c r="D26" i="35" s="1"/>
  <c r="AR97" i="3"/>
  <c r="BJ97" i="3" s="1"/>
  <c r="BJ95" i="3"/>
  <c r="BJ93" i="3"/>
  <c r="BJ96" i="3"/>
  <c r="Q16" i="1"/>
  <c r="AR215" i="3"/>
  <c r="BJ215" i="3" s="1"/>
  <c r="AR288" i="3"/>
  <c r="BJ302" i="3" s="1"/>
  <c r="AS35" i="26"/>
  <c r="AS43" i="26" s="1"/>
  <c r="BD175" i="3"/>
  <c r="BD174" i="3"/>
  <c r="BD176" i="3"/>
  <c r="BC124" i="3"/>
  <c r="BC123" i="3"/>
  <c r="J127" i="3"/>
  <c r="BC127" i="3" s="1"/>
  <c r="BC126" i="3"/>
  <c r="BC125" i="3"/>
  <c r="BI340" i="3"/>
  <c r="P345" i="3"/>
  <c r="BI345" i="3" s="1"/>
  <c r="BI343" i="3"/>
  <c r="BI344" i="3"/>
  <c r="BI339" i="3"/>
  <c r="BI341" i="3"/>
  <c r="BI342" i="3"/>
  <c r="J43" i="3"/>
  <c r="J50" i="3"/>
  <c r="K22" i="18"/>
  <c r="K24" i="18" s="1"/>
  <c r="P449" i="3"/>
  <c r="BI449" i="3" s="1"/>
  <c r="BI448" i="3"/>
  <c r="L16" i="50"/>
  <c r="BD448" i="3"/>
  <c r="K449" i="3"/>
  <c r="BD449" i="3" s="1"/>
  <c r="P288" i="3"/>
  <c r="BI292" i="3" s="1"/>
  <c r="P209" i="3"/>
  <c r="BI209" i="3" s="1"/>
  <c r="AQ44" i="3"/>
  <c r="Q35" i="26"/>
  <c r="Q43" i="26" s="1"/>
  <c r="AG19" i="43"/>
  <c r="AG21" i="43" s="1"/>
  <c r="I16" i="50"/>
  <c r="H402" i="3"/>
  <c r="H409" i="3" s="1"/>
  <c r="I23" i="35"/>
  <c r="I26" i="35" s="1"/>
  <c r="AG16" i="1"/>
  <c r="AS505" i="3"/>
  <c r="BK505" i="3" s="1"/>
  <c r="BK499" i="3"/>
  <c r="BK501" i="3"/>
  <c r="BK504" i="3"/>
  <c r="BK498" i="3"/>
  <c r="BK502" i="3"/>
  <c r="BK500" i="3"/>
  <c r="BK503" i="3"/>
  <c r="P22" i="1"/>
  <c r="P32" i="1"/>
  <c r="F345" i="3"/>
  <c r="AO253" i="3"/>
  <c r="BG253" i="3" s="1"/>
  <c r="AP26" i="22"/>
  <c r="AG5" i="26"/>
  <c r="AG17" i="50"/>
  <c r="AG6" i="50" s="1"/>
  <c r="AF219" i="3" s="1"/>
  <c r="AF235" i="3" s="1"/>
  <c r="Q51" i="3"/>
  <c r="Q44" i="3"/>
  <c r="R38" i="20"/>
  <c r="R40" i="20" s="1"/>
  <c r="I5" i="26"/>
  <c r="I17" i="50"/>
  <c r="I6" i="50" s="1"/>
  <c r="H219" i="3" s="1"/>
  <c r="H226" i="3" s="1"/>
  <c r="BJ92" i="3"/>
  <c r="C141" i="3"/>
  <c r="C147" i="3" s="1"/>
  <c r="D14" i="32"/>
  <c r="D16" i="32" s="1"/>
  <c r="BJ259" i="3"/>
  <c r="BJ255" i="3"/>
  <c r="BJ254" i="3"/>
  <c r="BJ258" i="3"/>
  <c r="AR260" i="3"/>
  <c r="BJ260" i="3" s="1"/>
  <c r="BJ256" i="3"/>
  <c r="BJ257" i="3"/>
  <c r="P390" i="3"/>
  <c r="BI390" i="3" s="1"/>
  <c r="BI389" i="3"/>
  <c r="BI388" i="3"/>
  <c r="BJ115" i="3"/>
  <c r="BJ114" i="3"/>
  <c r="AR117" i="3"/>
  <c r="BJ117" i="3" s="1"/>
  <c r="BJ116" i="3"/>
  <c r="T297" i="3"/>
  <c r="BM297" i="3" s="1"/>
  <c r="BK208" i="3"/>
  <c r="AN239" i="3"/>
  <c r="AN213" i="3"/>
  <c r="AO7" i="50"/>
  <c r="AO32" i="22"/>
  <c r="AO39" i="22" s="1"/>
  <c r="BF165" i="3"/>
  <c r="BF164" i="3"/>
  <c r="BF166" i="3"/>
  <c r="M167" i="3"/>
  <c r="BF167" i="3" s="1"/>
  <c r="BF163" i="3"/>
  <c r="BI200" i="3"/>
  <c r="BI199" i="3"/>
  <c r="BI197" i="3"/>
  <c r="BI198" i="3"/>
  <c r="BI201" i="3"/>
  <c r="BI196" i="3"/>
  <c r="AF402" i="3"/>
  <c r="AF421" i="3" s="1"/>
  <c r="AG23" i="35"/>
  <c r="AG26" i="35" s="1"/>
  <c r="X51" i="3"/>
  <c r="Y38" i="20"/>
  <c r="Y40" i="20" s="1"/>
  <c r="X44" i="3"/>
  <c r="AD357" i="3"/>
  <c r="C17" i="50"/>
  <c r="C6" i="50" s="1"/>
  <c r="B219" i="3" s="1"/>
  <c r="B226" i="3" s="1"/>
  <c r="C5" i="26"/>
  <c r="BG428" i="3"/>
  <c r="N432" i="3"/>
  <c r="BG432" i="3" s="1"/>
  <c r="BG431" i="3"/>
  <c r="BG429" i="3"/>
  <c r="BG430" i="3"/>
  <c r="AH16" i="50"/>
  <c r="AH6" i="50"/>
  <c r="AG219" i="3" s="1"/>
  <c r="AG235" i="3" s="1"/>
  <c r="AJ11" i="31"/>
  <c r="AJ13" i="31" s="1"/>
  <c r="BH259" i="3"/>
  <c r="BJ281" i="3"/>
  <c r="AR284" i="3"/>
  <c r="BJ284" i="3" s="1"/>
  <c r="BJ279" i="3"/>
  <c r="BJ280" i="3"/>
  <c r="BJ283" i="3"/>
  <c r="BK50" i="3"/>
  <c r="AN17" i="1"/>
  <c r="AN6" i="1" s="1"/>
  <c r="AM61" i="3" s="1"/>
  <c r="AN5" i="20"/>
  <c r="AM57" i="3" s="1"/>
  <c r="AC202" i="3"/>
  <c r="BI498" i="3"/>
  <c r="AR22" i="50"/>
  <c r="AR32" i="50"/>
  <c r="BF241" i="3"/>
  <c r="AP398" i="3"/>
  <c r="BH398" i="3" s="1"/>
  <c r="BH396" i="3"/>
  <c r="BH397" i="3"/>
  <c r="R32" i="1"/>
  <c r="R22" i="1"/>
  <c r="AH57" i="3"/>
  <c r="BB288" i="3"/>
  <c r="BC35" i="26"/>
  <c r="BC43" i="26" s="1"/>
  <c r="BB215" i="3"/>
  <c r="AF22" i="18"/>
  <c r="AF24" i="18" s="1"/>
  <c r="S288" i="3"/>
  <c r="AT44" i="3"/>
  <c r="S209" i="3"/>
  <c r="T35" i="26"/>
  <c r="T43" i="26" s="1"/>
  <c r="I35" i="26"/>
  <c r="I43" i="26" s="1"/>
  <c r="I12" i="26"/>
  <c r="BL49" i="3"/>
  <c r="I147" i="3"/>
  <c r="P409" i="3"/>
  <c r="BI409" i="3" s="1"/>
  <c r="BI407" i="3"/>
  <c r="BI405" i="3"/>
  <c r="BI406" i="3"/>
  <c r="BF280" i="3"/>
  <c r="BF281" i="3"/>
  <c r="AN284" i="3"/>
  <c r="BF284" i="3" s="1"/>
  <c r="BF279" i="3"/>
  <c r="N9" i="26"/>
  <c r="J85" i="3"/>
  <c r="BC85" i="3" s="1"/>
  <c r="BC83" i="3"/>
  <c r="BC82" i="3"/>
  <c r="BC81" i="3"/>
  <c r="BC80" i="3"/>
  <c r="BC84" i="3"/>
  <c r="N50" i="3"/>
  <c r="N43" i="3"/>
  <c r="O22" i="18"/>
  <c r="O24" i="18" s="1"/>
  <c r="AN38" i="20"/>
  <c r="AN40" i="20" s="1"/>
  <c r="AI425" i="3"/>
  <c r="AI441" i="3" s="1"/>
  <c r="AJ19" i="43"/>
  <c r="AJ21" i="43" s="1"/>
  <c r="M32" i="50"/>
  <c r="BK55" i="3"/>
  <c r="BK56" i="3"/>
  <c r="G32" i="1"/>
  <c r="BJ268" i="3"/>
  <c r="K167" i="3"/>
  <c r="BD167" i="3" s="1"/>
  <c r="AM264" i="3"/>
  <c r="BE278" i="3" s="1"/>
  <c r="AN26" i="21"/>
  <c r="AN29" i="21" s="1"/>
  <c r="AM214" i="3"/>
  <c r="AN16" i="1"/>
  <c r="AR480" i="3"/>
  <c r="BJ480" i="3" s="1"/>
  <c r="BJ479" i="3"/>
  <c r="BJ475" i="3"/>
  <c r="BJ476" i="3"/>
  <c r="BJ477" i="3"/>
  <c r="BJ478" i="3"/>
  <c r="BJ474" i="3"/>
  <c r="AD5" i="26"/>
  <c r="AD17" i="50"/>
  <c r="AD6" i="50" s="1"/>
  <c r="AC219" i="3" s="1"/>
  <c r="AC235" i="3" s="1"/>
  <c r="P248" i="3"/>
  <c r="BI248" i="3" s="1"/>
  <c r="BI247" i="3"/>
  <c r="BI245" i="3"/>
  <c r="BI246" i="3"/>
  <c r="BI244" i="3"/>
  <c r="BI242" i="3"/>
  <c r="AD32" i="1"/>
  <c r="AD22" i="1"/>
  <c r="BE503" i="3"/>
  <c r="BE499" i="3"/>
  <c r="BE501" i="3"/>
  <c r="BE504" i="3"/>
  <c r="BE502" i="3"/>
  <c r="AM505" i="3"/>
  <c r="BE505" i="3" s="1"/>
  <c r="BE500" i="3"/>
  <c r="AJ32" i="1"/>
  <c r="AJ22" i="1"/>
  <c r="AX38" i="20"/>
  <c r="AX40" i="20" s="1"/>
  <c r="AE26" i="21"/>
  <c r="AE29" i="21" s="1"/>
  <c r="AD214" i="3"/>
  <c r="AD264" i="3"/>
  <c r="AD284" i="3" s="1"/>
  <c r="H50" i="3"/>
  <c r="H43" i="3"/>
  <c r="I22" i="18"/>
  <c r="I24" i="18" s="1"/>
  <c r="AJ288" i="3"/>
  <c r="AJ309" i="3" s="1"/>
  <c r="AJ215" i="3"/>
  <c r="J12" i="26"/>
  <c r="AQ455" i="3"/>
  <c r="BI455" i="3" s="1"/>
  <c r="BI453" i="3"/>
  <c r="BI454" i="3"/>
  <c r="BD331" i="3"/>
  <c r="BD328" i="3"/>
  <c r="BD330" i="3"/>
  <c r="BD329" i="3"/>
  <c r="AL332" i="3"/>
  <c r="BD332" i="3" s="1"/>
  <c r="AU288" i="3"/>
  <c r="AU215" i="3"/>
  <c r="AV35" i="26"/>
  <c r="AV43" i="26" s="1"/>
  <c r="BG477" i="3"/>
  <c r="BG476" i="3"/>
  <c r="BG475" i="3"/>
  <c r="BG474" i="3"/>
  <c r="BG479" i="3"/>
  <c r="AO480" i="3"/>
  <c r="BG480" i="3" s="1"/>
  <c r="BG478" i="3"/>
  <c r="J32" i="1"/>
  <c r="J22" i="1"/>
  <c r="B141" i="3"/>
  <c r="B147" i="3" s="1"/>
  <c r="C14" i="32"/>
  <c r="C16" i="32" s="1"/>
  <c r="AM6" i="1"/>
  <c r="AL61" i="3" s="1"/>
  <c r="BD71" i="3" s="1"/>
  <c r="P50" i="3"/>
  <c r="P43" i="3"/>
  <c r="AR27" i="26"/>
  <c r="C5" i="20"/>
  <c r="C17" i="1"/>
  <c r="C6" i="1" s="1"/>
  <c r="B61" i="3" s="1"/>
  <c r="B66" i="3" s="1"/>
  <c r="I16" i="1"/>
  <c r="L5" i="26"/>
  <c r="L17" i="50"/>
  <c r="L6" i="50" s="1"/>
  <c r="K219" i="3" s="1"/>
  <c r="K107" i="3"/>
  <c r="BD107" i="3" s="1"/>
  <c r="BD104" i="3"/>
  <c r="BD106" i="3"/>
  <c r="BD105" i="3"/>
  <c r="E37" i="20"/>
  <c r="AN32" i="1"/>
  <c r="AN22" i="1"/>
  <c r="B42" i="3"/>
  <c r="B49" i="3"/>
  <c r="C7" i="1"/>
  <c r="B78" i="3"/>
  <c r="B85" i="3" s="1"/>
  <c r="C20" i="17"/>
  <c r="C22" i="17" s="1"/>
  <c r="BK405" i="3"/>
  <c r="BK406" i="3"/>
  <c r="BK408" i="3"/>
  <c r="BK407" i="3"/>
  <c r="R409" i="3"/>
  <c r="BK409" i="3" s="1"/>
  <c r="E345" i="3"/>
  <c r="AK302" i="3"/>
  <c r="AL31" i="26"/>
  <c r="BI227" i="3"/>
  <c r="P226" i="3"/>
  <c r="BI226" i="3" s="1"/>
  <c r="BK82" i="3"/>
  <c r="BK84" i="3"/>
  <c r="BK83" i="3"/>
  <c r="BK81" i="3"/>
  <c r="R85" i="3"/>
  <c r="BK85" i="3" s="1"/>
  <c r="S32" i="50"/>
  <c r="S22" i="50"/>
  <c r="AQ16" i="1"/>
  <c r="AQ6" i="1"/>
  <c r="AP61" i="3" s="1"/>
  <c r="C16" i="1"/>
  <c r="BJ363" i="3"/>
  <c r="BG454" i="3"/>
  <c r="BG453" i="3"/>
  <c r="AO455" i="3"/>
  <c r="BG455" i="3" s="1"/>
  <c r="BK428" i="3"/>
  <c r="BK431" i="3"/>
  <c r="BK429" i="3"/>
  <c r="R432" i="3"/>
  <c r="BK432" i="3" s="1"/>
  <c r="BK430" i="3"/>
  <c r="BL57" i="3"/>
  <c r="AH264" i="3"/>
  <c r="AH284" i="3" s="1"/>
  <c r="AH214" i="3"/>
  <c r="AI26" i="21"/>
  <c r="AI29" i="21" s="1"/>
  <c r="D5" i="26"/>
  <c r="D17" i="50"/>
  <c r="D6" i="50" s="1"/>
  <c r="C219" i="3" s="1"/>
  <c r="C226" i="3" s="1"/>
  <c r="AN8" i="20"/>
  <c r="I50" i="3"/>
  <c r="I43" i="3"/>
  <c r="D16" i="50"/>
  <c r="AS455" i="3"/>
  <c r="BK455" i="3" s="1"/>
  <c r="BK454" i="3"/>
  <c r="BK453" i="3"/>
  <c r="J390" i="3"/>
  <c r="BC390" i="3" s="1"/>
  <c r="BC389" i="3"/>
  <c r="BC388" i="3"/>
  <c r="AZ38" i="20"/>
  <c r="AZ40" i="20" s="1"/>
  <c r="L107" i="3"/>
  <c r="BE107" i="3" s="1"/>
  <c r="BE106" i="3"/>
  <c r="BE105" i="3"/>
  <c r="BE104" i="3"/>
  <c r="BK146" i="3"/>
  <c r="BK144" i="3"/>
  <c r="R147" i="3"/>
  <c r="BK147" i="3" s="1"/>
  <c r="AD16" i="50"/>
  <c r="AL253" i="3"/>
  <c r="AM26" i="22"/>
  <c r="BI270" i="3"/>
  <c r="K23" i="35"/>
  <c r="K26" i="35" s="1"/>
  <c r="BL223" i="3"/>
  <c r="BK290" i="3"/>
  <c r="AP32" i="22"/>
  <c r="AP39" i="22" s="1"/>
  <c r="BF428" i="3"/>
  <c r="BF429" i="3"/>
  <c r="M432" i="3"/>
  <c r="BF432" i="3" s="1"/>
  <c r="BF430" i="3"/>
  <c r="O12" i="26"/>
  <c r="BD173" i="3"/>
  <c r="AK5" i="20"/>
  <c r="AK17" i="1"/>
  <c r="AK6" i="1" s="1"/>
  <c r="AJ61" i="3" s="1"/>
  <c r="AJ74" i="3" s="1"/>
  <c r="BK356" i="3"/>
  <c r="BK352" i="3"/>
  <c r="BK354" i="3"/>
  <c r="BK355" i="3"/>
  <c r="BK353" i="3"/>
  <c r="BK351" i="3"/>
  <c r="AS357" i="3"/>
  <c r="BK357" i="3" s="1"/>
  <c r="BE339" i="3"/>
  <c r="BE341" i="3"/>
  <c r="BE340" i="3"/>
  <c r="L345" i="3"/>
  <c r="BE345" i="3" s="1"/>
  <c r="BE343" i="3"/>
  <c r="BE344" i="3"/>
  <c r="AL16" i="50"/>
  <c r="H11" i="31"/>
  <c r="H13" i="31" s="1"/>
  <c r="BG124" i="3"/>
  <c r="N127" i="3"/>
  <c r="BG127" i="3" s="1"/>
  <c r="BG125" i="3"/>
  <c r="BG126" i="3"/>
  <c r="AM56" i="3"/>
  <c r="AN22" i="18"/>
  <c r="AN24" i="18" s="1"/>
  <c r="BH280" i="3"/>
  <c r="AP284" i="3"/>
  <c r="BH284" i="3" s="1"/>
  <c r="BH279" i="3"/>
  <c r="BH281" i="3"/>
  <c r="BH278" i="3"/>
  <c r="BH283" i="3"/>
  <c r="BH282" i="3"/>
  <c r="BF486" i="3"/>
  <c r="BG80" i="3"/>
  <c r="BH330" i="3"/>
  <c r="BH328" i="3"/>
  <c r="AP332" i="3"/>
  <c r="BH332" i="3" s="1"/>
  <c r="BH327" i="3"/>
  <c r="BH331" i="3"/>
  <c r="BH329" i="3"/>
  <c r="BH247" i="3"/>
  <c r="BK80" i="3"/>
  <c r="AL78" i="3"/>
  <c r="AL55" i="3"/>
  <c r="AM7" i="1"/>
  <c r="AM20" i="17"/>
  <c r="AM22" i="17" s="1"/>
  <c r="AP381" i="3"/>
  <c r="BH381" i="3" s="1"/>
  <c r="BH375" i="3"/>
  <c r="BH376" i="3"/>
  <c r="BH379" i="3"/>
  <c r="BH377" i="3"/>
  <c r="BH380" i="3"/>
  <c r="BH378" i="3"/>
  <c r="AL16" i="1"/>
  <c r="AM33" i="1"/>
  <c r="AM22" i="1" s="1"/>
  <c r="AM27" i="20"/>
  <c r="AM37" i="20" s="1"/>
  <c r="AM16" i="1"/>
  <c r="BE163" i="3"/>
  <c r="BG367" i="3"/>
  <c r="BG364" i="3"/>
  <c r="BG368" i="3"/>
  <c r="BG366" i="3"/>
  <c r="BG365" i="3"/>
  <c r="BE268" i="3"/>
  <c r="L272" i="3"/>
  <c r="BE272" i="3" s="1"/>
  <c r="BE267" i="3"/>
  <c r="BE266" i="3"/>
  <c r="BE271" i="3"/>
  <c r="BE269" i="3"/>
  <c r="AP16" i="50"/>
  <c r="AP6" i="50"/>
  <c r="AO219" i="3" s="1"/>
  <c r="BG231" i="3" s="1"/>
  <c r="BL82" i="3"/>
  <c r="BL83" i="3"/>
  <c r="BL81" i="3"/>
  <c r="BL84" i="3"/>
  <c r="S85" i="3"/>
  <c r="BL85" i="3" s="1"/>
  <c r="BC283" i="3"/>
  <c r="BC280" i="3"/>
  <c r="BC279" i="3"/>
  <c r="BC281" i="3"/>
  <c r="AK284" i="3"/>
  <c r="BC284" i="3" s="1"/>
  <c r="G6" i="1"/>
  <c r="F61" i="3" s="1"/>
  <c r="F66" i="3" s="1"/>
  <c r="G16" i="1"/>
  <c r="BG244" i="3"/>
  <c r="N248" i="3"/>
  <c r="BG248" i="3" s="1"/>
  <c r="BG247" i="3"/>
  <c r="BG243" i="3"/>
  <c r="BG246" i="3"/>
  <c r="BG242" i="3"/>
  <c r="BG245" i="3"/>
  <c r="BG492" i="3"/>
  <c r="BG491" i="3"/>
  <c r="BG489" i="3"/>
  <c r="BG488" i="3"/>
  <c r="BG487" i="3"/>
  <c r="BG490" i="3"/>
  <c r="N493" i="3"/>
  <c r="BG493" i="3" s="1"/>
  <c r="AL425" i="3"/>
  <c r="AM19" i="43"/>
  <c r="AM21" i="43" s="1"/>
  <c r="R6" i="50"/>
  <c r="Q219" i="3" s="1"/>
  <c r="BJ223" i="3" s="1"/>
  <c r="R16" i="50"/>
  <c r="O16" i="50"/>
  <c r="AG56" i="3"/>
  <c r="AH22" i="18"/>
  <c r="AH24" i="18" s="1"/>
  <c r="AI55" i="3"/>
  <c r="AJ7" i="1"/>
  <c r="AI78" i="3"/>
  <c r="AI97" i="3" s="1"/>
  <c r="AJ20" i="17"/>
  <c r="AJ22" i="17" s="1"/>
  <c r="E288" i="3"/>
  <c r="E297" i="3" s="1"/>
  <c r="E209" i="3"/>
  <c r="AF44" i="3"/>
  <c r="F35" i="26"/>
  <c r="F43" i="26" s="1"/>
  <c r="AL22" i="18"/>
  <c r="AL24" i="18" s="1"/>
  <c r="C27" i="20"/>
  <c r="C37" i="20" s="1"/>
  <c r="C33" i="1"/>
  <c r="C22" i="1" s="1"/>
  <c r="BJ65" i="3"/>
  <c r="BJ64" i="3"/>
  <c r="Q66" i="3"/>
  <c r="BJ66" i="3" s="1"/>
  <c r="Q402" i="3"/>
  <c r="R23" i="35"/>
  <c r="R26" i="35" s="1"/>
  <c r="P9" i="26"/>
  <c r="AH141" i="3"/>
  <c r="AH157" i="3" s="1"/>
  <c r="AI14" i="32"/>
  <c r="AI16" i="32" s="1"/>
  <c r="K28" i="26"/>
  <c r="K33" i="50"/>
  <c r="K22" i="50" s="1"/>
  <c r="BI268" i="3"/>
  <c r="P272" i="3"/>
  <c r="BI272" i="3" s="1"/>
  <c r="BI269" i="3"/>
  <c r="BI271" i="3"/>
  <c r="BI267" i="3"/>
  <c r="BI266" i="3"/>
  <c r="G241" i="3"/>
  <c r="H26" i="22"/>
  <c r="AK157" i="3"/>
  <c r="BC157" i="3" s="1"/>
  <c r="BC156" i="3"/>
  <c r="BC154" i="3"/>
  <c r="BC116" i="3"/>
  <c r="BC115" i="3"/>
  <c r="BC114" i="3"/>
  <c r="AK117" i="3"/>
  <c r="BC117" i="3" s="1"/>
  <c r="BG344" i="3"/>
  <c r="BG341" i="3"/>
  <c r="BG339" i="3"/>
  <c r="BG343" i="3"/>
  <c r="N345" i="3"/>
  <c r="BG345" i="3" s="1"/>
  <c r="BG340" i="3"/>
  <c r="BG342" i="3"/>
  <c r="B50" i="3"/>
  <c r="B43" i="3"/>
  <c r="C22" i="18"/>
  <c r="C24" i="18" s="1"/>
  <c r="BG473" i="3"/>
  <c r="BJ395" i="3"/>
  <c r="AR398" i="3"/>
  <c r="BJ398" i="3" s="1"/>
  <c r="BJ397" i="3"/>
  <c r="BJ396" i="3"/>
  <c r="BJ156" i="3"/>
  <c r="AR157" i="3"/>
  <c r="BJ157" i="3" s="1"/>
  <c r="BJ154" i="3"/>
  <c r="AL157" i="3"/>
  <c r="BD157" i="3" s="1"/>
  <c r="BD154" i="3"/>
  <c r="BD156" i="3"/>
  <c r="BF438" i="3"/>
  <c r="BF437" i="3"/>
  <c r="AN441" i="3"/>
  <c r="BF441" i="3" s="1"/>
  <c r="J17" i="1"/>
  <c r="J6" i="1" s="1"/>
  <c r="I61" i="3" s="1"/>
  <c r="I66" i="3" s="1"/>
  <c r="J5" i="20"/>
  <c r="BE498" i="3"/>
  <c r="AD17" i="1"/>
  <c r="AD6" i="1" s="1"/>
  <c r="AC61" i="3" s="1"/>
  <c r="AC74" i="3" s="1"/>
  <c r="AD5" i="20"/>
  <c r="C290" i="3"/>
  <c r="D31" i="26"/>
  <c r="BK365" i="3"/>
  <c r="R369" i="3"/>
  <c r="BK369" i="3" s="1"/>
  <c r="BK366" i="3"/>
  <c r="BK367" i="3"/>
  <c r="BK368" i="3"/>
  <c r="BK364" i="3"/>
  <c r="E5" i="20"/>
  <c r="E17" i="1"/>
  <c r="E6" i="1" s="1"/>
  <c r="D61" i="3" s="1"/>
  <c r="D66" i="3" s="1"/>
  <c r="AS288" i="3"/>
  <c r="AS215" i="3"/>
  <c r="AT35" i="26"/>
  <c r="AT43" i="26" s="1"/>
  <c r="BD136" i="3"/>
  <c r="BD135" i="3"/>
  <c r="AL137" i="3"/>
  <c r="BD137" i="3" s="1"/>
  <c r="BD134" i="3"/>
  <c r="AP117" i="3"/>
  <c r="BH117" i="3" s="1"/>
  <c r="BH116" i="3"/>
  <c r="BH115" i="3"/>
  <c r="BH114" i="3"/>
  <c r="AL239" i="3"/>
  <c r="AM32" i="22"/>
  <c r="AM39" i="22" s="1"/>
  <c r="AL213" i="3"/>
  <c r="AM7" i="50"/>
  <c r="BE255" i="3"/>
  <c r="AJ32" i="50"/>
  <c r="AJ22" i="50"/>
  <c r="BH404" i="3"/>
  <c r="AP56" i="3"/>
  <c r="AQ22" i="18"/>
  <c r="AQ24" i="18" s="1"/>
  <c r="M449" i="3"/>
  <c r="BF449" i="3" s="1"/>
  <c r="BF447" i="3"/>
  <c r="BF448" i="3"/>
  <c r="BI222" i="3"/>
  <c r="BI207" i="3"/>
  <c r="AO26" i="21"/>
  <c r="AO29" i="21" s="1"/>
  <c r="AO398" i="3"/>
  <c r="BG398" i="3" s="1"/>
  <c r="BG397" i="3"/>
  <c r="BG396" i="3"/>
  <c r="H264" i="3"/>
  <c r="H272" i="3" s="1"/>
  <c r="H208" i="3"/>
  <c r="AI43" i="3"/>
  <c r="I26" i="21"/>
  <c r="I29" i="21" s="1"/>
  <c r="D35" i="26"/>
  <c r="D43" i="26" s="1"/>
  <c r="D9" i="26"/>
  <c r="BJ270" i="3"/>
  <c r="BJ214" i="3"/>
  <c r="BJ213" i="3"/>
  <c r="BI225" i="3"/>
  <c r="AF6" i="1"/>
  <c r="AE61" i="3" s="1"/>
  <c r="AE74" i="3" s="1"/>
  <c r="AF16" i="1"/>
  <c r="B208" i="3"/>
  <c r="AC43" i="3"/>
  <c r="B264" i="3"/>
  <c r="B272" i="3" s="1"/>
  <c r="C26" i="21"/>
  <c r="C29" i="21" s="1"/>
  <c r="C16" i="50"/>
  <c r="AQ402" i="3"/>
  <c r="AR23" i="35"/>
  <c r="AR26" i="35" s="1"/>
  <c r="Z44" i="3"/>
  <c r="Z51" i="3"/>
  <c r="AA38" i="20"/>
  <c r="AA40" i="20" s="1"/>
  <c r="J409" i="3"/>
  <c r="BC409" i="3" s="1"/>
  <c r="BC408" i="3"/>
  <c r="BC405" i="3"/>
  <c r="BC406" i="3"/>
  <c r="BE92" i="3"/>
  <c r="BE207" i="3"/>
  <c r="J468" i="3"/>
  <c r="BC468" i="3" s="1"/>
  <c r="BC464" i="3"/>
  <c r="BC463" i="3"/>
  <c r="BC467" i="3"/>
  <c r="BC462" i="3"/>
  <c r="BC466" i="3"/>
  <c r="BC465" i="3"/>
  <c r="BC461" i="3"/>
  <c r="AJ260" i="3"/>
  <c r="AQ5" i="26"/>
  <c r="AQ17" i="50"/>
  <c r="AQ6" i="50" s="1"/>
  <c r="AP219" i="3" s="1"/>
  <c r="H239" i="3"/>
  <c r="H248" i="3" s="1"/>
  <c r="H207" i="3"/>
  <c r="AI42" i="3"/>
  <c r="I7" i="50"/>
  <c r="BC352" i="3"/>
  <c r="BC355" i="3"/>
  <c r="BC353" i="3"/>
  <c r="BC351" i="3"/>
  <c r="BC356" i="3"/>
  <c r="AK357" i="3"/>
  <c r="BC357" i="3" s="1"/>
  <c r="AL177" i="3"/>
  <c r="BD177" i="3" s="1"/>
  <c r="M290" i="3"/>
  <c r="N31" i="26"/>
  <c r="BJ71" i="3"/>
  <c r="BD388" i="3"/>
  <c r="K390" i="3"/>
  <c r="BD390" i="3" s="1"/>
  <c r="BD389" i="3"/>
  <c r="AE425" i="3"/>
  <c r="AE441" i="3" s="1"/>
  <c r="AF19" i="43"/>
  <c r="AF21" i="43" s="1"/>
  <c r="AR17" i="50"/>
  <c r="AR6" i="50" s="1"/>
  <c r="AQ219" i="3" s="1"/>
  <c r="AR5" i="26"/>
  <c r="BE115" i="3"/>
  <c r="BE116" i="3"/>
  <c r="AM117" i="3"/>
  <c r="BE117" i="3" s="1"/>
  <c r="BE114" i="3"/>
  <c r="BJ375" i="3"/>
  <c r="O17" i="50"/>
  <c r="O6" i="50" s="1"/>
  <c r="N219" i="3" s="1"/>
  <c r="O5" i="26"/>
  <c r="AL5" i="20"/>
  <c r="AL17" i="1"/>
  <c r="AL6" i="1" s="1"/>
  <c r="AK61" i="3" s="1"/>
  <c r="AM5" i="26"/>
  <c r="AM17" i="50"/>
  <c r="AM6" i="50" s="1"/>
  <c r="AL219" i="3" s="1"/>
  <c r="BK73" i="3"/>
  <c r="N5" i="20"/>
  <c r="N17" i="1"/>
  <c r="N6" i="1" s="1"/>
  <c r="M61" i="3" s="1"/>
  <c r="X288" i="3"/>
  <c r="X297" i="3" s="1"/>
  <c r="X209" i="3"/>
  <c r="AY44" i="3"/>
  <c r="Y35" i="26"/>
  <c r="Y43" i="26" s="1"/>
  <c r="AF32" i="1"/>
  <c r="M33" i="50"/>
  <c r="M22" i="50" s="1"/>
  <c r="AP22" i="50"/>
  <c r="AP32" i="50"/>
  <c r="BI328" i="3"/>
  <c r="BI329" i="3"/>
  <c r="AQ332" i="3"/>
  <c r="BI332" i="3" s="1"/>
  <c r="BI331" i="3"/>
  <c r="BI330" i="3"/>
  <c r="AJ6" i="1"/>
  <c r="AI61" i="3" s="1"/>
  <c r="AI74" i="3" s="1"/>
  <c r="AJ16" i="1"/>
  <c r="AM11" i="31"/>
  <c r="AM13" i="31" s="1"/>
  <c r="AJ78" i="3"/>
  <c r="AJ97" i="3" s="1"/>
  <c r="AJ55" i="3"/>
  <c r="AK7" i="1"/>
  <c r="AK20" i="17"/>
  <c r="AK22" i="17" s="1"/>
  <c r="J28" i="26"/>
  <c r="I290" i="3" s="1"/>
  <c r="BJ278" i="3"/>
  <c r="BC173" i="3"/>
  <c r="AK177" i="3"/>
  <c r="BC177" i="3" s="1"/>
  <c r="E22" i="18"/>
  <c r="E24" i="18" s="1"/>
  <c r="BI464" i="3"/>
  <c r="BI465" i="3"/>
  <c r="BI466" i="3"/>
  <c r="P468" i="3"/>
  <c r="BI468" i="3" s="1"/>
  <c r="BI461" i="3"/>
  <c r="BI463" i="3"/>
  <c r="BI462" i="3"/>
  <c r="BI467" i="3"/>
  <c r="AF8" i="20"/>
  <c r="Q78" i="3"/>
  <c r="Q49" i="3"/>
  <c r="R7" i="1"/>
  <c r="Q42" i="3"/>
  <c r="R20" i="17"/>
  <c r="R22" i="17" s="1"/>
  <c r="P78" i="3"/>
  <c r="P42" i="3"/>
  <c r="Q7" i="1"/>
  <c r="P49" i="3"/>
  <c r="Q20" i="17"/>
  <c r="Q22" i="17" s="1"/>
  <c r="Q22" i="18"/>
  <c r="Q24" i="18" s="1"/>
  <c r="AS97" i="3"/>
  <c r="BK97" i="3" s="1"/>
  <c r="BK96" i="3"/>
  <c r="BK95" i="3"/>
  <c r="BK93" i="3"/>
  <c r="BK94" i="3"/>
  <c r="BG498" i="3"/>
  <c r="BI408" i="3"/>
  <c r="AM302" i="3"/>
  <c r="AN31" i="26"/>
  <c r="AL357" i="3"/>
  <c r="BD357" i="3" s="1"/>
  <c r="AD55" i="3"/>
  <c r="AD78" i="3"/>
  <c r="AD97" i="3" s="1"/>
  <c r="AE20" i="17"/>
  <c r="AE22" i="17" s="1"/>
  <c r="AE7" i="1"/>
  <c r="BK143" i="3"/>
  <c r="BH488" i="3"/>
  <c r="BH492" i="3"/>
  <c r="BH490" i="3"/>
  <c r="BH491" i="3"/>
  <c r="O493" i="3"/>
  <c r="BH493" i="3" s="1"/>
  <c r="BH489" i="3"/>
  <c r="BH487" i="3"/>
  <c r="AK26" i="21"/>
  <c r="AK29" i="21" s="1"/>
  <c r="AL26" i="21"/>
  <c r="AL29" i="21" s="1"/>
  <c r="K38" i="20" l="1"/>
  <c r="K40" i="20" s="1"/>
  <c r="K248" i="3"/>
  <c r="BD248" i="3" s="1"/>
  <c r="AV32" i="50"/>
  <c r="BJ57" i="3"/>
  <c r="BM350" i="3"/>
  <c r="BK72" i="3"/>
  <c r="BK71" i="3"/>
  <c r="BI208" i="3"/>
  <c r="BH49" i="3"/>
  <c r="BH50" i="3"/>
  <c r="BB309" i="3"/>
  <c r="BG153" i="3"/>
  <c r="BG155" i="3"/>
  <c r="U16" i="1"/>
  <c r="BJ143" i="3"/>
  <c r="BJ145" i="3"/>
  <c r="J66" i="3"/>
  <c r="BC66" i="3" s="1"/>
  <c r="BC63" i="3"/>
  <c r="BC64" i="3"/>
  <c r="BJ55" i="3"/>
  <c r="T66" i="3"/>
  <c r="BM66" i="3" s="1"/>
  <c r="BM64" i="3"/>
  <c r="BM65" i="3"/>
  <c r="AU309" i="3"/>
  <c r="BM309" i="3" s="1"/>
  <c r="BM305" i="3"/>
  <c r="BM303" i="3"/>
  <c r="BM308" i="3"/>
  <c r="BM307" i="3"/>
  <c r="BM306" i="3"/>
  <c r="BM304" i="3"/>
  <c r="BM253" i="3"/>
  <c r="T369" i="3"/>
  <c r="BM369" i="3" s="1"/>
  <c r="BM368" i="3"/>
  <c r="BM364" i="3"/>
  <c r="BM367" i="3"/>
  <c r="BM366" i="3"/>
  <c r="BM365" i="3"/>
  <c r="BE56" i="3"/>
  <c r="BH56" i="3"/>
  <c r="BM356" i="3"/>
  <c r="BM351" i="3"/>
  <c r="BM352" i="3"/>
  <c r="BM353" i="3"/>
  <c r="BM355" i="3"/>
  <c r="T127" i="3"/>
  <c r="BM127" i="3" s="1"/>
  <c r="BM125" i="3"/>
  <c r="BM124" i="3"/>
  <c r="BM126" i="3"/>
  <c r="T107" i="3"/>
  <c r="BM107" i="3" s="1"/>
  <c r="BM106" i="3"/>
  <c r="BM103" i="3"/>
  <c r="BM105" i="3"/>
  <c r="BM104" i="3"/>
  <c r="BM363" i="3"/>
  <c r="AU260" i="3"/>
  <c r="BM260" i="3" s="1"/>
  <c r="BM259" i="3"/>
  <c r="BM254" i="3"/>
  <c r="BM258" i="3"/>
  <c r="BM256" i="3"/>
  <c r="AU398" i="3"/>
  <c r="BM398" i="3" s="1"/>
  <c r="BM396" i="3"/>
  <c r="BM397" i="3"/>
  <c r="BM257" i="3"/>
  <c r="BM123" i="3"/>
  <c r="AU381" i="3"/>
  <c r="BM381" i="3" s="1"/>
  <c r="BM378" i="3"/>
  <c r="BM380" i="3"/>
  <c r="BM376" i="3"/>
  <c r="BM379" i="3"/>
  <c r="BM375" i="3"/>
  <c r="BM377" i="3"/>
  <c r="BM302" i="3"/>
  <c r="T50" i="3"/>
  <c r="T43" i="3"/>
  <c r="U22" i="18"/>
  <c r="U24" i="18" s="1"/>
  <c r="U32" i="1"/>
  <c r="U22" i="1"/>
  <c r="T141" i="3"/>
  <c r="U14" i="32"/>
  <c r="U16" i="32" s="1"/>
  <c r="U20" i="17"/>
  <c r="U22" i="17" s="1"/>
  <c r="T42" i="3"/>
  <c r="T49" i="3"/>
  <c r="T78" i="3"/>
  <c r="U7" i="1"/>
  <c r="AV16" i="50"/>
  <c r="U24" i="50"/>
  <c r="U32" i="50" s="1"/>
  <c r="U22" i="22"/>
  <c r="U13" i="50"/>
  <c r="T223" i="3" s="1"/>
  <c r="U20" i="35"/>
  <c r="U18" i="37"/>
  <c r="U20" i="37" s="1"/>
  <c r="U5" i="43"/>
  <c r="U19" i="43" s="1"/>
  <c r="U21" i="43" s="1"/>
  <c r="AU425" i="3"/>
  <c r="BM436" i="3" s="1"/>
  <c r="AV19" i="43"/>
  <c r="AV21" i="43" s="1"/>
  <c r="AU357" i="3"/>
  <c r="BM357" i="3" s="1"/>
  <c r="AV6" i="50"/>
  <c r="AU219" i="3" s="1"/>
  <c r="T385" i="3"/>
  <c r="U13" i="36"/>
  <c r="U15" i="36" s="1"/>
  <c r="U8" i="50"/>
  <c r="T239" i="3"/>
  <c r="BM243" i="3" s="1"/>
  <c r="AU42" i="3"/>
  <c r="T207" i="3"/>
  <c r="U7" i="50"/>
  <c r="AU43" i="3"/>
  <c r="T208" i="3"/>
  <c r="T264" i="3"/>
  <c r="U26" i="21"/>
  <c r="U29" i="21" s="1"/>
  <c r="AU264" i="3"/>
  <c r="BM282" i="3" s="1"/>
  <c r="AV26" i="21"/>
  <c r="AV29" i="21" s="1"/>
  <c r="AU214" i="3"/>
  <c r="BM214" i="3" s="1"/>
  <c r="T313" i="3"/>
  <c r="U24" i="38"/>
  <c r="U26" i="38" s="1"/>
  <c r="AU402" i="3"/>
  <c r="AV23" i="35"/>
  <c r="AV26" i="35" s="1"/>
  <c r="T402" i="3"/>
  <c r="U23" i="35"/>
  <c r="U26" i="35" s="1"/>
  <c r="U23" i="50"/>
  <c r="U23" i="22"/>
  <c r="T336" i="3"/>
  <c r="U31" i="39"/>
  <c r="U37" i="39" s="1"/>
  <c r="T338" i="3"/>
  <c r="U25" i="39"/>
  <c r="BJ51" i="3"/>
  <c r="G35" i="26"/>
  <c r="G43" i="26" s="1"/>
  <c r="AF302" i="3"/>
  <c r="AG31" i="26"/>
  <c r="F51" i="3"/>
  <c r="F44" i="3"/>
  <c r="G38" i="20"/>
  <c r="G40" i="20" s="1"/>
  <c r="AI38" i="20"/>
  <c r="AI40" i="20" s="1"/>
  <c r="BC51" i="3"/>
  <c r="AI302" i="3"/>
  <c r="AJ31" i="26"/>
  <c r="AM260" i="3"/>
  <c r="BE260" i="3" s="1"/>
  <c r="AO260" i="3"/>
  <c r="BG260" i="3" s="1"/>
  <c r="AJ35" i="26"/>
  <c r="AJ43" i="26" s="1"/>
  <c r="G51" i="3"/>
  <c r="G44" i="3"/>
  <c r="H38" i="20"/>
  <c r="H40" i="20" s="1"/>
  <c r="BG227" i="3"/>
  <c r="N226" i="3"/>
  <c r="BG226" i="3" s="1"/>
  <c r="BG222" i="3"/>
  <c r="BG224" i="3"/>
  <c r="BG221" i="3"/>
  <c r="BG223" i="3"/>
  <c r="BG225" i="3"/>
  <c r="BF222" i="3"/>
  <c r="BF227" i="3"/>
  <c r="M226" i="3"/>
  <c r="BF226" i="3" s="1"/>
  <c r="BF224" i="3"/>
  <c r="BF225" i="3"/>
  <c r="BF223" i="3"/>
  <c r="BF221" i="3"/>
  <c r="M66" i="3"/>
  <c r="BF66" i="3" s="1"/>
  <c r="BF63" i="3"/>
  <c r="BF65" i="3"/>
  <c r="BF64" i="3"/>
  <c r="BD227" i="3"/>
  <c r="K226" i="3"/>
  <c r="BD226" i="3" s="1"/>
  <c r="BD224" i="3"/>
  <c r="BD222" i="3"/>
  <c r="BD221" i="3"/>
  <c r="BD225" i="3"/>
  <c r="BD223" i="3"/>
  <c r="AM235" i="3"/>
  <c r="BE235" i="3" s="1"/>
  <c r="BE234" i="3"/>
  <c r="BE232" i="3"/>
  <c r="BE233" i="3"/>
  <c r="BE231" i="3"/>
  <c r="BE230" i="3"/>
  <c r="BC72" i="3"/>
  <c r="AK74" i="3"/>
  <c r="BC74" i="3" s="1"/>
  <c r="BC73" i="3"/>
  <c r="BC71" i="3"/>
  <c r="BJ81" i="3"/>
  <c r="Q85" i="3"/>
  <c r="BJ85" i="3" s="1"/>
  <c r="BJ82" i="3"/>
  <c r="BJ84" i="3"/>
  <c r="BJ83" i="3"/>
  <c r="AL235" i="3"/>
  <c r="BD235" i="3" s="1"/>
  <c r="BD234" i="3"/>
  <c r="BD232" i="3"/>
  <c r="BD231" i="3"/>
  <c r="BD233" i="3"/>
  <c r="BJ49" i="3"/>
  <c r="BJ50" i="3"/>
  <c r="AK57" i="3"/>
  <c r="BC57" i="3" s="1"/>
  <c r="AL38" i="20"/>
  <c r="AL40" i="20" s="1"/>
  <c r="BI418" i="3"/>
  <c r="BI420" i="3"/>
  <c r="BI419" i="3"/>
  <c r="BI417" i="3"/>
  <c r="AQ421" i="3"/>
  <c r="BI421" i="3" s="1"/>
  <c r="BI416" i="3"/>
  <c r="BK307" i="3"/>
  <c r="BK306" i="3"/>
  <c r="BK304" i="3"/>
  <c r="BK305" i="3"/>
  <c r="AS309" i="3"/>
  <c r="BK309" i="3" s="1"/>
  <c r="BK303" i="3"/>
  <c r="BK308" i="3"/>
  <c r="Q409" i="3"/>
  <c r="BJ409" i="3" s="1"/>
  <c r="BJ408" i="3"/>
  <c r="BJ407" i="3"/>
  <c r="BJ405" i="3"/>
  <c r="BJ406" i="3"/>
  <c r="BJ404" i="3"/>
  <c r="C209" i="3"/>
  <c r="C288" i="3"/>
  <c r="C297" i="3" s="1"/>
  <c r="AD44" i="3"/>
  <c r="BH73" i="3"/>
  <c r="AP74" i="3"/>
  <c r="BH74" i="3" s="1"/>
  <c r="BH71" i="3"/>
  <c r="BH72" i="3"/>
  <c r="AL44" i="3"/>
  <c r="K209" i="3"/>
  <c r="K288" i="3"/>
  <c r="L35" i="26"/>
  <c r="L43" i="26" s="1"/>
  <c r="BF257" i="3"/>
  <c r="BF254" i="3"/>
  <c r="BF258" i="3"/>
  <c r="BF255" i="3"/>
  <c r="AN260" i="3"/>
  <c r="BF260" i="3" s="1"/>
  <c r="BF259" i="3"/>
  <c r="BF256" i="3"/>
  <c r="AM288" i="3"/>
  <c r="BE302" i="3" s="1"/>
  <c r="AM215" i="3"/>
  <c r="BE215" i="3" s="1"/>
  <c r="AN35" i="26"/>
  <c r="AN43" i="26" s="1"/>
  <c r="AQ57" i="3"/>
  <c r="AR38" i="20"/>
  <c r="AR40" i="20" s="1"/>
  <c r="AE35" i="26"/>
  <c r="AE43" i="26" s="1"/>
  <c r="AD215" i="3"/>
  <c r="AD288" i="3"/>
  <c r="AD309" i="3" s="1"/>
  <c r="BE96" i="3"/>
  <c r="BE94" i="3"/>
  <c r="AM97" i="3"/>
  <c r="BE97" i="3" s="1"/>
  <c r="BE93" i="3"/>
  <c r="BE95" i="3"/>
  <c r="P290" i="3"/>
  <c r="BI290" i="3" s="1"/>
  <c r="Q31" i="26"/>
  <c r="AF31" i="26"/>
  <c r="P147" i="3"/>
  <c r="BI147" i="3" s="1"/>
  <c r="BI146" i="3"/>
  <c r="BI144" i="3"/>
  <c r="BI143" i="3"/>
  <c r="BJ296" i="3"/>
  <c r="BJ292" i="3"/>
  <c r="BJ291" i="3"/>
  <c r="BJ293" i="3"/>
  <c r="BJ294" i="3"/>
  <c r="BJ295" i="3"/>
  <c r="Q297" i="3"/>
  <c r="BJ297" i="3" s="1"/>
  <c r="BJ290" i="3"/>
  <c r="BG96" i="3"/>
  <c r="AO97" i="3"/>
  <c r="BG97" i="3" s="1"/>
  <c r="BG93" i="3"/>
  <c r="BG95" i="3"/>
  <c r="BG92" i="3"/>
  <c r="BG94" i="3"/>
  <c r="AE288" i="3"/>
  <c r="AE309" i="3" s="1"/>
  <c r="AE215" i="3"/>
  <c r="BE428" i="3"/>
  <c r="BE431" i="3"/>
  <c r="BE429" i="3"/>
  <c r="L432" i="3"/>
  <c r="BE432" i="3" s="1"/>
  <c r="BE427" i="3"/>
  <c r="BE430" i="3"/>
  <c r="K66" i="3"/>
  <c r="BD66" i="3" s="1"/>
  <c r="BD65" i="3"/>
  <c r="BD63" i="3"/>
  <c r="BD64" i="3"/>
  <c r="N209" i="3"/>
  <c r="BG208" i="3" s="1"/>
  <c r="N288" i="3"/>
  <c r="AO44" i="3"/>
  <c r="O35" i="26"/>
  <c r="O43" i="26" s="1"/>
  <c r="D44" i="3"/>
  <c r="D51" i="3"/>
  <c r="E38" i="20"/>
  <c r="E40" i="20" s="1"/>
  <c r="J290" i="3"/>
  <c r="K31" i="26"/>
  <c r="BD253" i="3"/>
  <c r="AL74" i="3"/>
  <c r="BD74" i="3" s="1"/>
  <c r="BD73" i="3"/>
  <c r="BD72" i="3"/>
  <c r="P66" i="3"/>
  <c r="BI66" i="3" s="1"/>
  <c r="BI64" i="3"/>
  <c r="BI65" i="3"/>
  <c r="BI63" i="3"/>
  <c r="G248" i="3"/>
  <c r="BH55" i="3"/>
  <c r="BG154" i="3"/>
  <c r="AO157" i="3"/>
  <c r="BG157" i="3" s="1"/>
  <c r="BG156" i="3"/>
  <c r="C51" i="3"/>
  <c r="C44" i="3"/>
  <c r="D38" i="20"/>
  <c r="D40" i="20" s="1"/>
  <c r="BJ80" i="3"/>
  <c r="AK97" i="3"/>
  <c r="BC97" i="3" s="1"/>
  <c r="BC95" i="3"/>
  <c r="BC94" i="3"/>
  <c r="BC96" i="3"/>
  <c r="BC93" i="3"/>
  <c r="BC92" i="3"/>
  <c r="G288" i="3"/>
  <c r="AH44" i="3"/>
  <c r="G209" i="3"/>
  <c r="H35" i="26"/>
  <c r="H43" i="26" s="1"/>
  <c r="BC146" i="3"/>
  <c r="BC144" i="3"/>
  <c r="J147" i="3"/>
  <c r="BC147" i="3" s="1"/>
  <c r="BC143" i="3"/>
  <c r="BJ427" i="3"/>
  <c r="Q432" i="3"/>
  <c r="BJ432" i="3" s="1"/>
  <c r="BE293" i="3"/>
  <c r="BE296" i="3"/>
  <c r="L297" i="3"/>
  <c r="BE297" i="3" s="1"/>
  <c r="BE294" i="3"/>
  <c r="BE295" i="3"/>
  <c r="BE291" i="3"/>
  <c r="BE292" i="3"/>
  <c r="O38" i="20"/>
  <c r="O40" i="20" s="1"/>
  <c r="N51" i="3"/>
  <c r="BG51" i="3" s="1"/>
  <c r="N44" i="3"/>
  <c r="BD437" i="3"/>
  <c r="BD440" i="3"/>
  <c r="AL441" i="3"/>
  <c r="BD441" i="3" s="1"/>
  <c r="BD439" i="3"/>
  <c r="BD436" i="3"/>
  <c r="BD438" i="3"/>
  <c r="AM74" i="3"/>
  <c r="BE74" i="3" s="1"/>
  <c r="BE72" i="3"/>
  <c r="BE71" i="3"/>
  <c r="BE73" i="3"/>
  <c r="AH288" i="3"/>
  <c r="AH309" i="3" s="1"/>
  <c r="AH215" i="3"/>
  <c r="AI35" i="26"/>
  <c r="AI43" i="26" s="1"/>
  <c r="AF215" i="3"/>
  <c r="AF288" i="3"/>
  <c r="AG35" i="26"/>
  <c r="AG43" i="26" s="1"/>
  <c r="BL215" i="3"/>
  <c r="BL214" i="3"/>
  <c r="BL213" i="3"/>
  <c r="BH95" i="3"/>
  <c r="AP97" i="3"/>
  <c r="BH97" i="3" s="1"/>
  <c r="BH96" i="3"/>
  <c r="BH93" i="3"/>
  <c r="BH94" i="3"/>
  <c r="BH92" i="3"/>
  <c r="AM157" i="3"/>
  <c r="BE157" i="3" s="1"/>
  <c r="BE156" i="3"/>
  <c r="BE154" i="3"/>
  <c r="BE153" i="3"/>
  <c r="BJ437" i="3"/>
  <c r="BJ440" i="3"/>
  <c r="BJ438" i="3"/>
  <c r="AR441" i="3"/>
  <c r="BJ441" i="3" s="1"/>
  <c r="BJ436" i="3"/>
  <c r="BJ439" i="3"/>
  <c r="BF154" i="3"/>
  <c r="BF156" i="3"/>
  <c r="AN157" i="3"/>
  <c r="BF157" i="3" s="1"/>
  <c r="BF153" i="3"/>
  <c r="AS235" i="3"/>
  <c r="BK235" i="3" s="1"/>
  <c r="BK232" i="3"/>
  <c r="BK234" i="3"/>
  <c r="BK231" i="3"/>
  <c r="BK233" i="3"/>
  <c r="BC241" i="3"/>
  <c r="J248" i="3"/>
  <c r="BC248" i="3" s="1"/>
  <c r="AJ44" i="3"/>
  <c r="I288" i="3"/>
  <c r="I297" i="3" s="1"/>
  <c r="I209" i="3"/>
  <c r="J35" i="26"/>
  <c r="J43" i="26" s="1"/>
  <c r="AH38" i="20"/>
  <c r="AH40" i="20" s="1"/>
  <c r="AG57" i="3"/>
  <c r="BD280" i="3"/>
  <c r="AL284" i="3"/>
  <c r="BD284" i="3" s="1"/>
  <c r="BD281" i="3"/>
  <c r="BD279" i="3"/>
  <c r="BD282" i="3"/>
  <c r="BD278" i="3"/>
  <c r="BD283" i="3"/>
  <c r="L51" i="3"/>
  <c r="L44" i="3"/>
  <c r="M38" i="20"/>
  <c r="M40" i="20" s="1"/>
  <c r="BD94" i="3"/>
  <c r="AL97" i="3"/>
  <c r="BD97" i="3" s="1"/>
  <c r="BD96" i="3"/>
  <c r="BD95" i="3"/>
  <c r="BD93" i="3"/>
  <c r="AO288" i="3"/>
  <c r="AO215" i="3"/>
  <c r="AP35" i="26"/>
  <c r="AP43" i="26" s="1"/>
  <c r="BJ146" i="3"/>
  <c r="Q147" i="3"/>
  <c r="BJ147" i="3" s="1"/>
  <c r="BJ144" i="3"/>
  <c r="BI84" i="3"/>
  <c r="BI83" i="3"/>
  <c r="BI81" i="3"/>
  <c r="BI82" i="3"/>
  <c r="P85" i="3"/>
  <c r="BI85" i="3" s="1"/>
  <c r="BI80" i="3"/>
  <c r="M51" i="3"/>
  <c r="BF51" i="3" s="1"/>
  <c r="M44" i="3"/>
  <c r="AL288" i="3"/>
  <c r="BD302" i="3" s="1"/>
  <c r="AL215" i="3"/>
  <c r="BD215" i="3" s="1"/>
  <c r="AM35" i="26"/>
  <c r="AM43" i="26" s="1"/>
  <c r="AP288" i="3"/>
  <c r="AP215" i="3"/>
  <c r="AQ35" i="26"/>
  <c r="AQ43" i="26" s="1"/>
  <c r="BF55" i="3"/>
  <c r="AL260" i="3"/>
  <c r="BD260" i="3" s="1"/>
  <c r="BD254" i="3"/>
  <c r="BD257" i="3"/>
  <c r="BD258" i="3"/>
  <c r="BD256" i="3"/>
  <c r="BD259" i="3"/>
  <c r="BD255" i="3"/>
  <c r="AC57" i="3"/>
  <c r="AD38" i="20"/>
  <c r="AD40" i="20" s="1"/>
  <c r="AO235" i="3"/>
  <c r="BG235" i="3" s="1"/>
  <c r="BG234" i="3"/>
  <c r="BG233" i="3"/>
  <c r="BG230" i="3"/>
  <c r="BG232" i="3"/>
  <c r="AJ57" i="3"/>
  <c r="AK38" i="20"/>
  <c r="AK40" i="20" s="1"/>
  <c r="BE279" i="3"/>
  <c r="BE283" i="3"/>
  <c r="AM284" i="3"/>
  <c r="BE284" i="3" s="1"/>
  <c r="BE280" i="3"/>
  <c r="BE281" i="3"/>
  <c r="BE282" i="3"/>
  <c r="BG50" i="3"/>
  <c r="BL209" i="3"/>
  <c r="BL208" i="3"/>
  <c r="BL207" i="3"/>
  <c r="AE44" i="3"/>
  <c r="D209" i="3"/>
  <c r="D288" i="3"/>
  <c r="D297" i="3" s="1"/>
  <c r="E35" i="26"/>
  <c r="E43" i="26" s="1"/>
  <c r="BD230" i="3"/>
  <c r="BG63" i="3"/>
  <c r="BG65" i="3"/>
  <c r="N66" i="3"/>
  <c r="BG66" i="3" s="1"/>
  <c r="BG64" i="3"/>
  <c r="BH227" i="3"/>
  <c r="O226" i="3"/>
  <c r="BH226" i="3" s="1"/>
  <c r="BH223" i="3"/>
  <c r="BH222" i="3"/>
  <c r="BH224" i="3"/>
  <c r="BH225" i="3"/>
  <c r="F290" i="3"/>
  <c r="G31" i="26"/>
  <c r="P51" i="3"/>
  <c r="BI51" i="3" s="1"/>
  <c r="Q38" i="20"/>
  <c r="Q40" i="20" s="1"/>
  <c r="P44" i="3"/>
  <c r="BK302" i="3"/>
  <c r="O209" i="3"/>
  <c r="AP44" i="3"/>
  <c r="O288" i="3"/>
  <c r="BH290" i="3" s="1"/>
  <c r="H44" i="3"/>
  <c r="H51" i="3"/>
  <c r="I38" i="20"/>
  <c r="I40" i="20" s="1"/>
  <c r="AF35" i="26"/>
  <c r="AF43" i="26" s="1"/>
  <c r="BC257" i="3"/>
  <c r="BC256" i="3"/>
  <c r="BC254" i="3"/>
  <c r="BC255" i="3"/>
  <c r="AK260" i="3"/>
  <c r="BC260" i="3" s="1"/>
  <c r="BC258" i="3"/>
  <c r="BC259" i="3"/>
  <c r="AK215" i="3"/>
  <c r="BC213" i="3" s="1"/>
  <c r="AK288" i="3"/>
  <c r="BC302" i="3" s="1"/>
  <c r="AL35" i="26"/>
  <c r="AL43" i="26" s="1"/>
  <c r="O66" i="3"/>
  <c r="BH66" i="3" s="1"/>
  <c r="BH64" i="3"/>
  <c r="BH63" i="3"/>
  <c r="BH65" i="3"/>
  <c r="BF50" i="3"/>
  <c r="BE63" i="3"/>
  <c r="L66" i="3"/>
  <c r="BE66" i="3" s="1"/>
  <c r="BE64" i="3"/>
  <c r="BE65" i="3"/>
  <c r="BI232" i="3"/>
  <c r="BI233" i="3"/>
  <c r="BI231" i="3"/>
  <c r="BI230" i="3"/>
  <c r="BI234" i="3"/>
  <c r="AQ235" i="3"/>
  <c r="BI235" i="3" s="1"/>
  <c r="BC266" i="3"/>
  <c r="J272" i="3"/>
  <c r="BC272" i="3" s="1"/>
  <c r="BF71" i="3"/>
  <c r="BF73" i="3"/>
  <c r="BF72" i="3"/>
  <c r="AN74" i="3"/>
  <c r="BF74" i="3" s="1"/>
  <c r="BE227" i="3"/>
  <c r="L226" i="3"/>
  <c r="BE226" i="3" s="1"/>
  <c r="BE225" i="3"/>
  <c r="BE224" i="3"/>
  <c r="BE223" i="3"/>
  <c r="BE222" i="3"/>
  <c r="BF57" i="3"/>
  <c r="B44" i="3"/>
  <c r="B51" i="3"/>
  <c r="C38" i="20"/>
  <c r="C40" i="20" s="1"/>
  <c r="AI44" i="3"/>
  <c r="H288" i="3"/>
  <c r="H297" i="3" s="1"/>
  <c r="H209" i="3"/>
  <c r="BC50" i="3"/>
  <c r="BL303" i="3"/>
  <c r="BL307" i="3"/>
  <c r="BL306" i="3"/>
  <c r="AT309" i="3"/>
  <c r="BL309" i="3" s="1"/>
  <c r="BL308" i="3"/>
  <c r="BL304" i="3"/>
  <c r="BL305" i="3"/>
  <c r="AR235" i="3"/>
  <c r="BJ235" i="3" s="1"/>
  <c r="BJ234" i="3"/>
  <c r="BJ230" i="3"/>
  <c r="BJ231" i="3"/>
  <c r="BJ233" i="3"/>
  <c r="BJ232" i="3"/>
  <c r="BE146" i="3"/>
  <c r="BE144" i="3"/>
  <c r="L147" i="3"/>
  <c r="BE147" i="3" s="1"/>
  <c r="BE143" i="3"/>
  <c r="BF82" i="3"/>
  <c r="M85" i="3"/>
  <c r="BF85" i="3" s="1"/>
  <c r="BF81" i="3"/>
  <c r="BF83" i="3"/>
  <c r="BF84" i="3"/>
  <c r="J288" i="3"/>
  <c r="AK44" i="3"/>
  <c r="J209" i="3"/>
  <c r="K35" i="26"/>
  <c r="K43" i="26" s="1"/>
  <c r="BC49" i="3"/>
  <c r="AG288" i="3"/>
  <c r="AG309" i="3" s="1"/>
  <c r="AG215" i="3"/>
  <c r="AH35" i="26"/>
  <c r="AH43" i="26" s="1"/>
  <c r="AN235" i="3"/>
  <c r="BF235" i="3" s="1"/>
  <c r="BF233" i="3"/>
  <c r="BF231" i="3"/>
  <c r="BF232" i="3"/>
  <c r="BF234" i="3"/>
  <c r="AO302" i="3"/>
  <c r="AP31" i="26"/>
  <c r="BF253" i="3"/>
  <c r="N272" i="3"/>
  <c r="BG272" i="3" s="1"/>
  <c r="BG267" i="3"/>
  <c r="BG271" i="3"/>
  <c r="BG268" i="3"/>
  <c r="BG269" i="3"/>
  <c r="BG266" i="3"/>
  <c r="BG270" i="3"/>
  <c r="J31" i="26"/>
  <c r="G290" i="3"/>
  <c r="H31" i="26"/>
  <c r="AQ288" i="3"/>
  <c r="AQ215" i="3"/>
  <c r="AR35" i="26"/>
  <c r="AR43" i="26" s="1"/>
  <c r="I51" i="3"/>
  <c r="I44" i="3"/>
  <c r="J38" i="20"/>
  <c r="J40" i="20" s="1"/>
  <c r="BC227" i="3"/>
  <c r="J226" i="3"/>
  <c r="BC226" i="3" s="1"/>
  <c r="BC222" i="3"/>
  <c r="BC224" i="3"/>
  <c r="BC225" i="3"/>
  <c r="BC223" i="3"/>
  <c r="BE83" i="3"/>
  <c r="BE84" i="3"/>
  <c r="BE81" i="3"/>
  <c r="BE82" i="3"/>
  <c r="L85" i="3"/>
  <c r="BE85" i="3" s="1"/>
  <c r="BE80" i="3"/>
  <c r="P35" i="26"/>
  <c r="P43" i="26" s="1"/>
  <c r="BL296" i="3"/>
  <c r="BL293" i="3"/>
  <c r="BL291" i="3"/>
  <c r="BL294" i="3"/>
  <c r="S297" i="3"/>
  <c r="BL297" i="3" s="1"/>
  <c r="BL295" i="3"/>
  <c r="BL292" i="3"/>
  <c r="BL290" i="3"/>
  <c r="P31" i="26"/>
  <c r="BI294" i="3"/>
  <c r="BI291" i="3"/>
  <c r="BI293" i="3"/>
  <c r="BI296" i="3"/>
  <c r="BI295" i="3"/>
  <c r="AN44" i="3"/>
  <c r="M209" i="3"/>
  <c r="M288" i="3"/>
  <c r="BF290" i="3" s="1"/>
  <c r="AE57" i="3"/>
  <c r="AF38" i="20"/>
  <c r="AF40" i="20" s="1"/>
  <c r="AK235" i="3"/>
  <c r="BC235" i="3" s="1"/>
  <c r="BC234" i="3"/>
  <c r="BC233" i="3"/>
  <c r="BC230" i="3"/>
  <c r="BC232" i="3"/>
  <c r="BH57" i="3"/>
  <c r="AN215" i="3"/>
  <c r="BF215" i="3" s="1"/>
  <c r="AN288" i="3"/>
  <c r="AO35" i="26"/>
  <c r="AO43" i="26" s="1"/>
  <c r="N38" i="20"/>
  <c r="N40" i="20" s="1"/>
  <c r="K147" i="3"/>
  <c r="BD147" i="3" s="1"/>
  <c r="BD144" i="3"/>
  <c r="BD146" i="3"/>
  <c r="BD143" i="3"/>
  <c r="BJ241" i="3"/>
  <c r="Q248" i="3"/>
  <c r="BJ248" i="3" s="1"/>
  <c r="BD92" i="3"/>
  <c r="K44" i="3"/>
  <c r="K51" i="3"/>
  <c r="BD50" i="3" s="1"/>
  <c r="AI288" i="3"/>
  <c r="AI309" i="3" s="1"/>
  <c r="AI215" i="3"/>
  <c r="AL57" i="3"/>
  <c r="BD57" i="3" s="1"/>
  <c r="AM38" i="20"/>
  <c r="AM40" i="20" s="1"/>
  <c r="R226" i="3"/>
  <c r="BK226" i="3" s="1"/>
  <c r="BK227" i="3"/>
  <c r="BK224" i="3"/>
  <c r="BK223" i="3"/>
  <c r="BK225" i="3"/>
  <c r="BK222" i="3"/>
  <c r="BK221" i="3"/>
  <c r="AO74" i="3"/>
  <c r="BG74" i="3" s="1"/>
  <c r="BG71" i="3"/>
  <c r="BG72" i="3"/>
  <c r="BG73" i="3"/>
  <c r="AE38" i="20"/>
  <c r="AE40" i="20" s="1"/>
  <c r="AD57" i="3"/>
  <c r="AP235" i="3"/>
  <c r="BH235" i="3" s="1"/>
  <c r="BH233" i="3"/>
  <c r="BH230" i="3"/>
  <c r="BH231" i="3"/>
  <c r="BH234" i="3"/>
  <c r="BH232" i="3"/>
  <c r="BE221" i="3"/>
  <c r="BK215" i="3"/>
  <c r="BK214" i="3"/>
  <c r="BK213" i="3"/>
  <c r="BJ227" i="3"/>
  <c r="BJ225" i="3"/>
  <c r="Q226" i="3"/>
  <c r="BJ226" i="3" s="1"/>
  <c r="BJ221" i="3"/>
  <c r="BJ224" i="3"/>
  <c r="BJ222" i="3"/>
  <c r="AC215" i="3"/>
  <c r="AC288" i="3"/>
  <c r="AC309" i="3" s="1"/>
  <c r="AD35" i="26"/>
  <c r="AD43" i="26" s="1"/>
  <c r="BE57" i="3"/>
  <c r="B288" i="3"/>
  <c r="B297" i="3" s="1"/>
  <c r="AC44" i="3"/>
  <c r="B209" i="3"/>
  <c r="C35" i="26"/>
  <c r="C43" i="26" s="1"/>
  <c r="BJ303" i="3"/>
  <c r="BJ304" i="3"/>
  <c r="AR309" i="3"/>
  <c r="BJ309" i="3" s="1"/>
  <c r="BJ308" i="3"/>
  <c r="BJ307" i="3"/>
  <c r="BJ306" i="3"/>
  <c r="BJ305" i="3"/>
  <c r="O432" i="3"/>
  <c r="BH432" i="3" s="1"/>
  <c r="BH431" i="3"/>
  <c r="BH429" i="3"/>
  <c r="BH428" i="3"/>
  <c r="BH430" i="3"/>
  <c r="BH427" i="3"/>
  <c r="AF57" i="3"/>
  <c r="AG38" i="20"/>
  <c r="AG40" i="20" s="1"/>
  <c r="BI71" i="3"/>
  <c r="AQ74" i="3"/>
  <c r="BI74" i="3" s="1"/>
  <c r="BI73" i="3"/>
  <c r="BI72" i="3"/>
  <c r="BG49" i="3"/>
  <c r="E51" i="3"/>
  <c r="E44" i="3"/>
  <c r="F38" i="20"/>
  <c r="F40" i="20" s="1"/>
  <c r="BE55" i="3"/>
  <c r="F288" i="3"/>
  <c r="F209" i="3"/>
  <c r="AG44" i="3"/>
  <c r="AO57" i="3"/>
  <c r="BG57" i="3" s="1"/>
  <c r="AP38" i="20"/>
  <c r="AP40" i="20" s="1"/>
  <c r="BJ207" i="3"/>
  <c r="BE214" i="3" l="1"/>
  <c r="F297" i="3"/>
  <c r="P297" i="3"/>
  <c r="BI297" i="3" s="1"/>
  <c r="AF309" i="3"/>
  <c r="BM143" i="3"/>
  <c r="BM145" i="3"/>
  <c r="BM338" i="3"/>
  <c r="BM208" i="3"/>
  <c r="T409" i="3"/>
  <c r="BM409" i="3" s="1"/>
  <c r="BM405" i="3"/>
  <c r="BM406" i="3"/>
  <c r="BM408" i="3"/>
  <c r="BF213" i="3"/>
  <c r="T272" i="3"/>
  <c r="BM272" i="3" s="1"/>
  <c r="BM269" i="3"/>
  <c r="BM270" i="3"/>
  <c r="BM271" i="3"/>
  <c r="BM267" i="3"/>
  <c r="BM268" i="3"/>
  <c r="T85" i="3"/>
  <c r="BM85" i="3" s="1"/>
  <c r="BM84" i="3"/>
  <c r="BM82" i="3"/>
  <c r="BM83" i="3"/>
  <c r="BM81" i="3"/>
  <c r="AU421" i="3"/>
  <c r="BM421" i="3" s="1"/>
  <c r="BM418" i="3"/>
  <c r="BM417" i="3"/>
  <c r="BM420" i="3"/>
  <c r="BM419" i="3"/>
  <c r="T390" i="3"/>
  <c r="BM390" i="3" s="1"/>
  <c r="BM389" i="3"/>
  <c r="BM388" i="3"/>
  <c r="BM387" i="3"/>
  <c r="AU235" i="3"/>
  <c r="BM235" i="3" s="1"/>
  <c r="BM233" i="3"/>
  <c r="BM234" i="3"/>
  <c r="BM230" i="3"/>
  <c r="BM231" i="3"/>
  <c r="BM50" i="3"/>
  <c r="BG55" i="3"/>
  <c r="BM344" i="3"/>
  <c r="BM339" i="3"/>
  <c r="BM342" i="3"/>
  <c r="BM343" i="3"/>
  <c r="BM341" i="3"/>
  <c r="BM340" i="3"/>
  <c r="T320" i="3"/>
  <c r="BM320" i="3" s="1"/>
  <c r="BM317" i="3"/>
  <c r="BM318" i="3"/>
  <c r="BM316" i="3"/>
  <c r="BM319" i="3"/>
  <c r="BM315" i="3"/>
  <c r="BM207" i="3"/>
  <c r="BM209" i="3"/>
  <c r="BM404" i="3"/>
  <c r="BM407" i="3"/>
  <c r="BM80" i="3"/>
  <c r="BM416" i="3"/>
  <c r="BM49" i="3"/>
  <c r="BM51" i="3"/>
  <c r="AU441" i="3"/>
  <c r="BM441" i="3" s="1"/>
  <c r="BM440" i="3"/>
  <c r="BM439" i="3"/>
  <c r="BM437" i="3"/>
  <c r="BM438" i="3"/>
  <c r="T147" i="3"/>
  <c r="BM147" i="3" s="1"/>
  <c r="BM146" i="3"/>
  <c r="BM144" i="3"/>
  <c r="BM232" i="3"/>
  <c r="AU284" i="3"/>
  <c r="BM284" i="3" s="1"/>
  <c r="BM283" i="3"/>
  <c r="BM279" i="3"/>
  <c r="BM278" i="3"/>
  <c r="BM281" i="3"/>
  <c r="BM280" i="3"/>
  <c r="BM245" i="3"/>
  <c r="BM242" i="3"/>
  <c r="BM244" i="3"/>
  <c r="BM246" i="3"/>
  <c r="BM247" i="3"/>
  <c r="BM215" i="3"/>
  <c r="BM266" i="3"/>
  <c r="BM213" i="3"/>
  <c r="U22" i="50"/>
  <c r="T425" i="3"/>
  <c r="T345" i="3"/>
  <c r="BM345" i="3" s="1"/>
  <c r="U32" i="22"/>
  <c r="U39" i="22" s="1"/>
  <c r="U26" i="22"/>
  <c r="T241" i="3"/>
  <c r="U6" i="50"/>
  <c r="T219" i="3" s="1"/>
  <c r="BM223" i="3" s="1"/>
  <c r="U16" i="50"/>
  <c r="BG56" i="3"/>
  <c r="BD214" i="3"/>
  <c r="BG302" i="3"/>
  <c r="BF209" i="3"/>
  <c r="BF208" i="3"/>
  <c r="BF207" i="3"/>
  <c r="BI50" i="3"/>
  <c r="BE51" i="3"/>
  <c r="BE50" i="3"/>
  <c r="BG209" i="3"/>
  <c r="BG207" i="3"/>
  <c r="BE303" i="3"/>
  <c r="BE308" i="3"/>
  <c r="BE307" i="3"/>
  <c r="AM309" i="3"/>
  <c r="BE309" i="3" s="1"/>
  <c r="BE305" i="3"/>
  <c r="BE306" i="3"/>
  <c r="BE304" i="3"/>
  <c r="BD56" i="3"/>
  <c r="BI215" i="3"/>
  <c r="BI213" i="3"/>
  <c r="BI214" i="3"/>
  <c r="BH215" i="3"/>
  <c r="BH214" i="3"/>
  <c r="BH213" i="3"/>
  <c r="BI49" i="3"/>
  <c r="BF303" i="3"/>
  <c r="BF307" i="3"/>
  <c r="AN309" i="3"/>
  <c r="BF309" i="3" s="1"/>
  <c r="BF308" i="3"/>
  <c r="BF306" i="3"/>
  <c r="BF305" i="3"/>
  <c r="BF304" i="3"/>
  <c r="BF302" i="3"/>
  <c r="BI308" i="3"/>
  <c r="BI307" i="3"/>
  <c r="BI306" i="3"/>
  <c r="BI305" i="3"/>
  <c r="AQ309" i="3"/>
  <c r="BI309" i="3" s="1"/>
  <c r="BI303" i="3"/>
  <c r="BI304" i="3"/>
  <c r="BI302" i="3"/>
  <c r="BH308" i="3"/>
  <c r="BH306" i="3"/>
  <c r="AP309" i="3"/>
  <c r="BH309" i="3" s="1"/>
  <c r="BH303" i="3"/>
  <c r="BH305" i="3"/>
  <c r="BH307" i="3"/>
  <c r="BH304" i="3"/>
  <c r="BH302" i="3"/>
  <c r="BD213" i="3"/>
  <c r="BI57" i="3"/>
  <c r="BI56" i="3"/>
  <c r="BI55" i="3"/>
  <c r="BC56" i="3"/>
  <c r="BF214" i="3"/>
  <c r="BC209" i="3"/>
  <c r="BC208" i="3"/>
  <c r="BC207" i="3"/>
  <c r="BG215" i="3"/>
  <c r="BG214" i="3"/>
  <c r="BG213" i="3"/>
  <c r="BF49" i="3"/>
  <c r="K297" i="3"/>
  <c r="BD297" i="3" s="1"/>
  <c r="BD292" i="3"/>
  <c r="BD295" i="3"/>
  <c r="BD296" i="3"/>
  <c r="BD294" i="3"/>
  <c r="BD293" i="3"/>
  <c r="BD291" i="3"/>
  <c r="BD290" i="3"/>
  <c r="BC55" i="3"/>
  <c r="BD51" i="3"/>
  <c r="BD49" i="3"/>
  <c r="BH296" i="3"/>
  <c r="BH294" i="3"/>
  <c r="BH293" i="3"/>
  <c r="BH295" i="3"/>
  <c r="BH292" i="3"/>
  <c r="O297" i="3"/>
  <c r="BH297" i="3" s="1"/>
  <c r="BH291" i="3"/>
  <c r="BG305" i="3"/>
  <c r="BG304" i="3"/>
  <c r="BG307" i="3"/>
  <c r="AO309" i="3"/>
  <c r="BG309" i="3" s="1"/>
  <c r="BG303" i="3"/>
  <c r="BG306" i="3"/>
  <c r="BG308" i="3"/>
  <c r="G297" i="3"/>
  <c r="BE49" i="3"/>
  <c r="BD209" i="3"/>
  <c r="BD208" i="3"/>
  <c r="BD207" i="3"/>
  <c r="BC294" i="3"/>
  <c r="BC293" i="3"/>
  <c r="BC296" i="3"/>
  <c r="BC295" i="3"/>
  <c r="J297" i="3"/>
  <c r="BC297" i="3" s="1"/>
  <c r="BC291" i="3"/>
  <c r="BC292" i="3"/>
  <c r="BC304" i="3"/>
  <c r="BC303" i="3"/>
  <c r="BC308" i="3"/>
  <c r="BC307" i="3"/>
  <c r="BC306" i="3"/>
  <c r="AK309" i="3"/>
  <c r="BC309" i="3" s="1"/>
  <c r="BC305" i="3"/>
  <c r="BD306" i="3"/>
  <c r="BD307" i="3"/>
  <c r="BD305" i="3"/>
  <c r="BD303" i="3"/>
  <c r="AL309" i="3"/>
  <c r="BD309" i="3" s="1"/>
  <c r="BD308" i="3"/>
  <c r="BD304" i="3"/>
  <c r="BD55" i="3"/>
  <c r="BE213" i="3"/>
  <c r="M297" i="3"/>
  <c r="BF297" i="3" s="1"/>
  <c r="BF292" i="3"/>
  <c r="BF291" i="3"/>
  <c r="BF296" i="3"/>
  <c r="BF295" i="3"/>
  <c r="BF293" i="3"/>
  <c r="BF294" i="3"/>
  <c r="BC215" i="3"/>
  <c r="BC214" i="3"/>
  <c r="BH209" i="3"/>
  <c r="BH208" i="3"/>
  <c r="BH207" i="3"/>
  <c r="BC290" i="3"/>
  <c r="BG294" i="3"/>
  <c r="BG296" i="3"/>
  <c r="BG293" i="3"/>
  <c r="N297" i="3"/>
  <c r="BG297" i="3" s="1"/>
  <c r="BG295" i="3"/>
  <c r="BG291" i="3"/>
  <c r="BG292" i="3"/>
  <c r="BG290" i="3"/>
  <c r="T432" i="3" l="1"/>
  <c r="BM432" i="3" s="1"/>
  <c r="BM428" i="3"/>
  <c r="BM431" i="3"/>
  <c r="BM429" i="3"/>
  <c r="BM427" i="3"/>
  <c r="BM430" i="3"/>
  <c r="T226" i="3"/>
  <c r="BM226" i="3" s="1"/>
  <c r="BM227" i="3"/>
  <c r="BM225" i="3"/>
  <c r="BM224" i="3"/>
  <c r="BM221" i="3"/>
  <c r="BM222" i="3"/>
  <c r="T248" i="3"/>
  <c r="BM248" i="3" s="1"/>
  <c r="BM241" i="3"/>
  <c r="AX28" i="39" l="1"/>
  <c r="AX18" i="38"/>
  <c r="W24" i="39" l="1"/>
  <c r="AX35" i="39"/>
  <c r="W28" i="39"/>
  <c r="W13" i="37"/>
  <c r="V366" i="3" s="1"/>
  <c r="W15" i="38"/>
  <c r="V319" i="3" s="1"/>
  <c r="W17" i="38"/>
  <c r="W25" i="38"/>
  <c r="V317" i="3" s="1"/>
  <c r="W13" i="38"/>
  <c r="W22" i="38"/>
  <c r="AX10" i="36"/>
  <c r="AW397" i="3" s="1"/>
  <c r="AX34" i="39"/>
  <c r="AX13" i="39"/>
  <c r="AX14" i="39"/>
  <c r="AW353" i="3" s="1"/>
  <c r="AX12" i="37"/>
  <c r="AW377" i="3" s="1"/>
  <c r="AX25" i="38"/>
  <c r="AW329" i="3" s="1"/>
  <c r="AX12" i="38"/>
  <c r="AW330" i="3" s="1"/>
  <c r="AX11" i="38"/>
  <c r="AX15" i="39"/>
  <c r="AX27" i="39"/>
  <c r="AX13" i="38"/>
  <c r="AX15" i="37"/>
  <c r="AW380" i="3" s="1"/>
  <c r="AX14" i="38"/>
  <c r="AX13" i="37"/>
  <c r="AW378" i="3" s="1"/>
  <c r="AX16" i="38"/>
  <c r="AX19" i="39"/>
  <c r="AX24" i="39"/>
  <c r="AX36" i="39"/>
  <c r="AX16" i="39"/>
  <c r="W17" i="39"/>
  <c r="AX17" i="38"/>
  <c r="AX20" i="39"/>
  <c r="AX29" i="39"/>
  <c r="AX8" i="39"/>
  <c r="AW355" i="3" s="1"/>
  <c r="AX21" i="39"/>
  <c r="AW356" i="3" s="1"/>
  <c r="W11" i="38"/>
  <c r="W12" i="38"/>
  <c r="V318" i="3" s="1"/>
  <c r="W15" i="37"/>
  <c r="V368" i="3" s="1"/>
  <c r="W8" i="37"/>
  <c r="W14" i="38"/>
  <c r="AX14" i="37"/>
  <c r="AW379" i="3" s="1"/>
  <c r="AX32" i="39"/>
  <c r="AW351" i="3" s="1"/>
  <c r="W18" i="39"/>
  <c r="AX15" i="38"/>
  <c r="AW331" i="3" s="1"/>
  <c r="W14" i="37"/>
  <c r="V367" i="3" s="1"/>
  <c r="AX17" i="39"/>
  <c r="AX18" i="39"/>
  <c r="AX19" i="37"/>
  <c r="AW376" i="3" s="1"/>
  <c r="AX14" i="36"/>
  <c r="AW396" i="3" s="1"/>
  <c r="AX22" i="38"/>
  <c r="AX8" i="37"/>
  <c r="W20" i="39"/>
  <c r="W19" i="37"/>
  <c r="V364" i="3" s="1"/>
  <c r="W8" i="39" l="1"/>
  <c r="V343" i="3" s="1"/>
  <c r="AX10" i="38"/>
  <c r="AW328" i="3" s="1"/>
  <c r="W13" i="39"/>
  <c r="AX12" i="39"/>
  <c r="AW352" i="3" s="1"/>
  <c r="W15" i="39"/>
  <c r="W10" i="38"/>
  <c r="V316" i="3" s="1"/>
  <c r="W18" i="38"/>
  <c r="W27" i="39"/>
  <c r="W12" i="37"/>
  <c r="V365" i="3" s="1"/>
  <c r="W16" i="39"/>
  <c r="W19" i="39"/>
  <c r="W16" i="38"/>
  <c r="W14" i="39"/>
  <c r="V341" i="3" s="1"/>
  <c r="W34" i="39"/>
  <c r="W36" i="39" l="1"/>
  <c r="W21" i="39"/>
  <c r="V344" i="3" s="1"/>
  <c r="W29" i="39"/>
  <c r="W11" i="37"/>
  <c r="W16" i="37" s="1"/>
  <c r="W35" i="39"/>
  <c r="W32" i="39"/>
  <c r="V339" i="3" s="1"/>
  <c r="W10" i="36"/>
  <c r="V389" i="3" s="1"/>
  <c r="AW12" i="9"/>
  <c r="AV136" i="3" s="1"/>
  <c r="AW9" i="9"/>
  <c r="AV135" i="3" s="1"/>
  <c r="AW16" i="9"/>
  <c r="AV134" i="3" s="1"/>
  <c r="AW12" i="7"/>
  <c r="AV116" i="3" s="1"/>
  <c r="AW8" i="7"/>
  <c r="AV115" i="3" s="1"/>
  <c r="AW16" i="7"/>
  <c r="AV114" i="3" s="1"/>
  <c r="V12" i="9"/>
  <c r="U126" i="3" s="1"/>
  <c r="V9" i="9"/>
  <c r="U125" i="3" s="1"/>
  <c r="V16" i="9"/>
  <c r="U124" i="3" s="1"/>
  <c r="V12" i="7"/>
  <c r="U106" i="3" s="1"/>
  <c r="V8" i="7"/>
  <c r="U105" i="3" s="1"/>
  <c r="V16" i="7"/>
  <c r="U104" i="3" s="1"/>
  <c r="AW11" i="13"/>
  <c r="AW8" i="13"/>
  <c r="V11" i="13"/>
  <c r="V8" i="13"/>
  <c r="AW10" i="12"/>
  <c r="AV201" i="3" s="1"/>
  <c r="AW21" i="12"/>
  <c r="AW28" i="12"/>
  <c r="AW7" i="12"/>
  <c r="AV200" i="3" s="1"/>
  <c r="AW19" i="12"/>
  <c r="AW18" i="12"/>
  <c r="AW20" i="12"/>
  <c r="AW16" i="12"/>
  <c r="AV199" i="3" s="1"/>
  <c r="AW27" i="12"/>
  <c r="AW15" i="12"/>
  <c r="AV198" i="3" s="1"/>
  <c r="AW26" i="12"/>
  <c r="AW25" i="12"/>
  <c r="AW14" i="12"/>
  <c r="AV197" i="3" s="1"/>
  <c r="AW24" i="12"/>
  <c r="AW31" i="12"/>
  <c r="AV196" i="3" s="1"/>
  <c r="V10" i="12"/>
  <c r="U189" i="3" s="1"/>
  <c r="V21" i="12"/>
  <c r="V28" i="12"/>
  <c r="V7" i="12"/>
  <c r="U188" i="3" s="1"/>
  <c r="V19" i="12"/>
  <c r="V18" i="12"/>
  <c r="V20" i="12"/>
  <c r="V16" i="12"/>
  <c r="U187" i="3" s="1"/>
  <c r="V27" i="12"/>
  <c r="V15" i="12"/>
  <c r="U186" i="3" s="1"/>
  <c r="V26" i="12"/>
  <c r="V25" i="12"/>
  <c r="V14" i="12"/>
  <c r="U185" i="3" s="1"/>
  <c r="V24" i="12"/>
  <c r="V31" i="12"/>
  <c r="U184" i="3" s="1"/>
  <c r="AW12" i="30"/>
  <c r="AV176" i="3" s="1"/>
  <c r="AW11" i="30"/>
  <c r="AV175" i="3" s="1"/>
  <c r="AW10" i="30"/>
  <c r="AV174" i="3" s="1"/>
  <c r="V12" i="30"/>
  <c r="U166" i="3" s="1"/>
  <c r="V11" i="30"/>
  <c r="U165" i="3" s="1"/>
  <c r="V10" i="30"/>
  <c r="U164" i="3" s="1"/>
  <c r="AW10" i="36"/>
  <c r="AV397" i="3" s="1"/>
  <c r="AW14" i="36"/>
  <c r="AV396" i="3" s="1"/>
  <c r="AW8" i="37"/>
  <c r="AW15" i="37"/>
  <c r="AV380" i="3" s="1"/>
  <c r="AW13" i="37"/>
  <c r="AV378" i="3" s="1"/>
  <c r="AW14" i="37"/>
  <c r="AV379" i="3" s="1"/>
  <c r="AW12" i="37"/>
  <c r="AV377" i="3" s="1"/>
  <c r="AW19" i="37"/>
  <c r="AV376" i="3" s="1"/>
  <c r="AW21" i="39"/>
  <c r="AV356" i="3" s="1"/>
  <c r="AW8" i="39"/>
  <c r="AV355" i="3" s="1"/>
  <c r="AW29" i="39"/>
  <c r="AW20" i="39"/>
  <c r="AW19" i="39"/>
  <c r="AW24" i="39"/>
  <c r="AW17" i="39"/>
  <c r="AW28" i="39"/>
  <c r="AW36" i="39"/>
  <c r="AW16" i="39"/>
  <c r="AW35" i="39"/>
  <c r="AW15" i="39"/>
  <c r="AW18" i="39"/>
  <c r="AW14" i="39"/>
  <c r="AV353" i="3" s="1"/>
  <c r="AW13" i="39"/>
  <c r="AW34" i="39"/>
  <c r="AW33" i="39"/>
  <c r="AW6" i="39"/>
  <c r="AW12" i="39"/>
  <c r="AV352" i="3" s="1"/>
  <c r="AW26" i="39"/>
  <c r="AW32" i="39"/>
  <c r="AV351" i="3" s="1"/>
  <c r="AW10" i="39"/>
  <c r="AW18" i="38"/>
  <c r="AW22" i="38"/>
  <c r="AW17" i="38"/>
  <c r="AW16" i="38"/>
  <c r="AW14" i="38"/>
  <c r="AW13" i="38"/>
  <c r="AW15" i="38"/>
  <c r="AV331" i="3" s="1"/>
  <c r="AW12" i="38"/>
  <c r="AV330" i="3" s="1"/>
  <c r="AW11" i="38"/>
  <c r="AW25" i="38"/>
  <c r="AV329" i="3" s="1"/>
  <c r="AW10" i="38"/>
  <c r="AV328" i="3" s="1"/>
  <c r="AW8" i="38"/>
  <c r="AW7" i="38"/>
  <c r="V10" i="36"/>
  <c r="U389" i="3" s="1"/>
  <c r="V14" i="36"/>
  <c r="U388" i="3" s="1"/>
  <c r="V8" i="37"/>
  <c r="V15" i="37"/>
  <c r="U368" i="3" s="1"/>
  <c r="V13" i="37"/>
  <c r="U366" i="3" s="1"/>
  <c r="V14" i="37"/>
  <c r="U367" i="3" s="1"/>
  <c r="V12" i="37"/>
  <c r="U365" i="3" s="1"/>
  <c r="V19" i="37"/>
  <c r="U364" i="3" s="1"/>
  <c r="V21" i="39"/>
  <c r="U344" i="3" s="1"/>
  <c r="V8" i="39"/>
  <c r="U343" i="3" s="1"/>
  <c r="V29" i="39"/>
  <c r="V20" i="39"/>
  <c r="V19" i="39"/>
  <c r="V24" i="39"/>
  <c r="V17" i="39"/>
  <c r="V28" i="39"/>
  <c r="V36" i="39"/>
  <c r="V16" i="39"/>
  <c r="V35" i="39"/>
  <c r="V15" i="39"/>
  <c r="V18" i="39"/>
  <c r="V14" i="39"/>
  <c r="U341" i="3" s="1"/>
  <c r="V13" i="39"/>
  <c r="V34" i="39"/>
  <c r="V33" i="39"/>
  <c r="V12" i="39"/>
  <c r="U340" i="3" s="1"/>
  <c r="V32" i="39"/>
  <c r="U339" i="3" s="1"/>
  <c r="V18" i="38"/>
  <c r="V22" i="38"/>
  <c r="V17" i="38"/>
  <c r="V16" i="38"/>
  <c r="V14" i="38"/>
  <c r="V13" i="38"/>
  <c r="V15" i="38"/>
  <c r="U319" i="3" s="1"/>
  <c r="V12" i="38"/>
  <c r="U318" i="3" s="1"/>
  <c r="V11" i="38"/>
  <c r="V25" i="38"/>
  <c r="U317" i="3" s="1"/>
  <c r="V10" i="38"/>
  <c r="U316" i="3" s="1"/>
  <c r="AW10" i="15"/>
  <c r="AV504" i="3" s="1"/>
  <c r="AW20" i="15"/>
  <c r="AW19" i="15"/>
  <c r="AW7" i="15"/>
  <c r="AW17" i="15"/>
  <c r="AW16" i="15"/>
  <c r="AV502" i="3" s="1"/>
  <c r="AW15" i="15"/>
  <c r="AV501" i="3" s="1"/>
  <c r="AW18" i="15"/>
  <c r="AV503" i="3" s="1"/>
  <c r="AW26" i="15"/>
  <c r="AW14" i="15"/>
  <c r="AV500" i="3" s="1"/>
  <c r="AW25" i="15"/>
  <c r="AV499" i="3" s="1"/>
  <c r="V10" i="15"/>
  <c r="U492" i="3" s="1"/>
  <c r="V20" i="15"/>
  <c r="V19" i="15"/>
  <c r="V7" i="15"/>
  <c r="V17" i="15"/>
  <c r="V16" i="15"/>
  <c r="U490" i="3" s="1"/>
  <c r="V15" i="15"/>
  <c r="U489" i="3" s="1"/>
  <c r="V18" i="15"/>
  <c r="U491" i="3" s="1"/>
  <c r="V26" i="15"/>
  <c r="V14" i="15"/>
  <c r="U488" i="3" s="1"/>
  <c r="V25" i="15"/>
  <c r="U487" i="3" s="1"/>
  <c r="AW20" i="16"/>
  <c r="AW8" i="16"/>
  <c r="AW19" i="16"/>
  <c r="AW18" i="16"/>
  <c r="AV479" i="3" s="1"/>
  <c r="AW16" i="16"/>
  <c r="AW26" i="16"/>
  <c r="AW15" i="16"/>
  <c r="AW17" i="16"/>
  <c r="AV478" i="3" s="1"/>
  <c r="AW14" i="16"/>
  <c r="AV477" i="3" s="1"/>
  <c r="AW13" i="16"/>
  <c r="AV476" i="3" s="1"/>
  <c r="AW25" i="16"/>
  <c r="AW12" i="16"/>
  <c r="AV475" i="3" s="1"/>
  <c r="AW24" i="16"/>
  <c r="AV474" i="3" s="1"/>
  <c r="V20" i="16"/>
  <c r="V8" i="16"/>
  <c r="V19" i="16"/>
  <c r="V18" i="16"/>
  <c r="U467" i="3" s="1"/>
  <c r="V16" i="16"/>
  <c r="V26" i="16"/>
  <c r="V15" i="16"/>
  <c r="V17" i="16"/>
  <c r="U466" i="3" s="1"/>
  <c r="V14" i="16"/>
  <c r="U465" i="3" s="1"/>
  <c r="V13" i="16"/>
  <c r="U464" i="3" s="1"/>
  <c r="V25" i="16"/>
  <c r="V12" i="16"/>
  <c r="U463" i="3" s="1"/>
  <c r="V24" i="16"/>
  <c r="U462" i="3" s="1"/>
  <c r="AW10" i="49"/>
  <c r="AV454" i="3" s="1"/>
  <c r="AW11" i="49"/>
  <c r="V10" i="49"/>
  <c r="U448" i="3" s="1"/>
  <c r="V11" i="49"/>
  <c r="V6" i="42"/>
  <c r="AW6" i="42"/>
  <c r="AX10" i="39"/>
  <c r="W10" i="39"/>
  <c r="V10" i="39"/>
  <c r="AX7" i="39"/>
  <c r="AX9" i="39" s="1"/>
  <c r="W7" i="39"/>
  <c r="W9" i="39" s="1"/>
  <c r="V7" i="39"/>
  <c r="V9" i="39" s="1"/>
  <c r="AX11" i="39"/>
  <c r="AX22" i="39" s="1"/>
  <c r="W11" i="39"/>
  <c r="V11" i="39"/>
  <c r="V22" i="39" s="1"/>
  <c r="AX6" i="39"/>
  <c r="W6" i="39"/>
  <c r="V6" i="39"/>
  <c r="AX26" i="39"/>
  <c r="W26" i="39"/>
  <c r="V26" i="39"/>
  <c r="AX10" i="37"/>
  <c r="AW10" i="37"/>
  <c r="W10" i="37"/>
  <c r="V10" i="37"/>
  <c r="AX7" i="37"/>
  <c r="AX9" i="37" s="1"/>
  <c r="AW7" i="37"/>
  <c r="AW9" i="37" s="1"/>
  <c r="W7" i="37"/>
  <c r="W9" i="37" s="1"/>
  <c r="V7" i="37"/>
  <c r="V9" i="37" s="1"/>
  <c r="AX11" i="37"/>
  <c r="AX16" i="37" s="1"/>
  <c r="AW11" i="37"/>
  <c r="AW16" i="37" s="1"/>
  <c r="V11" i="37"/>
  <c r="V16" i="37" s="1"/>
  <c r="AX6" i="37"/>
  <c r="AW6" i="37"/>
  <c r="W6" i="37"/>
  <c r="V6" i="37"/>
  <c r="AX8" i="36"/>
  <c r="AW8" i="36"/>
  <c r="W8" i="36"/>
  <c r="V8" i="36"/>
  <c r="AX7" i="36"/>
  <c r="AW7" i="36"/>
  <c r="W7" i="36"/>
  <c r="V7" i="36"/>
  <c r="AX9" i="36"/>
  <c r="AX11" i="36" s="1"/>
  <c r="AW9" i="36"/>
  <c r="AW11" i="36" s="1"/>
  <c r="W9" i="36"/>
  <c r="W11" i="36" s="1"/>
  <c r="V9" i="36"/>
  <c r="V11" i="36" s="1"/>
  <c r="AX6" i="36"/>
  <c r="W6" i="36"/>
  <c r="V6" i="36"/>
  <c r="AW31" i="50"/>
  <c r="V31" i="50"/>
  <c r="AW10" i="16"/>
  <c r="V10" i="16"/>
  <c r="AW7" i="16"/>
  <c r="AW9" i="16" s="1"/>
  <c r="V7" i="16"/>
  <c r="V9" i="16" s="1"/>
  <c r="AW11" i="16"/>
  <c r="AW21" i="16" s="1"/>
  <c r="V11" i="16"/>
  <c r="V21" i="16" s="1"/>
  <c r="AW6" i="16"/>
  <c r="V6" i="16"/>
  <c r="AW12" i="15"/>
  <c r="V12" i="15"/>
  <c r="AW9" i="15"/>
  <c r="AW11" i="15" s="1"/>
  <c r="V9" i="15"/>
  <c r="V11" i="15" s="1"/>
  <c r="AW13" i="15"/>
  <c r="AW21" i="15" s="1"/>
  <c r="V13" i="15"/>
  <c r="V21" i="15" s="1"/>
  <c r="AW6" i="15"/>
  <c r="AW8" i="15" s="1"/>
  <c r="V6" i="15"/>
  <c r="V8" i="15" s="1"/>
  <c r="AW23" i="15"/>
  <c r="V23" i="15"/>
  <c r="AW7" i="49"/>
  <c r="V7" i="49"/>
  <c r="AW9" i="49"/>
  <c r="AW12" i="49" s="1"/>
  <c r="V9" i="49"/>
  <c r="V12" i="49" s="1"/>
  <c r="AX8" i="38"/>
  <c r="W8" i="38"/>
  <c r="V8" i="38"/>
  <c r="AX7" i="38"/>
  <c r="W7" i="38"/>
  <c r="V7" i="38"/>
  <c r="AX9" i="38"/>
  <c r="AX19" i="38" s="1"/>
  <c r="AW9" i="38"/>
  <c r="AW19" i="38" s="1"/>
  <c r="W9" i="38"/>
  <c r="W19" i="38" s="1"/>
  <c r="V9" i="38"/>
  <c r="V19" i="38" s="1"/>
  <c r="AX6" i="38"/>
  <c r="W6" i="38"/>
  <c r="V6" i="38"/>
  <c r="AX21" i="38"/>
  <c r="AX23" i="38" s="1"/>
  <c r="W21" i="38"/>
  <c r="W23" i="38" s="1"/>
  <c r="V21" i="38"/>
  <c r="V23" i="38" s="1"/>
  <c r="AW6" i="7"/>
  <c r="AW7" i="7"/>
  <c r="AW9" i="7" s="1"/>
  <c r="AW10" i="7"/>
  <c r="AW11" i="7"/>
  <c r="AW13" i="7" s="1"/>
  <c r="AW6" i="9"/>
  <c r="AW7" i="9"/>
  <c r="AW8" i="9"/>
  <c r="AW10" i="9" s="1"/>
  <c r="AW11" i="9"/>
  <c r="AW13" i="9" s="1"/>
  <c r="AW6" i="30"/>
  <c r="AW7" i="30"/>
  <c r="AW8" i="30"/>
  <c r="AW9" i="30"/>
  <c r="AW13" i="30" s="1"/>
  <c r="AW6" i="12"/>
  <c r="AW8" i="12" s="1"/>
  <c r="AW9" i="12"/>
  <c r="AW11" i="12" s="1"/>
  <c r="AW12" i="12"/>
  <c r="AW13" i="12"/>
  <c r="AW22" i="12" s="1"/>
  <c r="AW25" i="1"/>
  <c r="AW27" i="1"/>
  <c r="AW7" i="13"/>
  <c r="AW9" i="13" s="1"/>
  <c r="AW10" i="13"/>
  <c r="AW12" i="13" s="1"/>
  <c r="AW13" i="13"/>
  <c r="V6" i="7"/>
  <c r="V7" i="7"/>
  <c r="V9" i="7" s="1"/>
  <c r="V10" i="7"/>
  <c r="V11" i="7"/>
  <c r="V13" i="7" s="1"/>
  <c r="V6" i="9"/>
  <c r="V7" i="9"/>
  <c r="V8" i="9"/>
  <c r="V10" i="9" s="1"/>
  <c r="V11" i="9"/>
  <c r="V13" i="9" s="1"/>
  <c r="V6" i="30"/>
  <c r="V7" i="30"/>
  <c r="V8" i="30"/>
  <c r="V9" i="30"/>
  <c r="V13" i="30" s="1"/>
  <c r="V7" i="13"/>
  <c r="V9" i="13" s="1"/>
  <c r="V10" i="13"/>
  <c r="V12" i="13" s="1"/>
  <c r="V13" i="13"/>
  <c r="V6" i="12"/>
  <c r="V8" i="12" s="1"/>
  <c r="V9" i="12"/>
  <c r="V11" i="12" s="1"/>
  <c r="V12" i="12"/>
  <c r="V13" i="12"/>
  <c r="V22" i="12" s="1"/>
  <c r="V25" i="1"/>
  <c r="V27" i="1"/>
  <c r="AW17" i="26"/>
  <c r="AV304" i="3" s="1"/>
  <c r="AW18" i="26"/>
  <c r="AV305" i="3" s="1"/>
  <c r="AW19" i="26"/>
  <c r="AV306" i="3" s="1"/>
  <c r="AW23" i="26"/>
  <c r="AV307" i="3" s="1"/>
  <c r="AW21" i="26"/>
  <c r="AW22" i="26"/>
  <c r="AW25" i="26"/>
  <c r="AW26" i="26"/>
  <c r="AW7" i="26"/>
  <c r="AW8" i="26"/>
  <c r="AW33" i="26"/>
  <c r="AW29" i="26"/>
  <c r="AW30" i="26"/>
  <c r="AW36" i="26"/>
  <c r="AV303" i="3" s="1"/>
  <c r="AW37" i="26"/>
  <c r="AW38" i="26"/>
  <c r="AW40" i="26"/>
  <c r="AW41" i="26"/>
  <c r="AW42" i="26"/>
  <c r="AW14" i="26"/>
  <c r="AW11" i="26"/>
  <c r="AW20" i="26"/>
  <c r="AW39" i="26"/>
  <c r="V14" i="26"/>
  <c r="V11" i="26"/>
  <c r="V17" i="26"/>
  <c r="U292" i="3" s="1"/>
  <c r="V18" i="26"/>
  <c r="U293" i="3" s="1"/>
  <c r="V19" i="26"/>
  <c r="U294" i="3" s="1"/>
  <c r="V23" i="26"/>
  <c r="U295" i="3" s="1"/>
  <c r="V20" i="26"/>
  <c r="V21" i="26"/>
  <c r="V25" i="26"/>
  <c r="V26" i="26"/>
  <c r="V7" i="26"/>
  <c r="V8" i="26"/>
  <c r="V29" i="26"/>
  <c r="V36" i="26"/>
  <c r="U291" i="3" s="1"/>
  <c r="V37" i="26"/>
  <c r="V40" i="26"/>
  <c r="V41" i="26"/>
  <c r="V42" i="26"/>
  <c r="V22" i="26"/>
  <c r="V24" i="26"/>
  <c r="U296" i="3" s="1"/>
  <c r="V33" i="26"/>
  <c r="V30" i="26"/>
  <c r="V38" i="26"/>
  <c r="V39" i="26"/>
  <c r="AX8" i="43"/>
  <c r="AW440" i="3" s="1"/>
  <c r="AW8" i="43"/>
  <c r="AV440" i="3" s="1"/>
  <c r="AX12" i="43"/>
  <c r="AW438" i="3" s="1"/>
  <c r="AW12" i="43"/>
  <c r="AV438" i="3" s="1"/>
  <c r="AX16" i="43"/>
  <c r="AX17" i="43"/>
  <c r="AW16" i="43"/>
  <c r="AW17" i="43"/>
  <c r="AX20" i="43"/>
  <c r="AW437" i="3" s="1"/>
  <c r="AW20" i="43"/>
  <c r="AV437" i="3" s="1"/>
  <c r="AX8" i="35"/>
  <c r="AW420" i="3" s="1"/>
  <c r="AW8" i="35"/>
  <c r="AV420" i="3" s="1"/>
  <c r="AX13" i="35"/>
  <c r="AX14" i="35"/>
  <c r="AW419" i="3" s="1"/>
  <c r="AX17" i="35"/>
  <c r="AX15" i="35"/>
  <c r="AX16" i="35"/>
  <c r="AX18" i="35"/>
  <c r="AX19" i="35"/>
  <c r="AW12" i="35"/>
  <c r="AV418" i="3" s="1"/>
  <c r="AW13" i="35"/>
  <c r="AW14" i="35"/>
  <c r="AV419" i="3" s="1"/>
  <c r="AW17" i="35"/>
  <c r="AW15" i="35"/>
  <c r="AW16" i="35"/>
  <c r="AW18" i="35"/>
  <c r="AW19" i="35"/>
  <c r="AX24" i="35"/>
  <c r="AW417" i="3" s="1"/>
  <c r="AX25" i="35"/>
  <c r="AW24" i="35"/>
  <c r="AV417" i="3" s="1"/>
  <c r="AW25" i="35"/>
  <c r="W8" i="43"/>
  <c r="V431" i="3" s="1"/>
  <c r="V8" i="43"/>
  <c r="U431" i="3" s="1"/>
  <c r="W12" i="43"/>
  <c r="V429" i="3" s="1"/>
  <c r="V12" i="43"/>
  <c r="U429" i="3" s="1"/>
  <c r="W16" i="43"/>
  <c r="V16" i="43"/>
  <c r="V17" i="43"/>
  <c r="V20" i="43"/>
  <c r="U428" i="3" s="1"/>
  <c r="W8" i="35"/>
  <c r="V408" i="3" s="1"/>
  <c r="V7" i="35"/>
  <c r="V9" i="35" s="1"/>
  <c r="V8" i="35"/>
  <c r="U408" i="3" s="1"/>
  <c r="W12" i="35"/>
  <c r="V406" i="3" s="1"/>
  <c r="W13" i="35"/>
  <c r="W14" i="35"/>
  <c r="V407" i="3" s="1"/>
  <c r="W17" i="35"/>
  <c r="W15" i="35"/>
  <c r="W16" i="35"/>
  <c r="W18" i="35"/>
  <c r="W19" i="35"/>
  <c r="V12" i="35"/>
  <c r="U406" i="3" s="1"/>
  <c r="V13" i="35"/>
  <c r="V14" i="35"/>
  <c r="U407" i="3" s="1"/>
  <c r="V17" i="35"/>
  <c r="V15" i="35"/>
  <c r="V16" i="35"/>
  <c r="V18" i="35"/>
  <c r="V19" i="35"/>
  <c r="W24" i="35"/>
  <c r="V405" i="3" s="1"/>
  <c r="W25" i="35"/>
  <c r="V24" i="35"/>
  <c r="U405" i="3" s="1"/>
  <c r="V25" i="35"/>
  <c r="AX8" i="22"/>
  <c r="AW259" i="3" s="1"/>
  <c r="AW8" i="22"/>
  <c r="AV259" i="3" s="1"/>
  <c r="AX12" i="22"/>
  <c r="AW255" i="3" s="1"/>
  <c r="AX13" i="22"/>
  <c r="AX14" i="22"/>
  <c r="AW257" i="3" s="1"/>
  <c r="AX18" i="22"/>
  <c r="AW258" i="3" s="1"/>
  <c r="AX15" i="22"/>
  <c r="AX16" i="22"/>
  <c r="AX17" i="22"/>
  <c r="AX19" i="22"/>
  <c r="AX20" i="22"/>
  <c r="AX21" i="22"/>
  <c r="AW12" i="22"/>
  <c r="AV255" i="3" s="1"/>
  <c r="AW13" i="22"/>
  <c r="AW14" i="22"/>
  <c r="AV257" i="3" s="1"/>
  <c r="AW18" i="22"/>
  <c r="AV258" i="3" s="1"/>
  <c r="AW15" i="22"/>
  <c r="AW16" i="22"/>
  <c r="AW17" i="22"/>
  <c r="AW19" i="22"/>
  <c r="AW20" i="22"/>
  <c r="AW21" i="22"/>
  <c r="AX28" i="22"/>
  <c r="AX29" i="22"/>
  <c r="AX30" i="22"/>
  <c r="AW29" i="22"/>
  <c r="AW30" i="22"/>
  <c r="AX24" i="22"/>
  <c r="AX25" i="22"/>
  <c r="AW24" i="22"/>
  <c r="AW25" i="22"/>
  <c r="AX33" i="22"/>
  <c r="AW254" i="3" s="1"/>
  <c r="AX35" i="22"/>
  <c r="AW256" i="3" s="1"/>
  <c r="AX36" i="22"/>
  <c r="AX37" i="22"/>
  <c r="AX38" i="22"/>
  <c r="AW33" i="22"/>
  <c r="AV254" i="3" s="1"/>
  <c r="AW34" i="22"/>
  <c r="AW35" i="22"/>
  <c r="AV256" i="3" s="1"/>
  <c r="AW36" i="22"/>
  <c r="AW37" i="22"/>
  <c r="AW38" i="22"/>
  <c r="AX8" i="21"/>
  <c r="AW283" i="3" s="1"/>
  <c r="AW8" i="21"/>
  <c r="AV283" i="3" s="1"/>
  <c r="AX12" i="21"/>
  <c r="AW280" i="3" s="1"/>
  <c r="AX14" i="21"/>
  <c r="AW281" i="3" s="1"/>
  <c r="AX17" i="21"/>
  <c r="AX15" i="21"/>
  <c r="AX16" i="21"/>
  <c r="AX18" i="21"/>
  <c r="AX19" i="21"/>
  <c r="AW12" i="21"/>
  <c r="AV280" i="3" s="1"/>
  <c r="AW13" i="21"/>
  <c r="AW14" i="21"/>
  <c r="AV281" i="3" s="1"/>
  <c r="AW17" i="21"/>
  <c r="AW15" i="21"/>
  <c r="AW16" i="21"/>
  <c r="AW18" i="21"/>
  <c r="AW19" i="21"/>
  <c r="AX23" i="21"/>
  <c r="AX24" i="21"/>
  <c r="AW23" i="21"/>
  <c r="AX27" i="21"/>
  <c r="AW279" i="3" s="1"/>
  <c r="AX28" i="21"/>
  <c r="AW27" i="21"/>
  <c r="AV279" i="3" s="1"/>
  <c r="AW28" i="21"/>
  <c r="W8" i="22"/>
  <c r="V247" i="3" s="1"/>
  <c r="V8" i="22"/>
  <c r="U247" i="3" s="1"/>
  <c r="W13" i="22"/>
  <c r="W14" i="22"/>
  <c r="V245" i="3" s="1"/>
  <c r="W18" i="22"/>
  <c r="V246" i="3" s="1"/>
  <c r="W15" i="22"/>
  <c r="W16" i="22"/>
  <c r="W17" i="22"/>
  <c r="W19" i="22"/>
  <c r="W20" i="22"/>
  <c r="W21" i="22"/>
  <c r="V12" i="22"/>
  <c r="U243" i="3" s="1"/>
  <c r="V13" i="22"/>
  <c r="V14" i="22"/>
  <c r="U245" i="3" s="1"/>
  <c r="V18" i="22"/>
  <c r="U246" i="3" s="1"/>
  <c r="V15" i="22"/>
  <c r="V16" i="22"/>
  <c r="V17" i="22"/>
  <c r="V19" i="22"/>
  <c r="V20" i="22"/>
  <c r="V21" i="22"/>
  <c r="W29" i="22"/>
  <c r="W30" i="22"/>
  <c r="V29" i="22"/>
  <c r="V30" i="22"/>
  <c r="W24" i="22"/>
  <c r="W25" i="22"/>
  <c r="V24" i="22"/>
  <c r="V25" i="22"/>
  <c r="W35" i="22"/>
  <c r="V244" i="3" s="1"/>
  <c r="W36" i="22"/>
  <c r="W37" i="22"/>
  <c r="W38" i="22"/>
  <c r="V33" i="22"/>
  <c r="U242" i="3" s="1"/>
  <c r="V34" i="22"/>
  <c r="V35" i="22"/>
  <c r="U244" i="3" s="1"/>
  <c r="V36" i="22"/>
  <c r="V37" i="22"/>
  <c r="V38" i="22"/>
  <c r="W8" i="21"/>
  <c r="V271" i="3" s="1"/>
  <c r="V8" i="21"/>
  <c r="U271" i="3" s="1"/>
  <c r="W12" i="21"/>
  <c r="V268" i="3" s="1"/>
  <c r="W13" i="21"/>
  <c r="W14" i="21"/>
  <c r="V269" i="3" s="1"/>
  <c r="W17" i="21"/>
  <c r="W15" i="21"/>
  <c r="W16" i="21"/>
  <c r="W18" i="21"/>
  <c r="W19" i="21"/>
  <c r="V12" i="21"/>
  <c r="U268" i="3" s="1"/>
  <c r="V13" i="21"/>
  <c r="V14" i="21"/>
  <c r="U269" i="3" s="1"/>
  <c r="V17" i="21"/>
  <c r="V15" i="21"/>
  <c r="V16" i="21"/>
  <c r="V18" i="21"/>
  <c r="V19" i="21"/>
  <c r="W23" i="21"/>
  <c r="W24" i="21"/>
  <c r="V23" i="21"/>
  <c r="V24" i="21"/>
  <c r="W28" i="21"/>
  <c r="V27" i="21"/>
  <c r="U267" i="3" s="1"/>
  <c r="V28" i="21"/>
  <c r="AW14" i="20"/>
  <c r="AW15" i="20"/>
  <c r="AW12" i="20"/>
  <c r="AW18" i="20"/>
  <c r="AW19" i="20"/>
  <c r="AW23" i="20"/>
  <c r="AW21" i="20"/>
  <c r="AW22" i="20"/>
  <c r="AW24" i="20"/>
  <c r="AW25" i="20"/>
  <c r="AW7" i="20"/>
  <c r="AW39" i="20"/>
  <c r="AW29" i="20"/>
  <c r="AW30" i="20"/>
  <c r="AW31" i="20"/>
  <c r="AW32" i="20"/>
  <c r="AW33" i="20"/>
  <c r="AW34" i="20"/>
  <c r="AW35" i="20"/>
  <c r="AW36" i="20"/>
  <c r="AW20" i="20"/>
  <c r="V13" i="20"/>
  <c r="V16" i="20" s="1"/>
  <c r="V14" i="20"/>
  <c r="V15" i="20"/>
  <c r="V20" i="20"/>
  <c r="V23" i="20"/>
  <c r="V24" i="20"/>
  <c r="V7" i="20"/>
  <c r="V39" i="20"/>
  <c r="V28" i="20"/>
  <c r="V29" i="20"/>
  <c r="V30" i="20"/>
  <c r="V31" i="20"/>
  <c r="V32" i="20"/>
  <c r="V33" i="20"/>
  <c r="V35" i="20"/>
  <c r="V19" i="20"/>
  <c r="V21" i="20"/>
  <c r="V22" i="20"/>
  <c r="V25" i="20"/>
  <c r="V34" i="20"/>
  <c r="V36" i="20"/>
  <c r="V10" i="32"/>
  <c r="U145" i="3" s="1"/>
  <c r="V11" i="32"/>
  <c r="U146" i="3" s="1"/>
  <c r="V15" i="32"/>
  <c r="U144" i="3" s="1"/>
  <c r="V12" i="31"/>
  <c r="AW11" i="32"/>
  <c r="AV156" i="3" s="1"/>
  <c r="AW10" i="32"/>
  <c r="AV155" i="3" s="1"/>
  <c r="AW7" i="32"/>
  <c r="AW15" i="32"/>
  <c r="AV154" i="3" s="1"/>
  <c r="AW7" i="31"/>
  <c r="AW12" i="31"/>
  <c r="AW12" i="17"/>
  <c r="AW8" i="17"/>
  <c r="AV94" i="3" s="1"/>
  <c r="AW9" i="17"/>
  <c r="AW10" i="17"/>
  <c r="AW15" i="17"/>
  <c r="AV95" i="3" s="1"/>
  <c r="AW16" i="17"/>
  <c r="AV96" i="3" s="1"/>
  <c r="AW17" i="17"/>
  <c r="AW21" i="17"/>
  <c r="AV93" i="3" s="1"/>
  <c r="AW8" i="18"/>
  <c r="AW12" i="18"/>
  <c r="AW13" i="18"/>
  <c r="AW14" i="18"/>
  <c r="AW15" i="18"/>
  <c r="AW16" i="18"/>
  <c r="AW23" i="18"/>
  <c r="AW19" i="18"/>
  <c r="AW20" i="18"/>
  <c r="V12" i="17"/>
  <c r="V8" i="17"/>
  <c r="U82" i="3" s="1"/>
  <c r="V9" i="17"/>
  <c r="V10" i="17"/>
  <c r="V15" i="17"/>
  <c r="U83" i="3" s="1"/>
  <c r="V16" i="17"/>
  <c r="U84" i="3" s="1"/>
  <c r="V17" i="17"/>
  <c r="V21" i="17"/>
  <c r="U81" i="3" s="1"/>
  <c r="V8" i="18"/>
  <c r="V12" i="18"/>
  <c r="V13" i="18"/>
  <c r="V14" i="18"/>
  <c r="V15" i="18"/>
  <c r="V16" i="18"/>
  <c r="V23" i="18"/>
  <c r="V19" i="18"/>
  <c r="V20" i="18"/>
  <c r="V6" i="18"/>
  <c r="V11" i="18"/>
  <c r="V17" i="18" s="1"/>
  <c r="AW6" i="18"/>
  <c r="AW11" i="18"/>
  <c r="AW17" i="18" s="1"/>
  <c r="AW5" i="17"/>
  <c r="AW11" i="17"/>
  <c r="AW13" i="17" s="1"/>
  <c r="V12" i="20"/>
  <c r="AW6" i="31"/>
  <c r="V10" i="18"/>
  <c r="V10" i="22"/>
  <c r="V5" i="17"/>
  <c r="V6" i="17"/>
  <c r="AW14" i="17"/>
  <c r="AW18" i="17" s="1"/>
  <c r="V6" i="32"/>
  <c r="W10" i="22"/>
  <c r="V8" i="31"/>
  <c r="V11" i="20"/>
  <c r="V5" i="22"/>
  <c r="AW28" i="20"/>
  <c r="V6" i="31"/>
  <c r="V8" i="32"/>
  <c r="V11" i="21"/>
  <c r="V20" i="21" s="1"/>
  <c r="V11" i="22"/>
  <c r="V22" i="22" s="1"/>
  <c r="V9" i="32"/>
  <c r="V12" i="32" s="1"/>
  <c r="V6" i="21"/>
  <c r="V10" i="21"/>
  <c r="AW5" i="22"/>
  <c r="AW10" i="22"/>
  <c r="AX5" i="22"/>
  <c r="AW6" i="22"/>
  <c r="AX10" i="22"/>
  <c r="AW11" i="21"/>
  <c r="AW20" i="21" s="1"/>
  <c r="AX27" i="22"/>
  <c r="AX31" i="22" s="1"/>
  <c r="W6" i="35"/>
  <c r="V11" i="43"/>
  <c r="V13" i="43" s="1"/>
  <c r="AW15" i="43"/>
  <c r="AW10" i="26"/>
  <c r="AW12" i="26" s="1"/>
  <c r="V10" i="43"/>
  <c r="AX22" i="35"/>
  <c r="AW6" i="35"/>
  <c r="AX11" i="43"/>
  <c r="AX13" i="43" s="1"/>
  <c r="AX10" i="43"/>
  <c r="V11" i="35"/>
  <c r="V20" i="35" s="1"/>
  <c r="AW22" i="35"/>
  <c r="AX6" i="43"/>
  <c r="AX7" i="43"/>
  <c r="AX9" i="43" s="1"/>
  <c r="W11" i="35"/>
  <c r="W20" i="35" s="1"/>
  <c r="W10" i="35"/>
  <c r="V7" i="43"/>
  <c r="V9" i="43" s="1"/>
  <c r="AW10" i="35"/>
  <c r="AX15" i="43"/>
  <c r="AW6" i="43"/>
  <c r="W22" i="35"/>
  <c r="V6" i="35"/>
  <c r="W11" i="43"/>
  <c r="W13" i="43" s="1"/>
  <c r="W10" i="43"/>
  <c r="AW7" i="35"/>
  <c r="AW9" i="35" s="1"/>
  <c r="AW10" i="43"/>
  <c r="V22" i="35"/>
  <c r="W6" i="43"/>
  <c r="W7" i="43"/>
  <c r="W9" i="43" s="1"/>
  <c r="AW11" i="35"/>
  <c r="AW20" i="35" s="1"/>
  <c r="V10" i="35"/>
  <c r="W15" i="43"/>
  <c r="V6" i="43"/>
  <c r="AX11" i="35"/>
  <c r="AX10" i="35"/>
  <c r="AW7" i="43"/>
  <c r="AW9" i="43" s="1"/>
  <c r="V15" i="43"/>
  <c r="AX6" i="35"/>
  <c r="AX7" i="35"/>
  <c r="AX9" i="35" s="1"/>
  <c r="AW11" i="43"/>
  <c r="AW13" i="43" s="1"/>
  <c r="AW6" i="32"/>
  <c r="AW6" i="17"/>
  <c r="AW9" i="32"/>
  <c r="AW12" i="32" s="1"/>
  <c r="AW8" i="32"/>
  <c r="AW7" i="17"/>
  <c r="AW8" i="31"/>
  <c r="AW9" i="31"/>
  <c r="AW7" i="18"/>
  <c r="V7" i="32"/>
  <c r="V7" i="17"/>
  <c r="V9" i="31"/>
  <c r="V7" i="31"/>
  <c r="V11" i="17"/>
  <c r="V14" i="17"/>
  <c r="V18" i="17" s="1"/>
  <c r="AW11" i="20"/>
  <c r="AW10" i="18"/>
  <c r="V7" i="18"/>
  <c r="AW11" i="22"/>
  <c r="AW22" i="22" s="1"/>
  <c r="AW7" i="22"/>
  <c r="AW9" i="22" s="1"/>
  <c r="AW27" i="22"/>
  <c r="AW31" i="22" s="1"/>
  <c r="V7" i="22"/>
  <c r="V9" i="22" s="1"/>
  <c r="V27" i="22"/>
  <c r="V31" i="22" s="1"/>
  <c r="V6" i="22"/>
  <c r="V10" i="26"/>
  <c r="V12" i="26" s="1"/>
  <c r="AW32" i="26"/>
  <c r="AW34" i="26" s="1"/>
  <c r="AW13" i="26"/>
  <c r="AW15" i="26" s="1"/>
  <c r="V16" i="26"/>
  <c r="V27" i="26" s="1"/>
  <c r="V32" i="26"/>
  <c r="V34" i="26" s="1"/>
  <c r="V6" i="26"/>
  <c r="V9" i="26" s="1"/>
  <c r="V13" i="26"/>
  <c r="V15" i="26" s="1"/>
  <c r="V7" i="21"/>
  <c r="V9" i="21" s="1"/>
  <c r="AW10" i="21"/>
  <c r="AW24" i="21"/>
  <c r="AW7" i="21"/>
  <c r="AW9" i="21" s="1"/>
  <c r="AW6" i="21"/>
  <c r="AW17" i="20"/>
  <c r="AW26" i="20" s="1"/>
  <c r="V22" i="21"/>
  <c r="W7" i="21"/>
  <c r="W9" i="21" s="1"/>
  <c r="V6" i="20"/>
  <c r="V8" i="20" s="1"/>
  <c r="AW22" i="21"/>
  <c r="AW7" i="39"/>
  <c r="AW9" i="39" s="1"/>
  <c r="AW6" i="36"/>
  <c r="AW21" i="38"/>
  <c r="AW24" i="26"/>
  <c r="AV308" i="3" s="1"/>
  <c r="AW16" i="26"/>
  <c r="AW27" i="26" s="1"/>
  <c r="AW6" i="26"/>
  <c r="AW9" i="26" s="1"/>
  <c r="AW11" i="39"/>
  <c r="AW22" i="39" s="1"/>
  <c r="AW6" i="38"/>
  <c r="W27" i="21" l="1"/>
  <c r="V267" i="3" s="1"/>
  <c r="W11" i="50"/>
  <c r="W20" i="43"/>
  <c r="V428" i="3" s="1"/>
  <c r="W33" i="22"/>
  <c r="V242" i="3" s="1"/>
  <c r="W5" i="37"/>
  <c r="AX23" i="22"/>
  <c r="AX23" i="50"/>
  <c r="W27" i="22"/>
  <c r="W31" i="22" s="1"/>
  <c r="W28" i="22"/>
  <c r="AX14" i="50"/>
  <c r="AX5" i="43"/>
  <c r="AW439" i="3"/>
  <c r="AX18" i="43"/>
  <c r="AW239" i="3"/>
  <c r="AW213" i="3"/>
  <c r="AX7" i="50"/>
  <c r="W12" i="22"/>
  <c r="V243" i="3" s="1"/>
  <c r="AX12" i="36"/>
  <c r="AW395" i="3" s="1"/>
  <c r="AX28" i="50"/>
  <c r="AX5" i="37"/>
  <c r="AX11" i="50"/>
  <c r="AX21" i="35"/>
  <c r="AW416" i="3" s="1"/>
  <c r="AX29" i="50"/>
  <c r="AX9" i="50"/>
  <c r="AW230" i="3" s="1"/>
  <c r="AX5" i="38"/>
  <c r="W10" i="50"/>
  <c r="V222" i="3" s="1"/>
  <c r="AX17" i="37"/>
  <c r="AW375" i="3" s="1"/>
  <c r="AX27" i="50"/>
  <c r="W22" i="39"/>
  <c r="AX30" i="50"/>
  <c r="AX14" i="43"/>
  <c r="AW436" i="3" s="1"/>
  <c r="AX5" i="35"/>
  <c r="AX13" i="50"/>
  <c r="AW232" i="3" s="1"/>
  <c r="W17" i="43"/>
  <c r="AX25" i="50"/>
  <c r="AX20" i="38"/>
  <c r="AW327" i="3" s="1"/>
  <c r="AX10" i="50"/>
  <c r="AW231" i="3" s="1"/>
  <c r="AX5" i="39"/>
  <c r="AW354" i="3"/>
  <c r="AX30" i="39"/>
  <c r="AX12" i="35"/>
  <c r="AW418" i="3" s="1"/>
  <c r="W14" i="36"/>
  <c r="V388" i="3" s="1"/>
  <c r="W12" i="39"/>
  <c r="V340" i="3" s="1"/>
  <c r="AX20" i="35"/>
  <c r="AX12" i="50"/>
  <c r="AX5" i="36"/>
  <c r="AX26" i="50"/>
  <c r="AX23" i="39"/>
  <c r="W23" i="39"/>
  <c r="W26" i="50"/>
  <c r="W21" i="35"/>
  <c r="V404" i="3" s="1"/>
  <c r="W29" i="50"/>
  <c r="W9" i="50"/>
  <c r="V221" i="3" s="1"/>
  <c r="W5" i="38"/>
  <c r="W12" i="36"/>
  <c r="V387" i="3" s="1"/>
  <c r="W28" i="50"/>
  <c r="V430" i="3"/>
  <c r="W18" i="43"/>
  <c r="W5" i="22"/>
  <c r="W17" i="37"/>
  <c r="V363" i="3" s="1"/>
  <c r="W27" i="50"/>
  <c r="V342" i="3"/>
  <c r="W30" i="39"/>
  <c r="W30" i="50"/>
  <c r="W14" i="43"/>
  <c r="V427" i="3" s="1"/>
  <c r="W20" i="38"/>
  <c r="V315" i="3" s="1"/>
  <c r="W25" i="50"/>
  <c r="V361" i="3"/>
  <c r="V369" i="3" s="1"/>
  <c r="V28" i="26"/>
  <c r="V21" i="21"/>
  <c r="U266" i="3" s="1"/>
  <c r="V18" i="20"/>
  <c r="AW17" i="50"/>
  <c r="AW5" i="26"/>
  <c r="AW5" i="42"/>
  <c r="AW7" i="42" s="1"/>
  <c r="AW15" i="50"/>
  <c r="V17" i="20"/>
  <c r="V26" i="20" s="1"/>
  <c r="AW13" i="20"/>
  <c r="AW16" i="20" s="1"/>
  <c r="AW17" i="1"/>
  <c r="AW5" i="20"/>
  <c r="AW25" i="21"/>
  <c r="AV282" i="3"/>
  <c r="V17" i="50"/>
  <c r="V5" i="26"/>
  <c r="V27" i="20"/>
  <c r="V37" i="20" s="1"/>
  <c r="AW27" i="20"/>
  <c r="AW37" i="20" s="1"/>
  <c r="V10" i="20"/>
  <c r="V9" i="20"/>
  <c r="AW17" i="37"/>
  <c r="AV375" i="3" s="1"/>
  <c r="AW27" i="50"/>
  <c r="U270" i="3"/>
  <c r="V25" i="21"/>
  <c r="AW21" i="21"/>
  <c r="AV278" i="3" s="1"/>
  <c r="AW5" i="38"/>
  <c r="AW9" i="50"/>
  <c r="AV230" i="3" s="1"/>
  <c r="AW6" i="20"/>
  <c r="AW8" i="20" s="1"/>
  <c r="AW20" i="38"/>
  <c r="AV327" i="3" s="1"/>
  <c r="AW25" i="50"/>
  <c r="AW24" i="50" s="1"/>
  <c r="AW32" i="50" s="1"/>
  <c r="AW28" i="50"/>
  <c r="AW12" i="36"/>
  <c r="AV395" i="3" s="1"/>
  <c r="AW5" i="21"/>
  <c r="AW28" i="26"/>
  <c r="AW10" i="20"/>
  <c r="AW9" i="20"/>
  <c r="V21" i="35"/>
  <c r="U404" i="3" s="1"/>
  <c r="V29" i="50"/>
  <c r="V13" i="1"/>
  <c r="V5" i="31"/>
  <c r="U78" i="3"/>
  <c r="U85" i="3" s="1"/>
  <c r="BN85" i="3" s="1"/>
  <c r="V7" i="1"/>
  <c r="U42" i="3"/>
  <c r="U49" i="3"/>
  <c r="V5" i="18"/>
  <c r="V5" i="12"/>
  <c r="V20" i="1"/>
  <c r="U65" i="3" s="1"/>
  <c r="V5" i="6"/>
  <c r="V9" i="1"/>
  <c r="V8" i="1" s="1"/>
  <c r="V16" i="1" s="1"/>
  <c r="V14" i="13"/>
  <c r="V35" i="1"/>
  <c r="V33" i="1" s="1"/>
  <c r="AW14" i="30"/>
  <c r="AV173" i="3" s="1"/>
  <c r="AW31" i="1"/>
  <c r="V12" i="50"/>
  <c r="V5" i="36"/>
  <c r="AW12" i="50"/>
  <c r="AW5" i="36"/>
  <c r="AW19" i="17"/>
  <c r="AV92" i="3" s="1"/>
  <c r="AW23" i="1"/>
  <c r="AV439" i="3"/>
  <c r="AW18" i="43"/>
  <c r="AW5" i="18"/>
  <c r="V5" i="30"/>
  <c r="V15" i="1"/>
  <c r="U64" i="3" s="1"/>
  <c r="V11" i="1"/>
  <c r="V5" i="10"/>
  <c r="AW9" i="18"/>
  <c r="AW18" i="50"/>
  <c r="AW5" i="49"/>
  <c r="AW5" i="15"/>
  <c r="AW20" i="50"/>
  <c r="AV234" i="3" s="1"/>
  <c r="AW19" i="50"/>
  <c r="AV233" i="3" s="1"/>
  <c r="AW5" i="16"/>
  <c r="V12" i="36"/>
  <c r="U387" i="3" s="1"/>
  <c r="V28" i="50"/>
  <c r="AW5" i="39"/>
  <c r="AW10" i="50"/>
  <c r="AV231" i="3" s="1"/>
  <c r="AW18" i="18"/>
  <c r="AW21" i="18" s="1"/>
  <c r="V5" i="9"/>
  <c r="V12" i="1"/>
  <c r="V5" i="7"/>
  <c r="V10" i="1"/>
  <c r="U63" i="3" s="1"/>
  <c r="AW19" i="1"/>
  <c r="AW5" i="13"/>
  <c r="AW5" i="9"/>
  <c r="AW12" i="1"/>
  <c r="AW5" i="6"/>
  <c r="AW9" i="1"/>
  <c r="AW8" i="1" s="1"/>
  <c r="AW14" i="7"/>
  <c r="AV113" i="3" s="1"/>
  <c r="AW26" i="1"/>
  <c r="AW28" i="1"/>
  <c r="AW24" i="1" s="1"/>
  <c r="AW14" i="9"/>
  <c r="AV133" i="3" s="1"/>
  <c r="V14" i="9"/>
  <c r="U123" i="3" s="1"/>
  <c r="V28" i="1"/>
  <c r="V24" i="1" s="1"/>
  <c r="V11" i="50"/>
  <c r="V5" i="37"/>
  <c r="V19" i="17"/>
  <c r="U80" i="3" s="1"/>
  <c r="V23" i="1"/>
  <c r="V13" i="50"/>
  <c r="U223" i="3" s="1"/>
  <c r="V5" i="35"/>
  <c r="V5" i="21"/>
  <c r="AV42" i="3"/>
  <c r="U239" i="3"/>
  <c r="BN246" i="3" s="1"/>
  <c r="U207" i="3"/>
  <c r="V7" i="50"/>
  <c r="AW5" i="30"/>
  <c r="AW15" i="1"/>
  <c r="AV72" i="3" s="1"/>
  <c r="BN259" i="3"/>
  <c r="AW23" i="12"/>
  <c r="AW36" i="1"/>
  <c r="V15" i="50"/>
  <c r="V5" i="42"/>
  <c r="V7" i="42" s="1"/>
  <c r="V17" i="37"/>
  <c r="U363" i="3" s="1"/>
  <c r="V27" i="50"/>
  <c r="U342" i="3"/>
  <c r="V30" i="39"/>
  <c r="AW23" i="38"/>
  <c r="AW13" i="32"/>
  <c r="AV153" i="3" s="1"/>
  <c r="AW30" i="1"/>
  <c r="AW5" i="43"/>
  <c r="AW14" i="50"/>
  <c r="V14" i="43"/>
  <c r="U427" i="3" s="1"/>
  <c r="V30" i="50"/>
  <c r="V29" i="1"/>
  <c r="V10" i="31"/>
  <c r="AW5" i="12"/>
  <c r="AW20" i="1"/>
  <c r="AV73" i="3" s="1"/>
  <c r="V14" i="7"/>
  <c r="U103" i="3" s="1"/>
  <c r="V26" i="1"/>
  <c r="V14" i="30"/>
  <c r="U163" i="3" s="1"/>
  <c r="V31" i="1"/>
  <c r="V5" i="38"/>
  <c r="V9" i="50"/>
  <c r="U221" i="3" s="1"/>
  <c r="V25" i="50"/>
  <c r="V24" i="50" s="1"/>
  <c r="V20" i="38"/>
  <c r="U315" i="3" s="1"/>
  <c r="V5" i="49"/>
  <c r="V18" i="50"/>
  <c r="V5" i="15"/>
  <c r="V20" i="50"/>
  <c r="U225" i="3" s="1"/>
  <c r="AW22" i="15"/>
  <c r="AV498" i="3" s="1"/>
  <c r="AW36" i="50"/>
  <c r="V5" i="16"/>
  <c r="V19" i="50"/>
  <c r="U224" i="3" s="1"/>
  <c r="AW23" i="39"/>
  <c r="AV350" i="3" s="1"/>
  <c r="AW26" i="50"/>
  <c r="AW14" i="1"/>
  <c r="AW5" i="32"/>
  <c r="AW14" i="43"/>
  <c r="AV436" i="3" s="1"/>
  <c r="AW30" i="50"/>
  <c r="AW23" i="22"/>
  <c r="AW23" i="50"/>
  <c r="AW5" i="31"/>
  <c r="AW13" i="1"/>
  <c r="AW20" i="17"/>
  <c r="AW22" i="17" s="1"/>
  <c r="AV55" i="3"/>
  <c r="AV78" i="3"/>
  <c r="AV97" i="3" s="1"/>
  <c r="BN97" i="3" s="1"/>
  <c r="AW7" i="1"/>
  <c r="V5" i="13"/>
  <c r="V19" i="1"/>
  <c r="AW11" i="1"/>
  <c r="AW5" i="10"/>
  <c r="V13" i="17"/>
  <c r="BN95" i="3"/>
  <c r="BN243" i="3"/>
  <c r="BN247" i="3"/>
  <c r="V23" i="12"/>
  <c r="V36" i="1"/>
  <c r="AW13" i="49"/>
  <c r="AV453" i="3" s="1"/>
  <c r="AW34" i="50"/>
  <c r="V5" i="39"/>
  <c r="V10" i="50"/>
  <c r="U222" i="3" s="1"/>
  <c r="V13" i="32"/>
  <c r="U143" i="3" s="1"/>
  <c r="V30" i="1"/>
  <c r="AW5" i="35"/>
  <c r="AW13" i="50"/>
  <c r="AV232" i="3" s="1"/>
  <c r="U430" i="3"/>
  <c r="V18" i="43"/>
  <c r="AV239" i="3"/>
  <c r="AW7" i="50"/>
  <c r="AV213" i="3"/>
  <c r="AW32" i="22"/>
  <c r="AW39" i="22" s="1"/>
  <c r="V5" i="32"/>
  <c r="V14" i="1"/>
  <c r="BN244" i="3"/>
  <c r="BN242" i="3"/>
  <c r="AW35" i="1"/>
  <c r="AW33" i="1" s="1"/>
  <c r="AW14" i="13"/>
  <c r="V13" i="49"/>
  <c r="U447" i="3" s="1"/>
  <c r="V34" i="50"/>
  <c r="V22" i="15"/>
  <c r="U486" i="3" s="1"/>
  <c r="V36" i="50"/>
  <c r="AW22" i="16"/>
  <c r="AV473" i="3" s="1"/>
  <c r="AW35" i="50"/>
  <c r="AW33" i="50" s="1"/>
  <c r="AW5" i="37"/>
  <c r="AW11" i="50"/>
  <c r="V26" i="50"/>
  <c r="V23" i="39"/>
  <c r="U338" i="3" s="1"/>
  <c r="V25" i="39"/>
  <c r="AW10" i="31"/>
  <c r="AW29" i="1"/>
  <c r="V5" i="43"/>
  <c r="V14" i="50"/>
  <c r="AW21" i="35"/>
  <c r="AV416" i="3" s="1"/>
  <c r="AW29" i="50"/>
  <c r="V23" i="50"/>
  <c r="V23" i="22"/>
  <c r="V18" i="18"/>
  <c r="V21" i="18" s="1"/>
  <c r="AW10" i="1"/>
  <c r="AV71" i="3" s="1"/>
  <c r="AW5" i="7"/>
  <c r="V9" i="18"/>
  <c r="BN82" i="3"/>
  <c r="BN93" i="3"/>
  <c r="BN258" i="3"/>
  <c r="V22" i="16"/>
  <c r="U461" i="3" s="1"/>
  <c r="V35" i="50"/>
  <c r="V33" i="50" s="1"/>
  <c r="V22" i="50" s="1"/>
  <c r="AV354" i="3"/>
  <c r="AW30" i="39"/>
  <c r="W7" i="35"/>
  <c r="W9" i="35" s="1"/>
  <c r="W7" i="22"/>
  <c r="W9" i="22" s="1"/>
  <c r="W11" i="22"/>
  <c r="W22" i="22" s="1"/>
  <c r="W6" i="22"/>
  <c r="W11" i="21"/>
  <c r="W20" i="21" s="1"/>
  <c r="AX7" i="22"/>
  <c r="AX9" i="22" s="1"/>
  <c r="AX6" i="22"/>
  <c r="AX11" i="22"/>
  <c r="AX22" i="22" s="1"/>
  <c r="AX22" i="21"/>
  <c r="AX7" i="21"/>
  <c r="AX9" i="21" s="1"/>
  <c r="AX6" i="21"/>
  <c r="AX10" i="21"/>
  <c r="W22" i="21"/>
  <c r="W6" i="21"/>
  <c r="W10" i="21"/>
  <c r="W5" i="39" l="1"/>
  <c r="AW402" i="3"/>
  <c r="AW421" i="3" s="1"/>
  <c r="AX23" i="35"/>
  <c r="AX26" i="35" s="1"/>
  <c r="AW336" i="3"/>
  <c r="AX31" i="39"/>
  <c r="AX37" i="39" s="1"/>
  <c r="AW313" i="3"/>
  <c r="AW332" i="3" s="1"/>
  <c r="AX24" i="38"/>
  <c r="AX26" i="38" s="1"/>
  <c r="AX21" i="21"/>
  <c r="AW278" i="3" s="1"/>
  <c r="AX24" i="50"/>
  <c r="W5" i="36"/>
  <c r="V385" i="3" s="1"/>
  <c r="V390" i="3" s="1"/>
  <c r="W12" i="50"/>
  <c r="AW350" i="3"/>
  <c r="AX25" i="39"/>
  <c r="AX13" i="21"/>
  <c r="W18" i="37"/>
  <c r="W20" i="37" s="1"/>
  <c r="AW385" i="3"/>
  <c r="AW398" i="3" s="1"/>
  <c r="AX13" i="36"/>
  <c r="AX15" i="36" s="1"/>
  <c r="AX32" i="22"/>
  <c r="AX39" i="22" s="1"/>
  <c r="AW253" i="3"/>
  <c r="AW260" i="3" s="1"/>
  <c r="AX26" i="22"/>
  <c r="AW282" i="3"/>
  <c r="AX25" i="21"/>
  <c r="AW361" i="3"/>
  <c r="AW381" i="3" s="1"/>
  <c r="AX18" i="37"/>
  <c r="AX20" i="37" s="1"/>
  <c r="AW425" i="3"/>
  <c r="AW441" i="3" s="1"/>
  <c r="AX19" i="43"/>
  <c r="AX21" i="43" s="1"/>
  <c r="W5" i="35"/>
  <c r="W13" i="50"/>
  <c r="V223" i="3" s="1"/>
  <c r="W21" i="21"/>
  <c r="V266" i="3" s="1"/>
  <c r="W24" i="50"/>
  <c r="V270" i="3"/>
  <c r="W25" i="21"/>
  <c r="V338" i="3"/>
  <c r="W25" i="39"/>
  <c r="W5" i="43"/>
  <c r="W14" i="50"/>
  <c r="W13" i="36"/>
  <c r="W15" i="36" s="1"/>
  <c r="W23" i="22"/>
  <c r="W32" i="22" s="1"/>
  <c r="W39" i="22" s="1"/>
  <c r="W23" i="50"/>
  <c r="AW42" i="3"/>
  <c r="V207" i="3"/>
  <c r="V239" i="3"/>
  <c r="W7" i="50"/>
  <c r="V313" i="3"/>
  <c r="V320" i="3" s="1"/>
  <c r="W24" i="38"/>
  <c r="W26" i="38" s="1"/>
  <c r="W5" i="21"/>
  <c r="W8" i="50"/>
  <c r="V336" i="3"/>
  <c r="W31" i="39"/>
  <c r="W37" i="39" s="1"/>
  <c r="AW22" i="1"/>
  <c r="AW32" i="1"/>
  <c r="AW6" i="1"/>
  <c r="AV61" i="3" s="1"/>
  <c r="AV74" i="3" s="1"/>
  <c r="BN74" i="3" s="1"/>
  <c r="AW16" i="1"/>
  <c r="V22" i="1"/>
  <c r="V32" i="1"/>
  <c r="AW22" i="50"/>
  <c r="U402" i="3"/>
  <c r="V23" i="35"/>
  <c r="V26" i="35" s="1"/>
  <c r="U241" i="3"/>
  <c r="BN241" i="3" s="1"/>
  <c r="V26" i="22"/>
  <c r="AV195" i="3"/>
  <c r="AW29" i="12"/>
  <c r="V8" i="50"/>
  <c r="U361" i="3"/>
  <c r="V18" i="37"/>
  <c r="V20" i="37" s="1"/>
  <c r="AV445" i="3"/>
  <c r="BN453" i="3" s="1"/>
  <c r="AW14" i="49"/>
  <c r="BN447" i="3"/>
  <c r="U445" i="3"/>
  <c r="V14" i="49"/>
  <c r="BN72" i="3"/>
  <c r="V26" i="21"/>
  <c r="V29" i="21" s="1"/>
  <c r="AV43" i="3"/>
  <c r="U264" i="3"/>
  <c r="U208" i="3"/>
  <c r="AV121" i="3"/>
  <c r="AW15" i="9"/>
  <c r="AW17" i="9" s="1"/>
  <c r="AV336" i="3"/>
  <c r="BN354" i="3" s="1"/>
  <c r="AW31" i="39"/>
  <c r="AW37" i="39" s="1"/>
  <c r="BN92" i="3"/>
  <c r="AV161" i="3"/>
  <c r="AW15" i="30"/>
  <c r="AV361" i="3"/>
  <c r="AW18" i="37"/>
  <c r="AW20" i="37" s="1"/>
  <c r="U459" i="3"/>
  <c r="V23" i="16"/>
  <c r="V27" i="16" s="1"/>
  <c r="BN255" i="3"/>
  <c r="BN254" i="3"/>
  <c r="U161" i="3"/>
  <c r="V15" i="30"/>
  <c r="V20" i="17"/>
  <c r="V22" i="17" s="1"/>
  <c r="BN270" i="3"/>
  <c r="AV101" i="3"/>
  <c r="AW15" i="7"/>
  <c r="AW17" i="7" s="1"/>
  <c r="U141" i="3"/>
  <c r="V14" i="32"/>
  <c r="V16" i="32" s="1"/>
  <c r="AV402" i="3"/>
  <c r="AW23" i="35"/>
  <c r="AW26" i="35" s="1"/>
  <c r="BN83" i="3"/>
  <c r="BN363" i="3"/>
  <c r="BN133" i="3"/>
  <c r="BN256" i="3"/>
  <c r="AV459" i="3"/>
  <c r="AW23" i="16"/>
  <c r="AW27" i="16" s="1"/>
  <c r="U181" i="3"/>
  <c r="V30" i="12"/>
  <c r="V32" i="12" s="1"/>
  <c r="V11" i="31"/>
  <c r="V13" i="31" s="1"/>
  <c r="AW31" i="26"/>
  <c r="AV302" i="3"/>
  <c r="BN266" i="3"/>
  <c r="AV141" i="3"/>
  <c r="AW14" i="32"/>
  <c r="AW16" i="32" s="1"/>
  <c r="U288" i="3"/>
  <c r="U209" i="3"/>
  <c r="BN209" i="3" s="1"/>
  <c r="V35" i="26"/>
  <c r="V43" i="26" s="1"/>
  <c r="AV44" i="3"/>
  <c r="BN71" i="3"/>
  <c r="U425" i="3"/>
  <c r="V19" i="43"/>
  <c r="V21" i="43" s="1"/>
  <c r="AW11" i="31"/>
  <c r="AW13" i="31" s="1"/>
  <c r="U313" i="3"/>
  <c r="V24" i="38"/>
  <c r="V26" i="38" s="1"/>
  <c r="BN81" i="3"/>
  <c r="AV425" i="3"/>
  <c r="BN436" i="3" s="1"/>
  <c r="AW19" i="43"/>
  <c r="AW21" i="43" s="1"/>
  <c r="U248" i="3"/>
  <c r="BN248" i="3" s="1"/>
  <c r="BN80" i="3"/>
  <c r="BN245" i="3"/>
  <c r="U101" i="3"/>
  <c r="V15" i="7"/>
  <c r="V17" i="7" s="1"/>
  <c r="AW25" i="39"/>
  <c r="BN94" i="3"/>
  <c r="AV56" i="3"/>
  <c r="BN55" i="3" s="1"/>
  <c r="AW22" i="18"/>
  <c r="AW24" i="18" s="1"/>
  <c r="U385" i="3"/>
  <c r="V13" i="36"/>
  <c r="V15" i="36" s="1"/>
  <c r="V22" i="18"/>
  <c r="V24" i="18" s="1"/>
  <c r="U50" i="3"/>
  <c r="U43" i="3"/>
  <c r="BN375" i="3"/>
  <c r="AV215" i="3"/>
  <c r="AV288" i="3"/>
  <c r="AW35" i="26"/>
  <c r="AW43" i="26" s="1"/>
  <c r="U290" i="3"/>
  <c r="BN290" i="3" s="1"/>
  <c r="V31" i="26"/>
  <c r="U183" i="3"/>
  <c r="BN183" i="3" s="1"/>
  <c r="V29" i="12"/>
  <c r="AV385" i="3"/>
  <c r="AW13" i="36"/>
  <c r="AW15" i="36" s="1"/>
  <c r="BN143" i="3"/>
  <c r="U336" i="3"/>
  <c r="V31" i="39"/>
  <c r="V37" i="39" s="1"/>
  <c r="BN73" i="3"/>
  <c r="BN257" i="3"/>
  <c r="V32" i="50"/>
  <c r="AW8" i="50"/>
  <c r="AV57" i="3"/>
  <c r="BN57" i="3" s="1"/>
  <c r="AW38" i="20"/>
  <c r="AW40" i="20" s="1"/>
  <c r="AW15" i="13"/>
  <c r="BN461" i="3"/>
  <c r="V15" i="13"/>
  <c r="AV253" i="3"/>
  <c r="BN253" i="3" s="1"/>
  <c r="AW26" i="22"/>
  <c r="U484" i="3"/>
  <c r="V24" i="15"/>
  <c r="V27" i="15" s="1"/>
  <c r="BN163" i="3"/>
  <c r="AV181" i="3"/>
  <c r="AW30" i="12"/>
  <c r="AW32" i="12" s="1"/>
  <c r="BN153" i="3"/>
  <c r="BN96" i="3"/>
  <c r="V32" i="22"/>
  <c r="V39" i="22" s="1"/>
  <c r="BN113" i="3"/>
  <c r="U121" i="3"/>
  <c r="BN123" i="3" s="1"/>
  <c r="V15" i="9"/>
  <c r="V17" i="9" s="1"/>
  <c r="AV484" i="3"/>
  <c r="BN498" i="3" s="1"/>
  <c r="AW24" i="15"/>
  <c r="AW27" i="15" s="1"/>
  <c r="BN84" i="3"/>
  <c r="BN439" i="3"/>
  <c r="BN404" i="3"/>
  <c r="AV264" i="3"/>
  <c r="BN278" i="3" s="1"/>
  <c r="AV214" i="3"/>
  <c r="BN214" i="3" s="1"/>
  <c r="AW26" i="21"/>
  <c r="AW29" i="21" s="1"/>
  <c r="AV313" i="3"/>
  <c r="AW24" i="38"/>
  <c r="AW26" i="38" s="1"/>
  <c r="V17" i="1"/>
  <c r="V6" i="1" s="1"/>
  <c r="U61" i="3" s="1"/>
  <c r="U66" i="3" s="1"/>
  <c r="BN66" i="3" s="1"/>
  <c r="V5" i="20"/>
  <c r="AX11" i="21"/>
  <c r="AX20" i="21" s="1"/>
  <c r="AX22" i="50" l="1"/>
  <c r="AX32" i="50"/>
  <c r="AX5" i="21"/>
  <c r="AX8" i="50"/>
  <c r="AW357" i="3"/>
  <c r="V264" i="3"/>
  <c r="V272" i="3" s="1"/>
  <c r="W26" i="21"/>
  <c r="W29" i="21" s="1"/>
  <c r="V208" i="3"/>
  <c r="AW43" i="3"/>
  <c r="V241" i="3"/>
  <c r="V248" i="3" s="1"/>
  <c r="W26" i="22"/>
  <c r="W22" i="50"/>
  <c r="W32" i="50"/>
  <c r="W16" i="50"/>
  <c r="W6" i="50"/>
  <c r="V219" i="3" s="1"/>
  <c r="V226" i="3" s="1"/>
  <c r="V425" i="3"/>
  <c r="V432" i="3" s="1"/>
  <c r="W19" i="43"/>
  <c r="W21" i="43" s="1"/>
  <c r="V345" i="3"/>
  <c r="V402" i="3"/>
  <c r="V409" i="3" s="1"/>
  <c r="W23" i="35"/>
  <c r="W26" i="35" s="1"/>
  <c r="U493" i="3"/>
  <c r="BN493" i="3" s="1"/>
  <c r="BN487" i="3"/>
  <c r="BN489" i="3"/>
  <c r="BN491" i="3"/>
  <c r="BN492" i="3"/>
  <c r="BN488" i="3"/>
  <c r="BN490" i="3"/>
  <c r="BN50" i="3"/>
  <c r="BN430" i="3"/>
  <c r="U432" i="3"/>
  <c r="BN432" i="3" s="1"/>
  <c r="BN429" i="3"/>
  <c r="BN431" i="3"/>
  <c r="BN428" i="3"/>
  <c r="AV480" i="3"/>
  <c r="BN480" i="3" s="1"/>
  <c r="BN479" i="3"/>
  <c r="BN476" i="3"/>
  <c r="BN474" i="3"/>
  <c r="BN478" i="3"/>
  <c r="BN477" i="3"/>
  <c r="BN475" i="3"/>
  <c r="AV137" i="3"/>
  <c r="BN137" i="3" s="1"/>
  <c r="BN136" i="3"/>
  <c r="BN135" i="3"/>
  <c r="BN134" i="3"/>
  <c r="U449" i="3"/>
  <c r="BN449" i="3" s="1"/>
  <c r="BN448" i="3"/>
  <c r="U51" i="3"/>
  <c r="V38" i="20"/>
  <c r="V40" i="20" s="1"/>
  <c r="U44" i="3"/>
  <c r="U345" i="3"/>
  <c r="BN345" i="3" s="1"/>
  <c r="BN341" i="3"/>
  <c r="BN339" i="3"/>
  <c r="BN340" i="3"/>
  <c r="BN343" i="3"/>
  <c r="BN344" i="3"/>
  <c r="BN282" i="3"/>
  <c r="BN63" i="3"/>
  <c r="AV421" i="3"/>
  <c r="BN421" i="3" s="1"/>
  <c r="BN417" i="3"/>
  <c r="BN419" i="3"/>
  <c r="BN418" i="3"/>
  <c r="BN420" i="3"/>
  <c r="BN65" i="3"/>
  <c r="BN427" i="3"/>
  <c r="AV177" i="3"/>
  <c r="BN177" i="3" s="1"/>
  <c r="BN175" i="3"/>
  <c r="BN174" i="3"/>
  <c r="BN176" i="3"/>
  <c r="BN208" i="3"/>
  <c r="BN350" i="3"/>
  <c r="AV455" i="3"/>
  <c r="BN455" i="3" s="1"/>
  <c r="BN454" i="3"/>
  <c r="AV260" i="3"/>
  <c r="BN260" i="3" s="1"/>
  <c r="AW6" i="50"/>
  <c r="AV219" i="3" s="1"/>
  <c r="AW16" i="50"/>
  <c r="U107" i="3"/>
  <c r="BN107" i="3" s="1"/>
  <c r="BN105" i="3"/>
  <c r="BN106" i="3"/>
  <c r="BN104" i="3"/>
  <c r="U320" i="3"/>
  <c r="BN320" i="3" s="1"/>
  <c r="BN316" i="3"/>
  <c r="BN317" i="3"/>
  <c r="BN319" i="3"/>
  <c r="BN318" i="3"/>
  <c r="U272" i="3"/>
  <c r="BN272" i="3" s="1"/>
  <c r="BN268" i="3"/>
  <c r="BN267" i="3"/>
  <c r="BN271" i="3"/>
  <c r="BN269" i="3"/>
  <c r="BN338" i="3"/>
  <c r="BN213" i="3"/>
  <c r="U390" i="3"/>
  <c r="BN390" i="3" s="1"/>
  <c r="BN389" i="3"/>
  <c r="BN388" i="3"/>
  <c r="U147" i="3"/>
  <c r="BN147" i="3" s="1"/>
  <c r="BN145" i="3"/>
  <c r="BN146" i="3"/>
  <c r="BN144" i="3"/>
  <c r="U167" i="3"/>
  <c r="BN167" i="3" s="1"/>
  <c r="BN165" i="3"/>
  <c r="BN164" i="3"/>
  <c r="BN166" i="3"/>
  <c r="U468" i="3"/>
  <c r="BN468" i="3" s="1"/>
  <c r="BN463" i="3"/>
  <c r="BN467" i="3"/>
  <c r="BN465" i="3"/>
  <c r="BN462" i="3"/>
  <c r="BN466" i="3"/>
  <c r="BN464" i="3"/>
  <c r="AV332" i="3"/>
  <c r="BN332" i="3" s="1"/>
  <c r="BN329" i="3"/>
  <c r="BN330" i="3"/>
  <c r="BN328" i="3"/>
  <c r="BN331" i="3"/>
  <c r="BN486" i="3"/>
  <c r="BN302" i="3"/>
  <c r="AV309" i="3"/>
  <c r="BN309" i="3" s="1"/>
  <c r="BN308" i="3"/>
  <c r="BN303" i="3"/>
  <c r="BN307" i="3"/>
  <c r="BN305" i="3"/>
  <c r="BN306" i="3"/>
  <c r="BN304" i="3"/>
  <c r="BN207" i="3"/>
  <c r="BN387" i="3"/>
  <c r="U369" i="3"/>
  <c r="BN369" i="3" s="1"/>
  <c r="BN367" i="3"/>
  <c r="BN368" i="3"/>
  <c r="BN366" i="3"/>
  <c r="BN364" i="3"/>
  <c r="BN365" i="3"/>
  <c r="AV505" i="3"/>
  <c r="BN505" i="3" s="1"/>
  <c r="BN502" i="3"/>
  <c r="BN501" i="3"/>
  <c r="BN499" i="3"/>
  <c r="BN500" i="3"/>
  <c r="BN503" i="3"/>
  <c r="BN504" i="3"/>
  <c r="AV202" i="3"/>
  <c r="BN202" i="3" s="1"/>
  <c r="BN197" i="3"/>
  <c r="BN198" i="3"/>
  <c r="BN199" i="3"/>
  <c r="BN200" i="3"/>
  <c r="BN201" i="3"/>
  <c r="BN196" i="3"/>
  <c r="AV398" i="3"/>
  <c r="BN398" i="3" s="1"/>
  <c r="BN397" i="3"/>
  <c r="BN396" i="3"/>
  <c r="BN215" i="3"/>
  <c r="BN56" i="3"/>
  <c r="U297" i="3"/>
  <c r="BN297" i="3" s="1"/>
  <c r="BN295" i="3"/>
  <c r="BN291" i="3"/>
  <c r="BN292" i="3"/>
  <c r="BN293" i="3"/>
  <c r="BN296" i="3"/>
  <c r="BN294" i="3"/>
  <c r="AV117" i="3"/>
  <c r="BN117" i="3" s="1"/>
  <c r="BN114" i="3"/>
  <c r="BN116" i="3"/>
  <c r="BN115" i="3"/>
  <c r="BN315" i="3"/>
  <c r="V6" i="50"/>
  <c r="U219" i="3" s="1"/>
  <c r="V16" i="50"/>
  <c r="BN64" i="3"/>
  <c r="BN342" i="3"/>
  <c r="BN473" i="3"/>
  <c r="U190" i="3"/>
  <c r="BN190" i="3" s="1"/>
  <c r="BN188" i="3"/>
  <c r="BN189" i="3"/>
  <c r="BN185" i="3"/>
  <c r="BN187" i="3"/>
  <c r="BN184" i="3"/>
  <c r="BN186" i="3"/>
  <c r="AV381" i="3"/>
  <c r="BN381" i="3" s="1"/>
  <c r="BN376" i="3"/>
  <c r="BN379" i="3"/>
  <c r="BN380" i="3"/>
  <c r="BN378" i="3"/>
  <c r="BN377" i="3"/>
  <c r="AV357" i="3"/>
  <c r="BN357" i="3" s="1"/>
  <c r="BN351" i="3"/>
  <c r="BN355" i="3"/>
  <c r="BN356" i="3"/>
  <c r="BN353" i="3"/>
  <c r="BN352" i="3"/>
  <c r="BN103" i="3"/>
  <c r="BN395" i="3"/>
  <c r="AV284" i="3"/>
  <c r="BN284" i="3" s="1"/>
  <c r="BN280" i="3"/>
  <c r="BN279" i="3"/>
  <c r="BN281" i="3"/>
  <c r="BN283" i="3"/>
  <c r="U127" i="3"/>
  <c r="BN127" i="3" s="1"/>
  <c r="BN126" i="3"/>
  <c r="BN125" i="3"/>
  <c r="BN124" i="3"/>
  <c r="AV441" i="3"/>
  <c r="BN441" i="3" s="1"/>
  <c r="BN438" i="3"/>
  <c r="BN440" i="3"/>
  <c r="BN437" i="3"/>
  <c r="AV157" i="3"/>
  <c r="BN157" i="3" s="1"/>
  <c r="BN155" i="3"/>
  <c r="BN156" i="3"/>
  <c r="BN154" i="3"/>
  <c r="BN327" i="3"/>
  <c r="BN416" i="3"/>
  <c r="BN173" i="3"/>
  <c r="U409" i="3"/>
  <c r="BN409" i="3" s="1"/>
  <c r="BN408" i="3"/>
  <c r="BN406" i="3"/>
  <c r="BN405" i="3"/>
  <c r="BN407" i="3"/>
  <c r="AX16" i="50" l="1"/>
  <c r="AX6" i="50"/>
  <c r="AW219" i="3" s="1"/>
  <c r="AW235" i="3" s="1"/>
  <c r="AX26" i="21"/>
  <c r="AX29" i="21" s="1"/>
  <c r="AW214" i="3"/>
  <c r="AW264" i="3"/>
  <c r="AW284" i="3" s="1"/>
  <c r="BN227" i="3"/>
  <c r="U226" i="3"/>
  <c r="BN226" i="3" s="1"/>
  <c r="BN223" i="3"/>
  <c r="BN221" i="3"/>
  <c r="BN225" i="3"/>
  <c r="BN222" i="3"/>
  <c r="BN224" i="3"/>
  <c r="AV235" i="3"/>
  <c r="BN235" i="3" s="1"/>
  <c r="BN233" i="3"/>
  <c r="BN234" i="3"/>
  <c r="BN232" i="3"/>
  <c r="BN231" i="3"/>
  <c r="BN230" i="3"/>
  <c r="BN51" i="3"/>
  <c r="BN49" i="3"/>
</calcChain>
</file>

<file path=xl/sharedStrings.xml><?xml version="1.0" encoding="utf-8"?>
<sst xmlns="http://schemas.openxmlformats.org/spreadsheetml/2006/main" count="830" uniqueCount="167">
  <si>
    <t>Sawn wood</t>
  </si>
  <si>
    <t>Paper</t>
  </si>
  <si>
    <t>Total</t>
  </si>
  <si>
    <t>High Risk</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</si>
  <si>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</si>
  <si>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</si>
  <si>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</si>
  <si>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</si>
  <si>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</si>
  <si>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</si>
  <si>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</si>
  <si>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</si>
  <si>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</si>
  <si>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</si>
  <si>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</si>
  <si>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</si>
  <si>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(US$ billion, cif, nominal)</t>
  </si>
  <si>
    <t xml:space="preserve">Paper </t>
  </si>
  <si>
    <t xml:space="preserve">Furniture </t>
  </si>
  <si>
    <t xml:space="preserve">Others </t>
  </si>
  <si>
    <t xml:space="preserve"> Africa: </t>
  </si>
  <si>
    <t>Volume</t>
  </si>
  <si>
    <t xml:space="preserve">Indonesia </t>
  </si>
  <si>
    <t xml:space="preserve">Australia </t>
  </si>
  <si>
    <t xml:space="preserve">Thailand </t>
  </si>
  <si>
    <t xml:space="preserve">Vietnam </t>
  </si>
  <si>
    <t xml:space="preserve">Brazil </t>
  </si>
  <si>
    <t xml:space="preserve">Taiwan </t>
  </si>
  <si>
    <t xml:space="preserve">Philippines </t>
  </si>
  <si>
    <t xml:space="preserve">Chile </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</si>
  <si>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</si>
  <si>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</si>
  <si>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</si>
  <si>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</si>
  <si>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</si>
  <si>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</si>
  <si>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</si>
  <si>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</si>
  <si>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</si>
  <si>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</si>
  <si>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</si>
  <si>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Italy </t>
  </si>
  <si>
    <t xml:space="preserve">Sweden </t>
  </si>
  <si>
    <t>Other Timber Sector</t>
  </si>
  <si>
    <t>VPA Core products</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</si>
  <si>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</si>
  <si>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</si>
  <si>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</si>
  <si>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</si>
  <si>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</si>
  <si>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</si>
  <si>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</si>
  <si>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4411 (fibreboard),  4414 (picture frames),  4409 (mouldings),  4418 (joinery),  4420 (ornaments),  44219099 (not elsewhere specified)</t>
  </si>
  <si>
    <t>940161, 940169, 940330, 940340, 940350, 940360 (wooden furniture)</t>
  </si>
  <si>
    <t>440121, 440122, 440130 (wood chips and residues),  4701, 4702, 4703, 4704, 4705 (wood-based pulp),  48 (paper)</t>
  </si>
  <si>
    <t xml:space="preserve">Austria </t>
  </si>
  <si>
    <t xml:space="preserve">Finland </t>
  </si>
  <si>
    <t>(million tonnes)</t>
  </si>
  <si>
    <t xml:space="preserve">Other panels </t>
  </si>
  <si>
    <t xml:space="preserve">Netherlands </t>
  </si>
  <si>
    <t>Import value (US$ million, cif, nominal)</t>
  </si>
  <si>
    <t xml:space="preserve"> Weight (million tonne)</t>
  </si>
  <si>
    <t>volume by 1.8 (sawn wood), 1.9 (veneer),  2.3 (plywood),  1.8 (fibreboard),  2 (picture frames),  1.9 (mouldings),  2.5 (joinery),  2.5 (ornaments),  2.5 (not elsewhere specified) and -</t>
  </si>
  <si>
    <t>in units of cubic metres per tonne - weight by 1.6 (wood chips and wood residues),  4.5 (wood-based pulp),  3.5 (paper)</t>
  </si>
  <si>
    <t>For Timber Sector products, volume has been determined by multiplying weight by 1.4 m3/tonne if volume is not reported by the source</t>
  </si>
  <si>
    <t>Source</t>
  </si>
  <si>
    <t>Where the source provides import value but does not provide either weight, volume or surface area, the import value per unit of weight or volume ("unit value") is assumed based on assessment of the unit value of similar products for which weight or volume is provided.  For each type of wooden furniture, the unit value is assumed to equal the average import value per unit of weight of similar countries - primarily the EU.</t>
  </si>
  <si>
    <t xml:space="preserve">Spain </t>
  </si>
  <si>
    <t xml:space="preserve">UK </t>
  </si>
  <si>
    <t xml:space="preserve">India </t>
  </si>
  <si>
    <t xml:space="preserve">Egypt </t>
  </si>
  <si>
    <t xml:space="preserve">Japan </t>
  </si>
  <si>
    <t xml:space="preserve">Switzerland </t>
  </si>
  <si>
    <r>
      <t>Estimated</t>
    </r>
    <r>
      <rPr>
        <b/>
        <sz val="12"/>
        <rFont val="Arial"/>
        <family val="2"/>
      </rPr>
      <t xml:space="preserve"> RWE Volume</t>
    </r>
  </si>
  <si>
    <t>Import value (US$ billion, cif, nominal)</t>
  </si>
  <si>
    <t>Wooden furniture</t>
  </si>
  <si>
    <t>Imports from all countries</t>
  </si>
  <si>
    <t>Weight</t>
  </si>
  <si>
    <t xml:space="preserve"> South America: </t>
  </si>
  <si>
    <t xml:space="preserve"> North America: </t>
  </si>
  <si>
    <t xml:space="preserve">Canada </t>
  </si>
  <si>
    <t xml:space="preserve">USA </t>
  </si>
  <si>
    <t xml:space="preserve">United Arab Emirates </t>
  </si>
  <si>
    <t xml:space="preserve">Saudi Arabia </t>
  </si>
  <si>
    <t xml:space="preserve">Macao </t>
  </si>
  <si>
    <t xml:space="preserve">Malaysia </t>
  </si>
  <si>
    <t xml:space="preserve">French Polynesia </t>
  </si>
  <si>
    <t xml:space="preserve">New Caledonia </t>
  </si>
  <si>
    <t xml:space="preserve">Pakistan </t>
  </si>
  <si>
    <t xml:space="preserve">Sri Lanka </t>
  </si>
  <si>
    <t xml:space="preserve">Tonga </t>
  </si>
  <si>
    <t xml:space="preserve">Kuwait </t>
  </si>
  <si>
    <t xml:space="preserve">Fiji </t>
  </si>
  <si>
    <t xml:space="preserve">Samoa </t>
  </si>
  <si>
    <t xml:space="preserve"> East Asia: </t>
  </si>
  <si>
    <t xml:space="preserve"> Middle East:</t>
  </si>
  <si>
    <t xml:space="preserve"> Rest of World:</t>
  </si>
  <si>
    <r>
      <t xml:space="preserve">(US$ </t>
    </r>
    <r>
      <rPr>
        <sz val="10"/>
        <color indexed="12"/>
        <rFont val="Arial"/>
        <family val="2"/>
      </rPr>
      <t>billion</t>
    </r>
    <r>
      <rPr>
        <sz val="10"/>
        <rFont val="Arial"/>
        <family val="2"/>
      </rPr>
      <t>, cif, nominal)</t>
    </r>
  </si>
  <si>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</si>
  <si>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</si>
  <si>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</si>
  <si>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</si>
  <si>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</si>
  <si>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</si>
  <si>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r>
      <t xml:space="preserve">(US$ </t>
    </r>
    <r>
      <rPr>
        <sz val="10"/>
        <color indexed="10"/>
        <rFont val="Arial"/>
        <family val="2"/>
      </rPr>
      <t>million</t>
    </r>
    <r>
      <rPr>
        <sz val="10"/>
        <rFont val="Arial"/>
        <family val="2"/>
      </rPr>
      <t>, cif, nominal)</t>
    </r>
  </si>
  <si>
    <t xml:space="preserve"> Africa </t>
  </si>
  <si>
    <t xml:space="preserve"> South America </t>
  </si>
  <si>
    <t xml:space="preserve"> North America </t>
  </si>
  <si>
    <t xml:space="preserve"> East Asia </t>
  </si>
  <si>
    <t xml:space="preserve"> Rest of World </t>
  </si>
  <si>
    <r>
      <t xml:space="preserve">(US$ </t>
    </r>
    <r>
      <rPr>
        <sz val="10"/>
        <color indexed="10"/>
        <rFont val="Arial"/>
        <family val="2"/>
      </rPr>
      <t>million</t>
    </r>
    <r>
      <rPr>
        <sz val="10"/>
        <rFont val="Arial"/>
        <family val="2"/>
      </rPr>
      <t>, fob, nominal)</t>
    </r>
  </si>
  <si>
    <r>
      <t xml:space="preserve">(US$ </t>
    </r>
    <r>
      <rPr>
        <sz val="10"/>
        <color indexed="12"/>
        <rFont val="Arial"/>
        <family val="2"/>
      </rPr>
      <t>billion</t>
    </r>
    <r>
      <rPr>
        <sz val="10"/>
        <rFont val="Arial"/>
        <family val="2"/>
      </rPr>
      <t>, fob, nominal)</t>
    </r>
  </si>
  <si>
    <t xml:space="preserve"> Middle East </t>
  </si>
  <si>
    <t>New Zealand's trade in wood-based products</t>
  </si>
  <si>
    <t>New Zealand's imports of wood-based products  (by product)</t>
  </si>
  <si>
    <t>New Zealand's imports of VPA core products  (by supplying country)</t>
  </si>
  <si>
    <t>New Zealand's imports of sawn wood  (by supplying country)</t>
  </si>
  <si>
    <t>New Zealand's imports of plywood  (by supplying country)</t>
  </si>
  <si>
    <t>New Zealand's imports of mouldings &amp; joinery  (by supplying country)</t>
  </si>
  <si>
    <t>New Zealand's imports of wooden furniture  (by supplying country)</t>
  </si>
  <si>
    <t>New Zealand's imports of paper  (by supplying country)</t>
  </si>
  <si>
    <t>Imports</t>
  </si>
  <si>
    <t>Exports</t>
  </si>
  <si>
    <t>New Zealand's imports of wood-based products  (overview)</t>
  </si>
  <si>
    <t>Paper Sector</t>
  </si>
  <si>
    <t>Other products</t>
  </si>
  <si>
    <t>New Zealand's exports of wood-based products</t>
  </si>
  <si>
    <t>Export value (US$ billion, fob, nominal)</t>
  </si>
  <si>
    <t>Middle East</t>
  </si>
  <si>
    <t>New Zealand's exports of wood-based products  (by product)</t>
  </si>
  <si>
    <t>New Zealand's exports of VPA Core products  (by destination country)</t>
  </si>
  <si>
    <t>New Zealand's exports of other Timber Sector products  (by destination country)</t>
  </si>
  <si>
    <t>New Zealand's exports of Paper Sector products  (by destination country)</t>
  </si>
  <si>
    <t>New Zealand's exports of logs  (by destination country)</t>
  </si>
  <si>
    <t>New Zealand's exports of sawn wood  (by destination country)</t>
  </si>
  <si>
    <t>New Zealand's exports of plywood  (by destination country)</t>
  </si>
  <si>
    <t>New Zealand's exports of pulp  (by destination country)</t>
  </si>
  <si>
    <t>New Zealand's exports of paper  (by destination country)</t>
  </si>
  <si>
    <t>New Zealand's exports of other panels  (by destination country)</t>
  </si>
  <si>
    <t>Export value (US$ million, fob, nominal)</t>
  </si>
  <si>
    <t>New Zealand's exports of veneer  (by destination country)</t>
  </si>
  <si>
    <t>New Zealand's exports of mouldings &amp; joinery  (by destination country)</t>
  </si>
  <si>
    <r>
      <t xml:space="preserve">This workbook summarises the RWE volume and trade value for </t>
    </r>
    <r>
      <rPr>
        <b/>
        <sz val="10"/>
        <color indexed="10"/>
        <rFont val="Arial"/>
        <family val="2"/>
      </rPr>
      <t>New Zealand</t>
    </r>
    <r>
      <rPr>
        <sz val="10"/>
        <rFont val="Arial"/>
        <family val="2"/>
      </rPr>
      <t>'s imports and exports of wood-based products.</t>
    </r>
  </si>
  <si>
    <t>Anomalies in the source data have been identified by comparing unit value for each monthly statistic of bilateral trade.  Anomalous data have then been revised by assuming that the import value is correct and the weight or volume is wrong, and then dividing import value by the unit value.</t>
  </si>
  <si>
    <t>New Zealand's exports of wood chips and residues  (by destination country)</t>
  </si>
  <si>
    <t>Weight  (million tonnes)</t>
  </si>
  <si>
    <t>Volume (million cubic metres)</t>
  </si>
  <si>
    <t>Data for some products during some years appear incomplete.</t>
  </si>
  <si>
    <t xml:space="preserve">Chips &amp; residues </t>
  </si>
  <si>
    <t xml:space="preserve">Mouldings &amp; joinery </t>
  </si>
  <si>
    <r>
      <t>Paper Sector products</t>
    </r>
    <r>
      <rPr>
        <sz val="10"/>
        <rFont val="Arial"/>
        <family val="2"/>
      </rPr>
      <t xml:space="preserve"> are here defined as wood chips, wood residues, wood-based pulp, and paper.  They exclude waste paper and pulp based on this, and pulpwood logs.</t>
    </r>
  </si>
  <si>
    <r>
      <t xml:space="preserve">The source of trade statistics on which this analysis is made is UN Comtrade, typically:  </t>
    </r>
    <r>
      <rPr>
        <sz val="10"/>
        <color indexed="12"/>
        <rFont val="Arial"/>
        <family val="2"/>
      </rPr>
      <t>http://comtrade.un.org/db/dqQuickQuery.aspx?cc=4407*,%20-4407&amp;px=H0&amp;r=554&amp;y=2008&amp;p=ALL&amp;rg=2&amp;so=8</t>
    </r>
  </si>
  <si>
    <t xml:space="preserve"> Destination</t>
  </si>
  <si>
    <r>
      <t xml:space="preserve">An alternative source would have been the Ministry of Agrictulture and Forestry - </t>
    </r>
    <r>
      <rPr>
        <sz val="10"/>
        <color indexed="12"/>
        <rFont val="Arial"/>
        <family val="2"/>
      </rPr>
      <t>http://www.maf.govt.nz/forestry/statistics-forecasting/forestry-statistics</t>
    </r>
  </si>
  <si>
    <t>Note:  export value per cubic metre provided by the source appear much smaller than the likely reality</t>
  </si>
  <si>
    <t>Note:  export value per cubic metre provided by the source appear much smaller (roughly five times) than the likely reality</t>
  </si>
  <si>
    <t>If a consignment from a "High Risk" country were credibly certified as legal, then the legality of that consignment would not require further scrutiny by the importer. Almost all "High Risk" imports derive from countries in which the supply chain for wood-based products is, overall, understood to be associated with substantial levels of illegality - hence the expression "High Risk".  Products made from rubberwood in Malaysia and Thailand are unlikely to be "High Risk".</t>
  </si>
  <si>
    <t xml:space="preserve"> Volume (million cubic metres)</t>
  </si>
  <si>
    <t xml:space="preserve"> Estimated RWE volume (million cubic metres)</t>
  </si>
  <si>
    <t>Estimated RWE volume (million cubic metres)</t>
  </si>
  <si>
    <r>
      <t>Other panels</t>
    </r>
    <r>
      <rPr>
        <sz val="10"/>
        <rFont val="Arial"/>
        <family val="2"/>
      </rPr>
      <t xml:space="preserve"> are here defined as wood-based panels other than plywood and veneer.</t>
    </r>
  </si>
  <si>
    <t>EU-28</t>
  </si>
  <si>
    <t>"High Risk" here defined here as all wood-based products other than from Australia, Canada, Japan, South Korea, the USA, and the EU-28.</t>
  </si>
  <si>
    <t>Imports from all 27 EU member states</t>
  </si>
  <si>
    <t>Exports to all 27 EU member states</t>
  </si>
  <si>
    <t xml:space="preserve"> EU-27 plus UK </t>
  </si>
  <si>
    <t xml:space="preserve"> EU-27 plus UK: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</si>
</sst>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
    <numFmt numFmtId="165" formatCode="0.0"/>
  </numFmts>
  <fonts count="17">
    <font>
      <sz val="10"/>
      <name val="Arial"/>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sz val="10"/>
      <color indexed="12"/>
      <name val="Arial"/>
      <family val="2"/>
    </font>
    <font>
      <b/>
      <sz val="11"/>
      <name val="Arial"/>
      <family val="2"/>
    </font>
    <font>
      <sz val="11"/>
      <name val="Arial"/>
      <family val="2"/>
    </font>
    <font>
      <sz val="10"/>
      <color indexed="10"/>
      <name val="Arial"/>
      <family val="2"/>
    </font>
    <font>
      <i/>
      <sz val="10"/>
      <color indexed="10"/>
      <name val="Arial"/>
      <family val="2"/>
    </font>
    <font>
      <b/>
      <sz val="10"/>
      <color theme="0"/>
      <name val="Arial"/>
      <family val="2"/>
    </font>
    <font>
      <sz val="10"/>
      <color theme="0"/>
      <name val="Arial"/>
      <family val="2"/>
    </font>
  </fonts>
  <fills count="3">
    <fill>
      <patternFill patternType="none"/>
    </fill>
    <fill>
      <patternFill patternType="gray125"/>
    </fill>
    <fill>
      <patternFill patternType="solid">
        <fgColor indexed="43"/>
        <bgColor indexed="64"/>
      </patternFill>
    </fill>
  </fills>
  <borders count="71">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style="double">
        <color indexed="64"/>
      </left>
      <right style="thin">
        <color indexed="64"/>
      </right>
      <top style="double">
        <color indexed="64"/>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double">
        <color indexed="64"/>
      </left>
      <right style="double">
        <color indexed="64"/>
      </right>
      <top style="thin">
        <color indexed="64"/>
      </top>
      <bottom/>
      <diagonal/>
    </border>
    <border>
      <left style="double">
        <color indexed="64"/>
      </left>
      <right style="thin">
        <color indexed="64"/>
      </right>
      <top style="thin">
        <color indexed="64"/>
      </top>
      <bottom style="dotted">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double">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thin">
        <color indexed="64"/>
      </right>
      <top/>
      <bottom style="double">
        <color indexed="64"/>
      </bottom>
      <diagonal/>
    </border>
    <border>
      <left style="double">
        <color indexed="64"/>
      </left>
      <right style="double">
        <color indexed="64"/>
      </right>
      <top style="dotted">
        <color indexed="64"/>
      </top>
      <bottom style="thin">
        <color indexed="64"/>
      </bottom>
      <diagonal/>
    </border>
    <border>
      <left/>
      <right/>
      <top style="thin">
        <color indexed="64"/>
      </top>
      <bottom style="dotted">
        <color indexed="64"/>
      </bottom>
      <diagonal/>
    </border>
    <border>
      <left/>
      <right/>
      <top/>
      <bottom style="double">
        <color indexed="64"/>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bottom style="dotted">
        <color indexed="64"/>
      </bottom>
      <diagonal/>
    </border>
    <border>
      <left style="double">
        <color indexed="64"/>
      </left>
      <right/>
      <top/>
      <bottom/>
      <diagonal/>
    </border>
    <border>
      <left/>
      <right style="double">
        <color indexed="64"/>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bottom style="double">
        <color indexed="64"/>
      </bottom>
      <diagonal/>
    </border>
    <border>
      <left style="thin">
        <color indexed="64"/>
      </left>
      <right style="double">
        <color indexed="64"/>
      </right>
      <top style="thin">
        <color indexed="64"/>
      </top>
      <bottom style="dotted">
        <color indexed="64"/>
      </bottom>
      <diagonal/>
    </border>
  </borders>
  <cellStyleXfs count="1">
    <xf numFmtId="0" fontId="0" fillId="0" borderId="0"/>
  </cellStyleXfs>
  <cellXfs count="283">
    <xf numFmtId="0" fontId="0" fillId="0" borderId="0" xfId="0"/>
    <xf numFmtId="0" fontId="2" fillId="0" borderId="0" xfId="0" applyFont="1"/>
    <xf numFmtId="0" fontId="3"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2" fillId="0" borderId="7" xfId="0" applyFont="1" applyBorder="1" applyAlignment="1">
      <alignment horizontal="left"/>
    </xf>
    <xf numFmtId="4" fontId="0" fillId="0" borderId="6" xfId="0" applyNumberFormat="1" applyBorder="1" applyAlignment="1">
      <alignment horizontal="center"/>
    </xf>
    <xf numFmtId="4" fontId="3" fillId="0" borderId="8" xfId="0" applyNumberFormat="1" applyFont="1" applyBorder="1" applyAlignment="1">
      <alignment horizontal="center"/>
    </xf>
    <xf numFmtId="4" fontId="3" fillId="0" borderId="6" xfId="0" applyNumberFormat="1" applyFont="1" applyBorder="1" applyAlignment="1">
      <alignment horizontal="center"/>
    </xf>
    <xf numFmtId="4" fontId="3" fillId="0" borderId="2" xfId="0" applyNumberFormat="1" applyFont="1" applyBorder="1"/>
    <xf numFmtId="0" fontId="2" fillId="0" borderId="9" xfId="0" applyFont="1" applyBorder="1" applyAlignment="1">
      <alignment horizontal="left"/>
    </xf>
    <xf numFmtId="2" fontId="3" fillId="0" borderId="6" xfId="0" applyNumberFormat="1" applyFont="1" applyBorder="1" applyAlignment="1">
      <alignment horizontal="center"/>
    </xf>
    <xf numFmtId="3" fontId="3" fillId="0" borderId="2" xfId="0" applyNumberFormat="1" applyFont="1" applyBorder="1"/>
    <xf numFmtId="165" fontId="4" fillId="0" borderId="2" xfId="0" applyNumberFormat="1" applyFont="1" applyBorder="1" applyAlignment="1">
      <alignment vertical="center"/>
    </xf>
    <xf numFmtId="0" fontId="2" fillId="0" borderId="10" xfId="0" applyFont="1" applyBorder="1" applyAlignment="1">
      <alignment horizontal="left" vertical="center"/>
    </xf>
    <xf numFmtId="0" fontId="8" fillId="0" borderId="0" xfId="0" applyFont="1"/>
    <xf numFmtId="0" fontId="0" fillId="0" borderId="0" xfId="0" applyAlignment="1">
      <alignment wrapText="1"/>
    </xf>
    <xf numFmtId="2" fontId="3" fillId="0" borderId="11" xfId="0" applyNumberFormat="1" applyFont="1" applyBorder="1" applyAlignment="1">
      <alignment horizontal="center"/>
    </xf>
    <xf numFmtId="4" fontId="3" fillId="0" borderId="11" xfId="0" applyNumberFormat="1" applyFont="1" applyBorder="1" applyAlignment="1">
      <alignment horizontal="center"/>
    </xf>
    <xf numFmtId="0" fontId="4" fillId="0" borderId="5" xfId="0" applyFont="1" applyBorder="1" applyAlignment="1">
      <alignment horizontal="right" vertical="center"/>
    </xf>
    <xf numFmtId="0" fontId="4" fillId="0" borderId="2" xfId="0" applyFont="1" applyBorder="1" applyAlignment="1">
      <alignment horizontal="right" vertical="center"/>
    </xf>
    <xf numFmtId="4" fontId="2" fillId="0" borderId="12" xfId="0" applyNumberFormat="1" applyFont="1" applyBorder="1" applyAlignment="1">
      <alignment horizontal="center"/>
    </xf>
    <xf numFmtId="0" fontId="2" fillId="0" borderId="9" xfId="0" applyFont="1" applyBorder="1"/>
    <xf numFmtId="0" fontId="2" fillId="0" borderId="1" xfId="0" applyFont="1" applyBorder="1" applyAlignment="1">
      <alignment vertical="center"/>
    </xf>
    <xf numFmtId="4" fontId="2" fillId="0" borderId="13" xfId="0" applyNumberFormat="1" applyFont="1" applyBorder="1" applyAlignment="1">
      <alignment horizontal="center"/>
    </xf>
    <xf numFmtId="0" fontId="0" fillId="0" borderId="0" xfId="0" applyAlignment="1">
      <alignment horizontal="right"/>
    </xf>
    <xf numFmtId="4" fontId="2" fillId="0" borderId="14" xfId="0" applyNumberFormat="1" applyFont="1" applyBorder="1" applyAlignment="1">
      <alignment horizontal="center"/>
    </xf>
    <xf numFmtId="3" fontId="0" fillId="0" borderId="0" xfId="0" applyNumberFormat="1" applyAlignment="1">
      <alignment horizontal="center"/>
    </xf>
    <xf numFmtId="4" fontId="2" fillId="0" borderId="15" xfId="0" applyNumberFormat="1" applyFont="1" applyBorder="1" applyAlignment="1">
      <alignment horizontal="center"/>
    </xf>
    <xf numFmtId="4" fontId="2" fillId="0" borderId="16" xfId="0" applyNumberFormat="1" applyFont="1" applyBorder="1" applyAlignment="1">
      <alignment horizontal="center"/>
    </xf>
    <xf numFmtId="4" fontId="2" fillId="0" borderId="17" xfId="0" applyNumberFormat="1" applyFont="1" applyBorder="1" applyAlignment="1">
      <alignment horizontal="center"/>
    </xf>
    <xf numFmtId="0" fontId="3" fillId="0" borderId="2" xfId="0" applyFont="1" applyBorder="1"/>
    <xf numFmtId="0" fontId="0" fillId="0" borderId="3" xfId="0" applyBorder="1"/>
    <xf numFmtId="4" fontId="0" fillId="0" borderId="18" xfId="0" applyNumberFormat="1" applyBorder="1" applyAlignment="1">
      <alignment horizontal="center"/>
    </xf>
    <xf numFmtId="2" fontId="0" fillId="0" borderId="19" xfId="0" applyNumberFormat="1" applyBorder="1" applyAlignment="1">
      <alignment horizontal="center"/>
    </xf>
    <xf numFmtId="2" fontId="0" fillId="0" borderId="20" xfId="0" applyNumberFormat="1" applyBorder="1" applyAlignment="1">
      <alignment horizontal="center"/>
    </xf>
    <xf numFmtId="4" fontId="0" fillId="0" borderId="19" xfId="0" applyNumberFormat="1" applyBorder="1" applyAlignment="1">
      <alignment horizontal="center"/>
    </xf>
    <xf numFmtId="4" fontId="0" fillId="0" borderId="20" xfId="0" applyNumberFormat="1" applyBorder="1" applyAlignment="1">
      <alignment horizontal="center"/>
    </xf>
    <xf numFmtId="4" fontId="3" fillId="0" borderId="18" xfId="0" applyNumberFormat="1" applyFont="1" applyBorder="1" applyAlignment="1">
      <alignment horizontal="center"/>
    </xf>
    <xf numFmtId="2" fontId="0" fillId="0" borderId="18" xfId="0" applyNumberFormat="1" applyBorder="1" applyAlignment="1">
      <alignment horizontal="center"/>
    </xf>
    <xf numFmtId="4" fontId="2" fillId="0" borderId="21" xfId="0" applyNumberFormat="1" applyFont="1" applyBorder="1" applyAlignment="1">
      <alignment horizontal="center"/>
    </xf>
    <xf numFmtId="4" fontId="2" fillId="0" borderId="22" xfId="0" applyNumberFormat="1" applyFont="1" applyBorder="1" applyAlignment="1">
      <alignment horizontal="center"/>
    </xf>
    <xf numFmtId="4" fontId="0" fillId="0" borderId="11" xfId="0" applyNumberFormat="1" applyBorder="1" applyAlignment="1">
      <alignment horizontal="center"/>
    </xf>
    <xf numFmtId="2" fontId="0" fillId="0" borderId="23" xfId="0" applyNumberFormat="1" applyBorder="1" applyAlignment="1">
      <alignment horizontal="center"/>
    </xf>
    <xf numFmtId="4" fontId="0" fillId="0" borderId="23" xfId="0" applyNumberFormat="1" applyBorder="1" applyAlignment="1">
      <alignment horizontal="center"/>
    </xf>
    <xf numFmtId="2" fontId="0" fillId="0" borderId="11" xfId="0" applyNumberFormat="1" applyBorder="1" applyAlignment="1">
      <alignment horizontal="center"/>
    </xf>
    <xf numFmtId="4" fontId="2" fillId="0" borderId="24" xfId="0" applyNumberFormat="1" applyFont="1" applyBorder="1" applyAlignment="1">
      <alignment horizontal="center"/>
    </xf>
    <xf numFmtId="0" fontId="2" fillId="0" borderId="25" xfId="0" applyFont="1" applyBorder="1" applyAlignment="1">
      <alignment horizontal="left"/>
    </xf>
    <xf numFmtId="0" fontId="3" fillId="0" borderId="2" xfId="0" applyFont="1" applyBorder="1" applyAlignment="1">
      <alignment horizontal="right"/>
    </xf>
    <xf numFmtId="164" fontId="2" fillId="0" borderId="26" xfId="0" applyNumberFormat="1" applyFont="1" applyBorder="1" applyAlignment="1">
      <alignment horizontal="center" vertical="center"/>
    </xf>
    <xf numFmtId="4" fontId="2" fillId="0" borderId="27" xfId="0" applyNumberFormat="1" applyFont="1" applyBorder="1" applyAlignment="1">
      <alignment horizontal="center"/>
    </xf>
    <xf numFmtId="164" fontId="2" fillId="0" borderId="28" xfId="0" applyNumberFormat="1" applyFont="1" applyBorder="1" applyAlignment="1">
      <alignment horizontal="center" vertical="center"/>
    </xf>
    <xf numFmtId="0" fontId="7" fillId="0" borderId="0" xfId="0" applyFont="1"/>
    <xf numFmtId="0" fontId="11" fillId="0" borderId="29" xfId="0" applyFont="1" applyBorder="1" applyAlignment="1">
      <alignment horizontal="center"/>
    </xf>
    <xf numFmtId="0" fontId="11" fillId="0" borderId="30" xfId="0" applyFont="1" applyBorder="1" applyAlignment="1">
      <alignment horizontal="center"/>
    </xf>
    <xf numFmtId="0" fontId="11" fillId="0" borderId="31" xfId="0" applyFont="1" applyBorder="1" applyAlignment="1">
      <alignment horizontal="center"/>
    </xf>
    <xf numFmtId="4" fontId="12" fillId="0" borderId="2" xfId="0" applyNumberFormat="1" applyFont="1" applyBorder="1"/>
    <xf numFmtId="0" fontId="2" fillId="0" borderId="32" xfId="0" applyFont="1" applyBorder="1" applyAlignment="1">
      <alignment horizontal="left" vertical="center"/>
    </xf>
    <xf numFmtId="4" fontId="2" fillId="0" borderId="33" xfId="0" applyNumberFormat="1" applyFont="1" applyBorder="1" applyAlignment="1">
      <alignment horizontal="center"/>
    </xf>
    <xf numFmtId="4" fontId="2" fillId="0" borderId="34" xfId="0" applyNumberFormat="1" applyFont="1" applyBorder="1" applyAlignment="1">
      <alignment horizontal="center" vertical="center"/>
    </xf>
    <xf numFmtId="4" fontId="2" fillId="0" borderId="35" xfId="0" applyNumberFormat="1" applyFont="1" applyBorder="1" applyAlignment="1">
      <alignment horizontal="center" vertical="center"/>
    </xf>
    <xf numFmtId="4" fontId="2" fillId="0" borderId="36" xfId="0" applyNumberFormat="1" applyFont="1" applyBorder="1" applyAlignment="1">
      <alignment horizontal="center" vertical="center"/>
    </xf>
    <xf numFmtId="2" fontId="0" fillId="0" borderId="37" xfId="0" applyNumberFormat="1" applyBorder="1" applyAlignment="1">
      <alignment horizontal="center"/>
    </xf>
    <xf numFmtId="4" fontId="0" fillId="0" borderId="37" xfId="0" applyNumberFormat="1" applyBorder="1" applyAlignment="1">
      <alignment horizontal="center"/>
    </xf>
    <xf numFmtId="4" fontId="0" fillId="0" borderId="8" xfId="0" applyNumberFormat="1" applyBorder="1" applyAlignment="1">
      <alignment horizontal="center"/>
    </xf>
    <xf numFmtId="4" fontId="2" fillId="0" borderId="38" xfId="0" applyNumberFormat="1" applyFont="1" applyBorder="1" applyAlignment="1">
      <alignment horizontal="center" vertical="center"/>
    </xf>
    <xf numFmtId="4" fontId="2" fillId="0" borderId="39" xfId="0" applyNumberFormat="1" applyFont="1" applyBorder="1" applyAlignment="1">
      <alignment horizontal="center" vertical="center"/>
    </xf>
    <xf numFmtId="4" fontId="2" fillId="0" borderId="40" xfId="0" applyNumberFormat="1" applyFont="1" applyBorder="1" applyAlignment="1">
      <alignment horizontal="center" vertical="center"/>
    </xf>
    <xf numFmtId="2" fontId="3" fillId="0" borderId="18" xfId="0" applyNumberFormat="1" applyFont="1" applyBorder="1" applyAlignment="1">
      <alignment horizontal="center"/>
    </xf>
    <xf numFmtId="4" fontId="2" fillId="0" borderId="26" xfId="0" applyNumberFormat="1" applyFont="1" applyBorder="1" applyAlignment="1">
      <alignment horizontal="center" vertical="center"/>
    </xf>
    <xf numFmtId="4" fontId="2" fillId="0" borderId="28" xfId="0" applyNumberFormat="1" applyFont="1" applyBorder="1" applyAlignment="1">
      <alignment horizontal="center" vertical="center"/>
    </xf>
    <xf numFmtId="4" fontId="4" fillId="0" borderId="2" xfId="0" applyNumberFormat="1" applyFont="1" applyBorder="1" applyAlignment="1">
      <alignment vertical="center"/>
    </xf>
    <xf numFmtId="4" fontId="3" fillId="0" borderId="41" xfId="0" applyNumberFormat="1" applyFont="1" applyBorder="1" applyAlignment="1">
      <alignment horizontal="center"/>
    </xf>
    <xf numFmtId="4" fontId="3" fillId="0" borderId="30" xfId="0" applyNumberFormat="1" applyFont="1" applyBorder="1" applyAlignment="1">
      <alignment horizontal="center"/>
    </xf>
    <xf numFmtId="4" fontId="4" fillId="0" borderId="8" xfId="0" applyNumberFormat="1" applyFont="1" applyBorder="1" applyAlignment="1">
      <alignment horizontal="center" vertical="center"/>
    </xf>
    <xf numFmtId="4" fontId="4" fillId="0" borderId="11" xfId="0" applyNumberFormat="1" applyFont="1" applyBorder="1" applyAlignment="1">
      <alignment horizontal="center" vertical="center"/>
    </xf>
    <xf numFmtId="4" fontId="3" fillId="0" borderId="29" xfId="0" applyNumberFormat="1" applyFont="1" applyBorder="1" applyAlignment="1">
      <alignment horizontal="center"/>
    </xf>
    <xf numFmtId="0" fontId="4" fillId="0" borderId="42" xfId="0" applyFont="1" applyBorder="1" applyAlignment="1">
      <alignment horizontal="right" vertical="center"/>
    </xf>
    <xf numFmtId="0" fontId="2" fillId="0" borderId="7" xfId="0" applyFont="1" applyBorder="1"/>
    <xf numFmtId="3" fontId="2" fillId="0" borderId="33" xfId="0" applyNumberFormat="1" applyFont="1" applyBorder="1" applyAlignment="1">
      <alignment horizontal="center"/>
    </xf>
    <xf numFmtId="3" fontId="2" fillId="0" borderId="12" xfId="0" applyNumberFormat="1" applyFont="1" applyBorder="1" applyAlignment="1">
      <alignment horizontal="center"/>
    </xf>
    <xf numFmtId="3" fontId="4" fillId="0" borderId="2" xfId="0" applyNumberFormat="1" applyFont="1" applyBorder="1" applyAlignment="1">
      <alignment vertical="center"/>
    </xf>
    <xf numFmtId="3" fontId="4" fillId="0" borderId="11" xfId="0" applyNumberFormat="1" applyFont="1" applyBorder="1" applyAlignment="1">
      <alignment horizontal="center" vertical="center"/>
    </xf>
    <xf numFmtId="164" fontId="2" fillId="0" borderId="33" xfId="0" applyNumberFormat="1" applyFont="1" applyBorder="1" applyAlignment="1">
      <alignment horizontal="center"/>
    </xf>
    <xf numFmtId="164" fontId="2" fillId="0" borderId="12" xfId="0" applyNumberFormat="1" applyFont="1" applyBorder="1" applyAlignment="1">
      <alignment horizontal="center"/>
    </xf>
    <xf numFmtId="164" fontId="3" fillId="0" borderId="8" xfId="0" applyNumberFormat="1" applyFont="1" applyBorder="1" applyAlignment="1">
      <alignment horizontal="center"/>
    </xf>
    <xf numFmtId="164" fontId="3" fillId="0" borderId="6" xfId="0" applyNumberFormat="1" applyFont="1" applyBorder="1" applyAlignment="1">
      <alignment horizontal="center"/>
    </xf>
    <xf numFmtId="164" fontId="3" fillId="0" borderId="41" xfId="0" applyNumberFormat="1" applyFont="1" applyBorder="1" applyAlignment="1">
      <alignment horizontal="center"/>
    </xf>
    <xf numFmtId="164" fontId="3" fillId="0" borderId="30" xfId="0" applyNumberFormat="1" applyFont="1" applyBorder="1" applyAlignment="1">
      <alignment horizontal="center"/>
    </xf>
    <xf numFmtId="3" fontId="4" fillId="0" borderId="0" xfId="0" applyNumberFormat="1" applyFont="1" applyAlignment="1">
      <alignment horizontal="center" vertical="center"/>
    </xf>
    <xf numFmtId="4" fontId="4" fillId="0" borderId="0" xfId="0" applyNumberFormat="1" applyFont="1" applyAlignment="1">
      <alignment horizontal="center" vertical="center"/>
    </xf>
    <xf numFmtId="4" fontId="3" fillId="0" borderId="0" xfId="0" applyNumberFormat="1" applyFont="1" applyAlignment="1">
      <alignment horizontal="center"/>
    </xf>
    <xf numFmtId="2" fontId="3" fillId="0" borderId="0" xfId="0" applyNumberFormat="1" applyFont="1" applyAlignment="1">
      <alignment horizontal="center"/>
    </xf>
    <xf numFmtId="3" fontId="2" fillId="0" borderId="21" xfId="0" applyNumberFormat="1" applyFont="1" applyBorder="1" applyAlignment="1">
      <alignment horizontal="center"/>
    </xf>
    <xf numFmtId="164" fontId="3" fillId="0" borderId="18" xfId="0" applyNumberFormat="1" applyFont="1" applyBorder="1" applyAlignment="1">
      <alignment horizontal="center"/>
    </xf>
    <xf numFmtId="164" fontId="3" fillId="0" borderId="31" xfId="0" applyNumberFormat="1" applyFont="1" applyBorder="1" applyAlignment="1">
      <alignment horizontal="center"/>
    </xf>
    <xf numFmtId="4" fontId="3" fillId="0" borderId="31" xfId="0" applyNumberFormat="1" applyFont="1" applyBorder="1" applyAlignment="1">
      <alignment horizontal="center"/>
    </xf>
    <xf numFmtId="164" fontId="2" fillId="0" borderId="21" xfId="0" applyNumberFormat="1" applyFont="1" applyBorder="1" applyAlignment="1">
      <alignment horizontal="center"/>
    </xf>
    <xf numFmtId="4" fontId="2" fillId="0" borderId="43" xfId="0" applyNumberFormat="1" applyFont="1" applyBorder="1" applyAlignment="1">
      <alignment horizontal="center"/>
    </xf>
    <xf numFmtId="4" fontId="3" fillId="0" borderId="44" xfId="0" applyNumberFormat="1" applyFont="1" applyBorder="1" applyAlignment="1">
      <alignment horizontal="center"/>
    </xf>
    <xf numFmtId="4" fontId="0" fillId="0" borderId="3" xfId="0" applyNumberFormat="1" applyBorder="1"/>
    <xf numFmtId="0" fontId="0" fillId="0" borderId="45" xfId="0" applyBorder="1"/>
    <xf numFmtId="164" fontId="4" fillId="0" borderId="11" xfId="0" applyNumberFormat="1" applyFont="1" applyBorder="1" applyAlignment="1">
      <alignment horizontal="center" vertical="center"/>
    </xf>
    <xf numFmtId="2" fontId="3" fillId="0" borderId="8" xfId="0" applyNumberFormat="1" applyFont="1" applyBorder="1" applyAlignment="1">
      <alignment horizontal="center"/>
    </xf>
    <xf numFmtId="2" fontId="2" fillId="0" borderId="46" xfId="0" applyNumberFormat="1" applyFont="1" applyBorder="1" applyAlignment="1">
      <alignment horizontal="center" vertical="center"/>
    </xf>
    <xf numFmtId="2" fontId="2" fillId="0" borderId="26" xfId="0" applyNumberFormat="1" applyFont="1" applyBorder="1" applyAlignment="1">
      <alignment horizontal="center" vertical="center"/>
    </xf>
    <xf numFmtId="2" fontId="2" fillId="0" borderId="47" xfId="0" applyNumberFormat="1" applyFont="1" applyBorder="1" applyAlignment="1">
      <alignment horizontal="center" vertical="center"/>
    </xf>
    <xf numFmtId="0" fontId="0" fillId="0" borderId="3" xfId="0" applyBorder="1" applyAlignment="1">
      <alignment vertical="center"/>
    </xf>
    <xf numFmtId="0" fontId="2" fillId="0" borderId="1" xfId="0" applyFont="1" applyBorder="1" applyAlignment="1">
      <alignment horizontal="left" vertical="center"/>
    </xf>
    <xf numFmtId="2" fontId="4" fillId="0" borderId="11" xfId="0" applyNumberFormat="1" applyFont="1" applyBorder="1" applyAlignment="1">
      <alignment horizontal="center" vertical="center"/>
    </xf>
    <xf numFmtId="2" fontId="4" fillId="0" borderId="0" xfId="0" applyNumberFormat="1" applyFont="1" applyAlignment="1">
      <alignment horizontal="center" vertical="center"/>
    </xf>
    <xf numFmtId="2" fontId="4" fillId="0" borderId="2" xfId="0" applyNumberFormat="1" applyFont="1" applyBorder="1" applyAlignment="1">
      <alignment vertical="center"/>
    </xf>
    <xf numFmtId="2" fontId="4" fillId="0" borderId="6" xfId="0" applyNumberFormat="1" applyFont="1" applyBorder="1" applyAlignment="1">
      <alignment horizontal="center" vertical="center"/>
    </xf>
    <xf numFmtId="2" fontId="4" fillId="0" borderId="18" xfId="0" applyNumberFormat="1" applyFont="1" applyBorder="1" applyAlignment="1">
      <alignment horizontal="center" vertical="center"/>
    </xf>
    <xf numFmtId="3" fontId="3" fillId="0" borderId="8" xfId="0" applyNumberFormat="1" applyFont="1" applyBorder="1" applyAlignment="1">
      <alignment horizontal="center"/>
    </xf>
    <xf numFmtId="3" fontId="3" fillId="0" borderId="6" xfId="0" applyNumberFormat="1" applyFont="1" applyBorder="1" applyAlignment="1">
      <alignment horizontal="center"/>
    </xf>
    <xf numFmtId="3" fontId="3" fillId="0" borderId="18" xfId="0" applyNumberFormat="1" applyFont="1" applyBorder="1" applyAlignment="1">
      <alignment horizontal="center"/>
    </xf>
    <xf numFmtId="2" fontId="0" fillId="0" borderId="29" xfId="0" applyNumberFormat="1" applyBorder="1" applyAlignment="1">
      <alignment horizontal="center"/>
    </xf>
    <xf numFmtId="2" fontId="0" fillId="0" borderId="30" xfId="0" applyNumberFormat="1" applyBorder="1" applyAlignment="1">
      <alignment horizontal="center"/>
    </xf>
    <xf numFmtId="2" fontId="0" fillId="0" borderId="31" xfId="0" applyNumberFormat="1" applyBorder="1" applyAlignment="1">
      <alignment horizontal="center"/>
    </xf>
    <xf numFmtId="4" fontId="0" fillId="0" borderId="29" xfId="0" applyNumberFormat="1" applyBorder="1" applyAlignment="1">
      <alignment horizontal="center"/>
    </xf>
    <xf numFmtId="4" fontId="0" fillId="0" borderId="30" xfId="0" applyNumberFormat="1" applyBorder="1" applyAlignment="1">
      <alignment horizontal="center"/>
    </xf>
    <xf numFmtId="4" fontId="0" fillId="0" borderId="31" xfId="0" applyNumberFormat="1" applyBorder="1" applyAlignment="1">
      <alignment horizontal="center"/>
    </xf>
    <xf numFmtId="3" fontId="2" fillId="0" borderId="13" xfId="0" applyNumberFormat="1" applyFont="1" applyBorder="1" applyAlignment="1">
      <alignment horizontal="center"/>
    </xf>
    <xf numFmtId="3" fontId="2" fillId="0" borderId="14" xfId="0" applyNumberFormat="1" applyFont="1" applyBorder="1" applyAlignment="1">
      <alignment horizontal="center"/>
    </xf>
    <xf numFmtId="3" fontId="2" fillId="0" borderId="17" xfId="0" applyNumberFormat="1" applyFont="1" applyBorder="1" applyAlignment="1">
      <alignment horizontal="center"/>
    </xf>
    <xf numFmtId="3" fontId="0" fillId="0" borderId="11" xfId="0" applyNumberFormat="1" applyBorder="1" applyAlignment="1">
      <alignment horizontal="center"/>
    </xf>
    <xf numFmtId="3" fontId="0" fillId="0" borderId="6" xfId="0" applyNumberFormat="1" applyBorder="1" applyAlignment="1">
      <alignment horizontal="center"/>
    </xf>
    <xf numFmtId="3" fontId="2" fillId="0" borderId="24" xfId="0" applyNumberFormat="1" applyFont="1" applyBorder="1" applyAlignment="1">
      <alignment horizontal="center"/>
    </xf>
    <xf numFmtId="3" fontId="0" fillId="0" borderId="23" xfId="0" applyNumberFormat="1" applyBorder="1" applyAlignment="1">
      <alignment horizontal="center"/>
    </xf>
    <xf numFmtId="3" fontId="0" fillId="0" borderId="19" xfId="0" applyNumberFormat="1" applyBorder="1" applyAlignment="1">
      <alignment horizontal="center"/>
    </xf>
    <xf numFmtId="3" fontId="3" fillId="0" borderId="11" xfId="0" applyNumberFormat="1" applyFont="1" applyBorder="1" applyAlignment="1">
      <alignment horizontal="center"/>
    </xf>
    <xf numFmtId="3" fontId="0" fillId="0" borderId="29" xfId="0" applyNumberFormat="1" applyBorder="1" applyAlignment="1">
      <alignment horizontal="center"/>
    </xf>
    <xf numFmtId="3" fontId="0" fillId="0" borderId="30" xfId="0" applyNumberFormat="1" applyBorder="1" applyAlignment="1">
      <alignment horizontal="center"/>
    </xf>
    <xf numFmtId="3" fontId="2" fillId="0" borderId="28" xfId="0" applyNumberFormat="1" applyFont="1" applyBorder="1" applyAlignment="1">
      <alignment horizontal="center" vertical="center"/>
    </xf>
    <xf numFmtId="3" fontId="2" fillId="0" borderId="26" xfId="0" applyNumberFormat="1" applyFont="1" applyBorder="1" applyAlignment="1">
      <alignment horizontal="center" vertical="center"/>
    </xf>
    <xf numFmtId="0" fontId="0" fillId="0" borderId="2" xfId="0" applyBorder="1" applyAlignment="1">
      <alignment vertical="center"/>
    </xf>
    <xf numFmtId="4" fontId="2" fillId="0" borderId="46" xfId="0" applyNumberFormat="1" applyFont="1" applyBorder="1" applyAlignment="1">
      <alignment horizontal="center" vertical="center"/>
    </xf>
    <xf numFmtId="4" fontId="2" fillId="0" borderId="47" xfId="0" applyNumberFormat="1" applyFont="1" applyBorder="1" applyAlignment="1">
      <alignment horizontal="center" vertical="center"/>
    </xf>
    <xf numFmtId="4" fontId="3" fillId="0" borderId="2" xfId="0" applyNumberFormat="1" applyFont="1" applyBorder="1" applyAlignment="1">
      <alignment vertical="center"/>
    </xf>
    <xf numFmtId="0" fontId="2" fillId="0" borderId="9" xfId="0" applyFont="1" applyBorder="1" applyAlignment="1">
      <alignment horizontal="left" vertical="center"/>
    </xf>
    <xf numFmtId="4" fontId="2" fillId="0" borderId="13" xfId="0" applyNumberFormat="1" applyFont="1" applyBorder="1" applyAlignment="1">
      <alignment horizontal="center" vertical="center"/>
    </xf>
    <xf numFmtId="4" fontId="2" fillId="0" borderId="14" xfId="0" applyNumberFormat="1" applyFont="1" applyBorder="1" applyAlignment="1">
      <alignment horizontal="center" vertical="center"/>
    </xf>
    <xf numFmtId="4" fontId="2" fillId="0" borderId="17" xfId="0" applyNumberFormat="1" applyFont="1" applyBorder="1" applyAlignment="1">
      <alignment horizontal="center" vertical="center"/>
    </xf>
    <xf numFmtId="3" fontId="2" fillId="0" borderId="13" xfId="0" applyNumberFormat="1" applyFont="1" applyBorder="1" applyAlignment="1">
      <alignment horizontal="center" vertical="center"/>
    </xf>
    <xf numFmtId="3" fontId="2" fillId="0" borderId="14" xfId="0" applyNumberFormat="1" applyFont="1" applyBorder="1" applyAlignment="1">
      <alignment horizontal="center" vertical="center"/>
    </xf>
    <xf numFmtId="0" fontId="2" fillId="0" borderId="4" xfId="0" applyFont="1" applyBorder="1" applyAlignment="1">
      <alignment horizontal="left" vertical="center"/>
    </xf>
    <xf numFmtId="4" fontId="2" fillId="0" borderId="48" xfId="0" applyNumberFormat="1" applyFont="1" applyBorder="1" applyAlignment="1">
      <alignment horizontal="center" vertical="center"/>
    </xf>
    <xf numFmtId="4" fontId="2" fillId="0" borderId="49" xfId="0" applyNumberFormat="1" applyFont="1" applyBorder="1" applyAlignment="1">
      <alignment horizontal="center" vertical="center"/>
    </xf>
    <xf numFmtId="4" fontId="2" fillId="0" borderId="50" xfId="0" applyNumberFormat="1" applyFont="1" applyBorder="1" applyAlignment="1">
      <alignment horizontal="center" vertical="center"/>
    </xf>
    <xf numFmtId="3" fontId="2" fillId="0" borderId="51" xfId="0" applyNumberFormat="1" applyFont="1" applyBorder="1" applyAlignment="1">
      <alignment horizontal="center" vertical="center"/>
    </xf>
    <xf numFmtId="3" fontId="2" fillId="0" borderId="49" xfId="0" applyNumberFormat="1" applyFont="1" applyBorder="1" applyAlignment="1">
      <alignment horizontal="center" vertical="center"/>
    </xf>
    <xf numFmtId="165" fontId="2" fillId="0" borderId="46" xfId="0" applyNumberFormat="1" applyFont="1" applyBorder="1" applyAlignment="1">
      <alignment horizontal="center" vertical="center"/>
    </xf>
    <xf numFmtId="165" fontId="2" fillId="0" borderId="26" xfId="0" applyNumberFormat="1" applyFont="1" applyBorder="1" applyAlignment="1">
      <alignment horizontal="center" vertical="center"/>
    </xf>
    <xf numFmtId="165" fontId="2" fillId="0" borderId="47" xfId="0" applyNumberFormat="1" applyFont="1" applyBorder="1" applyAlignment="1">
      <alignment horizontal="center" vertical="center"/>
    </xf>
    <xf numFmtId="165" fontId="3" fillId="0" borderId="2" xfId="0" applyNumberFormat="1" applyFont="1" applyBorder="1"/>
    <xf numFmtId="165" fontId="2" fillId="0" borderId="28" xfId="0" applyNumberFormat="1" applyFont="1" applyBorder="1" applyAlignment="1">
      <alignment horizontal="center" vertical="center"/>
    </xf>
    <xf numFmtId="164" fontId="2" fillId="0" borderId="13" xfId="0" applyNumberFormat="1" applyFont="1" applyBorder="1" applyAlignment="1">
      <alignment horizontal="center"/>
    </xf>
    <xf numFmtId="164" fontId="2" fillId="0" borderId="14" xfId="0" applyNumberFormat="1" applyFont="1" applyBorder="1" applyAlignment="1">
      <alignment horizontal="center"/>
    </xf>
    <xf numFmtId="164" fontId="2" fillId="0" borderId="17" xfId="0" applyNumberFormat="1" applyFont="1" applyBorder="1" applyAlignment="1">
      <alignment horizontal="center"/>
    </xf>
    <xf numFmtId="3" fontId="3" fillId="0" borderId="3" xfId="0" applyNumberFormat="1" applyFont="1" applyBorder="1"/>
    <xf numFmtId="0" fontId="2" fillId="0" borderId="52" xfId="0" applyFont="1" applyBorder="1" applyAlignment="1">
      <alignment vertical="center"/>
    </xf>
    <xf numFmtId="2" fontId="2" fillId="0" borderId="53" xfId="0" applyNumberFormat="1" applyFont="1" applyBorder="1" applyAlignment="1">
      <alignment horizontal="center" vertical="center"/>
    </xf>
    <xf numFmtId="2" fontId="2" fillId="0" borderId="54" xfId="0" applyNumberFormat="1" applyFont="1" applyBorder="1" applyAlignment="1">
      <alignment horizontal="center" vertical="center"/>
    </xf>
    <xf numFmtId="2" fontId="2" fillId="0" borderId="55" xfId="0" applyNumberFormat="1" applyFont="1" applyBorder="1" applyAlignment="1">
      <alignment horizontal="center" vertical="center"/>
    </xf>
    <xf numFmtId="1" fontId="2" fillId="0" borderId="56" xfId="0" applyNumberFormat="1" applyFont="1" applyBorder="1" applyAlignment="1">
      <alignment horizontal="center" vertical="center"/>
    </xf>
    <xf numFmtId="1" fontId="2" fillId="0" borderId="54" xfId="0" applyNumberFormat="1" applyFont="1" applyBorder="1" applyAlignment="1">
      <alignment horizontal="center" vertical="center"/>
    </xf>
    <xf numFmtId="3" fontId="0" fillId="0" borderId="37" xfId="0" applyNumberFormat="1" applyBorder="1" applyAlignment="1">
      <alignment horizontal="center"/>
    </xf>
    <xf numFmtId="3" fontId="2" fillId="0" borderId="56" xfId="0" applyNumberFormat="1" applyFont="1" applyBorder="1" applyAlignment="1">
      <alignment horizontal="center" vertical="center"/>
    </xf>
    <xf numFmtId="3" fontId="2" fillId="0" borderId="54" xfId="0" applyNumberFormat="1" applyFont="1" applyBorder="1" applyAlignment="1">
      <alignment horizontal="center" vertical="center"/>
    </xf>
    <xf numFmtId="3" fontId="0" fillId="0" borderId="8" xfId="0" applyNumberFormat="1" applyBorder="1" applyAlignment="1">
      <alignment horizontal="center"/>
    </xf>
    <xf numFmtId="0" fontId="2" fillId="0" borderId="7" xfId="0" applyFont="1" applyBorder="1" applyAlignment="1">
      <alignment horizontal="left" vertical="center"/>
    </xf>
    <xf numFmtId="4" fontId="2" fillId="0" borderId="24" xfId="0" applyNumberFormat="1" applyFont="1" applyBorder="1" applyAlignment="1">
      <alignment horizontal="center" vertical="center"/>
    </xf>
    <xf numFmtId="4" fontId="2" fillId="0" borderId="12" xfId="0" applyNumberFormat="1" applyFont="1" applyBorder="1" applyAlignment="1">
      <alignment horizontal="center" vertical="center"/>
    </xf>
    <xf numFmtId="4" fontId="2" fillId="0" borderId="21" xfId="0" applyNumberFormat="1" applyFont="1" applyBorder="1" applyAlignment="1">
      <alignment horizontal="center" vertical="center"/>
    </xf>
    <xf numFmtId="3" fontId="2" fillId="0" borderId="38" xfId="0" applyNumberFormat="1" applyFont="1" applyBorder="1" applyAlignment="1">
      <alignment horizontal="center" vertical="center"/>
    </xf>
    <xf numFmtId="3" fontId="2" fillId="0" borderId="39" xfId="0" applyNumberFormat="1" applyFont="1" applyBorder="1" applyAlignment="1">
      <alignment horizontal="center" vertical="center"/>
    </xf>
    <xf numFmtId="4" fontId="2" fillId="0" borderId="51" xfId="0" applyNumberFormat="1" applyFont="1" applyBorder="1" applyAlignment="1">
      <alignment horizontal="center" vertical="center"/>
    </xf>
    <xf numFmtId="164" fontId="0" fillId="0" borderId="11" xfId="0" applyNumberFormat="1" applyBorder="1" applyAlignment="1">
      <alignment horizontal="center"/>
    </xf>
    <xf numFmtId="164" fontId="0" fillId="0" borderId="6" xfId="0" applyNumberFormat="1" applyBorder="1" applyAlignment="1">
      <alignment horizontal="center"/>
    </xf>
    <xf numFmtId="164" fontId="0" fillId="0" borderId="18" xfId="0" applyNumberFormat="1" applyBorder="1" applyAlignment="1">
      <alignment horizontal="center"/>
    </xf>
    <xf numFmtId="0" fontId="2" fillId="0" borderId="57" xfId="0" applyFont="1" applyBorder="1" applyAlignment="1">
      <alignment horizontal="left" vertical="center"/>
    </xf>
    <xf numFmtId="4" fontId="2" fillId="0" borderId="58" xfId="0" applyNumberFormat="1" applyFont="1" applyBorder="1" applyAlignment="1">
      <alignment horizontal="center" vertical="center"/>
    </xf>
    <xf numFmtId="4" fontId="2" fillId="0" borderId="59" xfId="0" applyNumberFormat="1" applyFont="1" applyBorder="1" applyAlignment="1">
      <alignment horizontal="center" vertical="center"/>
    </xf>
    <xf numFmtId="4" fontId="2" fillId="0" borderId="60" xfId="0" applyNumberFormat="1" applyFont="1" applyBorder="1" applyAlignment="1">
      <alignment horizontal="center" vertical="center"/>
    </xf>
    <xf numFmtId="0" fontId="2" fillId="0" borderId="5" xfId="0" applyFont="1" applyBorder="1" applyAlignment="1">
      <alignment horizontal="left" vertical="center"/>
    </xf>
    <xf numFmtId="4" fontId="2" fillId="0" borderId="23" xfId="0" applyNumberFormat="1" applyFont="1" applyBorder="1" applyAlignment="1">
      <alignment horizontal="center" vertical="center"/>
    </xf>
    <xf numFmtId="4" fontId="2" fillId="0" borderId="19" xfId="0" applyNumberFormat="1" applyFont="1" applyBorder="1" applyAlignment="1">
      <alignment horizontal="center" vertical="center"/>
    </xf>
    <xf numFmtId="4" fontId="2" fillId="0" borderId="20" xfId="0" applyNumberFormat="1" applyFont="1" applyBorder="1" applyAlignment="1">
      <alignment horizontal="center" vertical="center"/>
    </xf>
    <xf numFmtId="3" fontId="2" fillId="0" borderId="58" xfId="0" applyNumberFormat="1" applyFont="1" applyBorder="1" applyAlignment="1">
      <alignment horizontal="center" vertical="center"/>
    </xf>
    <xf numFmtId="3" fontId="2" fillId="0" borderId="59" xfId="0" applyNumberFormat="1" applyFont="1" applyBorder="1" applyAlignment="1">
      <alignment horizontal="center" vertical="center"/>
    </xf>
    <xf numFmtId="2" fontId="0" fillId="0" borderId="3" xfId="0" applyNumberFormat="1" applyBorder="1" applyAlignment="1">
      <alignment horizontal="right"/>
    </xf>
    <xf numFmtId="2" fontId="0" fillId="0" borderId="3" xfId="0" applyNumberFormat="1" applyBorder="1"/>
    <xf numFmtId="3" fontId="2" fillId="0" borderId="46" xfId="0" applyNumberFormat="1" applyFont="1" applyBorder="1" applyAlignment="1">
      <alignment horizontal="center" vertical="center"/>
    </xf>
    <xf numFmtId="3" fontId="2" fillId="0" borderId="47" xfId="0" applyNumberFormat="1" applyFont="1" applyBorder="1" applyAlignment="1">
      <alignment horizontal="center" vertical="center"/>
    </xf>
    <xf numFmtId="165" fontId="2" fillId="0" borderId="33" xfId="0" applyNumberFormat="1" applyFont="1" applyBorder="1" applyAlignment="1">
      <alignment horizontal="center"/>
    </xf>
    <xf numFmtId="165" fontId="2" fillId="0" borderId="12" xfId="0" applyNumberFormat="1" applyFont="1" applyBorder="1" applyAlignment="1">
      <alignment horizontal="center"/>
    </xf>
    <xf numFmtId="165" fontId="2" fillId="0" borderId="21" xfId="0" applyNumberFormat="1" applyFont="1" applyBorder="1" applyAlignment="1">
      <alignment horizontal="center"/>
    </xf>
    <xf numFmtId="165" fontId="0" fillId="0" borderId="2" xfId="0" applyNumberFormat="1" applyBorder="1"/>
    <xf numFmtId="4" fontId="0" fillId="0" borderId="3" xfId="0" applyNumberFormat="1" applyBorder="1" applyAlignment="1">
      <alignment horizontal="right"/>
    </xf>
    <xf numFmtId="1" fontId="2" fillId="0" borderId="46" xfId="0" applyNumberFormat="1" applyFont="1" applyBorder="1" applyAlignment="1">
      <alignment horizontal="center" vertical="center"/>
    </xf>
    <xf numFmtId="1" fontId="2" fillId="0" borderId="26" xfId="0" applyNumberFormat="1" applyFont="1" applyBorder="1" applyAlignment="1">
      <alignment horizontal="center" vertical="center"/>
    </xf>
    <xf numFmtId="1" fontId="2" fillId="0" borderId="47" xfId="0" applyNumberFormat="1" applyFont="1" applyBorder="1" applyAlignment="1">
      <alignment horizontal="center" vertical="center"/>
    </xf>
    <xf numFmtId="43" fontId="2" fillId="0" borderId="9" xfId="0" applyNumberFormat="1" applyFont="1" applyBorder="1" applyAlignment="1">
      <alignment horizontal="left" vertical="center"/>
    </xf>
    <xf numFmtId="43" fontId="2" fillId="0" borderId="13" xfId="0" applyNumberFormat="1" applyFont="1" applyBorder="1" applyAlignment="1">
      <alignment horizontal="center" vertical="center"/>
    </xf>
    <xf numFmtId="43" fontId="2" fillId="0" borderId="14" xfId="0" applyNumberFormat="1" applyFont="1" applyBorder="1" applyAlignment="1">
      <alignment horizontal="center" vertical="center"/>
    </xf>
    <xf numFmtId="43" fontId="2" fillId="0" borderId="17" xfId="0" applyNumberFormat="1" applyFont="1" applyBorder="1" applyAlignment="1">
      <alignment horizontal="center" vertical="center"/>
    </xf>
    <xf numFmtId="4" fontId="2" fillId="0" borderId="61" xfId="0" applyNumberFormat="1" applyFont="1" applyBorder="1" applyAlignment="1">
      <alignment horizontal="center"/>
    </xf>
    <xf numFmtId="3" fontId="2" fillId="0" borderId="23" xfId="0" applyNumberFormat="1" applyFont="1" applyBorder="1" applyAlignment="1">
      <alignment horizontal="center" vertical="center"/>
    </xf>
    <xf numFmtId="3" fontId="2" fillId="0" borderId="19" xfId="0" applyNumberFormat="1" applyFont="1" applyBorder="1" applyAlignment="1">
      <alignment horizontal="center" vertical="center"/>
    </xf>
    <xf numFmtId="3" fontId="2" fillId="0" borderId="61" xfId="0" applyNumberFormat="1" applyFont="1" applyBorder="1" applyAlignment="1">
      <alignment horizontal="center"/>
    </xf>
    <xf numFmtId="43" fontId="2" fillId="0" borderId="4" xfId="0" applyNumberFormat="1" applyFont="1" applyBorder="1" applyAlignment="1">
      <alignment horizontal="left" vertical="center"/>
    </xf>
    <xf numFmtId="43" fontId="2" fillId="0" borderId="10" xfId="0" applyNumberFormat="1" applyFont="1" applyBorder="1" applyAlignment="1">
      <alignment horizontal="left" vertical="center"/>
    </xf>
    <xf numFmtId="2" fontId="2" fillId="0" borderId="4" xfId="0" applyNumberFormat="1" applyFont="1" applyBorder="1" applyAlignment="1">
      <alignment horizontal="left" vertical="center"/>
    </xf>
    <xf numFmtId="2" fontId="2" fillId="0" borderId="48" xfId="0" applyNumberFormat="1" applyFont="1" applyBorder="1" applyAlignment="1">
      <alignment horizontal="center" vertical="center"/>
    </xf>
    <xf numFmtId="2" fontId="2" fillId="0" borderId="49" xfId="0" applyNumberFormat="1" applyFont="1" applyBorder="1" applyAlignment="1">
      <alignment horizontal="center" vertical="center"/>
    </xf>
    <xf numFmtId="2" fontId="2" fillId="0" borderId="50" xfId="0" applyNumberFormat="1" applyFont="1" applyBorder="1" applyAlignment="1">
      <alignment horizontal="center" vertical="center"/>
    </xf>
    <xf numFmtId="2" fontId="2" fillId="0" borderId="51" xfId="0" applyNumberFormat="1" applyFont="1" applyBorder="1" applyAlignment="1">
      <alignment horizontal="center" vertical="center"/>
    </xf>
    <xf numFmtId="164" fontId="2" fillId="0" borderId="46" xfId="0" applyNumberFormat="1" applyFont="1" applyBorder="1" applyAlignment="1">
      <alignment horizontal="center" vertical="center"/>
    </xf>
    <xf numFmtId="164" fontId="2" fillId="0" borderId="47" xfId="0" applyNumberFormat="1" applyFont="1" applyBorder="1" applyAlignment="1">
      <alignment horizontal="center" vertical="center"/>
    </xf>
    <xf numFmtId="0" fontId="0" fillId="0" borderId="0" xfId="0" applyAlignment="1">
      <alignment horizontal="left" wrapText="1"/>
    </xf>
    <xf numFmtId="4" fontId="4" fillId="0" borderId="18" xfId="0" applyNumberFormat="1" applyFont="1" applyBorder="1" applyAlignment="1">
      <alignment horizontal="center" vertical="center"/>
    </xf>
    <xf numFmtId="2" fontId="2" fillId="0" borderId="33" xfId="0" applyNumberFormat="1" applyFont="1" applyBorder="1" applyAlignment="1">
      <alignment horizontal="center"/>
    </xf>
    <xf numFmtId="2" fontId="2" fillId="0" borderId="12" xfId="0" applyNumberFormat="1" applyFont="1" applyBorder="1" applyAlignment="1">
      <alignment horizontal="center"/>
    </xf>
    <xf numFmtId="2" fontId="2" fillId="0" borderId="21" xfId="0" applyNumberFormat="1" applyFont="1" applyBorder="1" applyAlignment="1">
      <alignment horizontal="center"/>
    </xf>
    <xf numFmtId="3" fontId="4" fillId="0" borderId="18" xfId="0" applyNumberFormat="1" applyFont="1" applyBorder="1" applyAlignment="1">
      <alignment horizontal="center" vertical="center"/>
    </xf>
    <xf numFmtId="4" fontId="4" fillId="0" borderId="6" xfId="0" applyNumberFormat="1" applyFont="1" applyBorder="1" applyAlignment="1">
      <alignment horizontal="center" vertical="center"/>
    </xf>
    <xf numFmtId="0" fontId="12" fillId="0" borderId="2" xfId="0" applyFont="1" applyBorder="1"/>
    <xf numFmtId="164" fontId="2" fillId="0" borderId="61" xfId="0" applyNumberFormat="1" applyFont="1" applyBorder="1" applyAlignment="1">
      <alignment horizontal="center"/>
    </xf>
    <xf numFmtId="0" fontId="14" fillId="0" borderId="0" xfId="0" applyFont="1"/>
    <xf numFmtId="0" fontId="14" fillId="2" borderId="0" xfId="0" applyFont="1" applyFill="1"/>
    <xf numFmtId="0" fontId="0" fillId="2" borderId="0" xfId="0" applyFill="1"/>
    <xf numFmtId="3" fontId="0" fillId="2" borderId="0" xfId="0" applyNumberFormat="1" applyFill="1" applyAlignment="1">
      <alignment horizontal="center"/>
    </xf>
    <xf numFmtId="3" fontId="4" fillId="0" borderId="6" xfId="0" applyNumberFormat="1" applyFont="1" applyBorder="1" applyAlignment="1">
      <alignment horizontal="center" vertical="center"/>
    </xf>
    <xf numFmtId="0" fontId="0" fillId="0" borderId="62" xfId="0" applyBorder="1"/>
    <xf numFmtId="4" fontId="3" fillId="0" borderId="32" xfId="0" applyNumberFormat="1" applyFont="1" applyBorder="1"/>
    <xf numFmtId="3" fontId="2" fillId="0" borderId="70" xfId="0" applyNumberFormat="1" applyFont="1" applyBorder="1" applyAlignment="1">
      <alignment horizontal="center"/>
    </xf>
    <xf numFmtId="43" fontId="2" fillId="0" borderId="14" xfId="0" applyNumberFormat="1" applyFont="1" applyBorder="1" applyAlignment="1">
      <alignment vertical="center"/>
    </xf>
    <xf numFmtId="43" fontId="3" fillId="0" borderId="2" xfId="0" applyNumberFormat="1" applyFont="1" applyBorder="1" applyAlignment="1">
      <alignment horizontal="center" vertical="center"/>
    </xf>
    <xf numFmtId="0" fontId="0" fillId="0" borderId="62" xfId="0" applyBorder="1" applyAlignment="1">
      <alignment horizontal="center"/>
    </xf>
    <xf numFmtId="0" fontId="16" fillId="0" borderId="0" xfId="0" applyFont="1"/>
    <xf numFmtId="0" fontId="15" fillId="0" borderId="0" xfId="0" applyFont="1"/>
    <xf numFmtId="3" fontId="16" fillId="0" borderId="0" xfId="0" applyNumberFormat="1" applyFont="1" applyAlignment="1">
      <alignment horizontal="left"/>
    </xf>
    <xf numFmtId="3" fontId="16" fillId="0" borderId="0" xfId="0" applyNumberFormat="1" applyFont="1"/>
    <xf numFmtId="164" fontId="16" fillId="0" borderId="0" xfId="0" applyNumberFormat="1" applyFont="1"/>
    <xf numFmtId="9" fontId="16" fillId="0" borderId="0" xfId="0" applyNumberFormat="1" applyFont="1"/>
    <xf numFmtId="4" fontId="16" fillId="0" borderId="0" xfId="0" applyNumberFormat="1" applyFont="1"/>
    <xf numFmtId="165" fontId="16" fillId="0" borderId="0" xfId="0" applyNumberFormat="1" applyFont="1"/>
    <xf numFmtId="2" fontId="16" fillId="0" borderId="0" xfId="0" applyNumberFormat="1" applyFont="1"/>
    <xf numFmtId="1" fontId="16" fillId="0" borderId="0" xfId="0" applyNumberFormat="1" applyFont="1"/>
    <xf numFmtId="2" fontId="16" fillId="0" borderId="0" xfId="0" applyNumberFormat="1" applyFont="1" applyAlignment="1">
      <alignment horizontal="right"/>
    </xf>
    <xf numFmtId="0" fontId="0" fillId="0" borderId="0" xfId="0" applyAlignment="1">
      <alignment horizontal="left" wrapText="1"/>
    </xf>
    <xf numFmtId="0" fontId="0" fillId="0" borderId="0" xfId="0" applyAlignment="1">
      <alignment horizontal="left" vertical="center" wrapText="1"/>
    </xf>
    <xf numFmtId="0" fontId="0" fillId="0" borderId="0" xfId="0" applyAlignment="1">
      <alignment wrapText="1"/>
    </xf>
    <xf numFmtId="4" fontId="2" fillId="0" borderId="66" xfId="0" applyNumberFormat="1" applyFont="1" applyBorder="1" applyAlignment="1">
      <alignment horizontal="center"/>
    </xf>
    <xf numFmtId="4" fontId="2" fillId="0" borderId="67" xfId="0" applyNumberFormat="1" applyFont="1" applyBorder="1" applyAlignment="1">
      <alignment horizontal="center"/>
    </xf>
    <xf numFmtId="4" fontId="2" fillId="0" borderId="68" xfId="0" applyNumberFormat="1" applyFont="1" applyBorder="1" applyAlignment="1">
      <alignment horizontal="center"/>
    </xf>
    <xf numFmtId="0" fontId="3" fillId="0" borderId="69" xfId="0" applyFont="1" applyBorder="1" applyAlignment="1">
      <alignment horizontal="center"/>
    </xf>
    <xf numFmtId="0" fontId="3" fillId="0" borderId="44" xfId="0" applyFont="1" applyBorder="1" applyAlignment="1">
      <alignment horizontal="center"/>
    </xf>
    <xf numFmtId="0" fontId="3" fillId="0" borderId="63" xfId="0" applyFont="1" applyBorder="1" applyAlignment="1">
      <alignment horizontal="center"/>
    </xf>
    <xf numFmtId="0" fontId="5" fillId="0" borderId="64" xfId="0" applyFont="1" applyBorder="1" applyAlignment="1">
      <alignment horizontal="center"/>
    </xf>
    <xf numFmtId="0" fontId="5" fillId="0" borderId="45" xfId="0" applyFont="1" applyBorder="1" applyAlignment="1">
      <alignment horizontal="center"/>
    </xf>
    <xf numFmtId="0" fontId="5" fillId="0" borderId="65" xfId="0" applyFont="1" applyBorder="1" applyAlignment="1">
      <alignment horizontal="center"/>
    </xf>
    <xf numFmtId="0" fontId="0" fillId="0" borderId="69" xfId="0" applyBorder="1" applyAlignment="1">
      <alignment horizontal="center"/>
    </xf>
    <xf numFmtId="0" fontId="0" fillId="0" borderId="44" xfId="0" applyBorder="1" applyAlignment="1">
      <alignment horizontal="center"/>
    </xf>
    <xf numFmtId="0" fontId="0" fillId="0" borderId="63" xfId="0" applyBorder="1" applyAlignment="1">
      <alignment horizontal="center"/>
    </xf>
    <xf numFmtId="0" fontId="2" fillId="0" borderId="66" xfId="0" applyFont="1" applyBorder="1" applyAlignment="1">
      <alignment horizontal="center"/>
    </xf>
    <xf numFmtId="0" fontId="2" fillId="0" borderId="67" xfId="0" applyFont="1" applyBorder="1" applyAlignment="1">
      <alignment horizontal="center"/>
    </xf>
    <xf numFmtId="0" fontId="2" fillId="0" borderId="68" xfId="0" applyFont="1" applyBorder="1" applyAlignment="1">
      <alignment horizontal="center"/>
    </xf>
    <xf numFmtId="0" fontId="2" fillId="0" borderId="1" xfId="0" applyFont="1" applyBorder="1" applyAlignment="1">
      <alignment vertical="center"/>
    </xf>
    <xf numFmtId="0" fontId="0" fillId="0" borderId="3" xfId="0" applyBorder="1" applyAlignment="1">
      <alignment vertical="center"/>
    </xf>
    <xf numFmtId="0" fontId="6" fillId="0" borderId="64" xfId="0" applyFont="1" applyBorder="1" applyAlignment="1">
      <alignment horizontal="center"/>
    </xf>
    <xf numFmtId="0" fontId="6" fillId="0" borderId="45" xfId="0" applyFont="1" applyBorder="1" applyAlignment="1">
      <alignment horizontal="center"/>
    </xf>
    <xf numFmtId="0" fontId="6" fillId="0" borderId="65" xfId="0" applyFont="1" applyBorder="1" applyAlignment="1">
      <alignment horizont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16"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3333FF"/>
      <color rgb="FFFFFFCC"/>
      <color rgb="FF66FF33"/>
      <color rgb="FFCC6600"/>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78960765615523065"/>
          <c:h val="0.6383542754367908"/>
        </c:manualLayout>
      </c:layout>
      <c:barChart>
        <c:barDir val="col"/>
        <c:grouping val="stacked"/>
        <c:varyColors val="0"/>
        <c:ser>
          <c:idx val="0"/>
          <c:order val="0"/>
          <c:tx>
            <c:strRef>
              <c:f>' '!$A$42</c:f>
              <c:strCache>
                <c:ptCount val="1"/>
                <c:pt idx="0">
                  <c:v>VPA core products </c:v>
                </c:pt>
              </c:strCache>
            </c:strRef>
          </c:tx>
          <c:spPr>
            <a:solidFill>
              <a:srgbClr val="00FF00"/>
            </a:solidFill>
            <a:ln w="12700">
              <a:solidFill>
                <a:srgbClr val="000000"/>
              </a:solidFill>
              <a:prstDash val="solid"/>
            </a:ln>
          </c:spPr>
          <c:invertIfNegative val="0"/>
          <c:cat>
            <c:numRef>
              <c:f>' '!$B$41:$BB$41</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'!$B$42:$BB$42</c:f>
              <c:numCache>
                <c:formatCode>#,##0</c:formatCode>
                <c:ptCount val="47"/>
                <c:pt idx="0">
                  <c:v>8.763421436799998E-2</c:v>
                </c:pt>
                <c:pt idx="1">
                  <c:v>7.6429917991809523E-2</c:v>
                </c:pt>
                <c:pt idx="2">
                  <c:v>9.4047808753047635E-2</c:v>
                </c:pt>
                <c:pt idx="3">
                  <c:v>9.2699206649190444E-2</c:v>
                </c:pt>
                <c:pt idx="4">
                  <c:v>0.113493873388</c:v>
                </c:pt>
                <c:pt idx="5">
                  <c:v>0.14990549648000001</c:v>
                </c:pt>
                <c:pt idx="6">
                  <c:v>0.16539930790399998</c:v>
                </c:pt>
                <c:pt idx="7">
                  <c:v>0.155851030636</c:v>
                </c:pt>
                <c:pt idx="8">
                  <c:v>0.14256430066399994</c:v>
                </c:pt>
                <c:pt idx="9">
                  <c:v>9.6598103327999979E-2</c:v>
                </c:pt>
                <c:pt idx="10">
                  <c:v>0.15875219407600005</c:v>
                </c:pt>
                <c:pt idx="11">
                  <c:v>0.11361542685866667</c:v>
                </c:pt>
                <c:pt idx="12">
                  <c:v>0.18669837938</c:v>
                </c:pt>
                <c:pt idx="13">
                  <c:v>0.20506438123077778</c:v>
                </c:pt>
                <c:pt idx="14">
                  <c:v>0.21671363045133335</c:v>
                </c:pt>
                <c:pt idx="15">
                  <c:v>0.24898169937599998</c:v>
                </c:pt>
                <c:pt idx="16">
                  <c:v>0.26795906040900003</c:v>
                </c:pt>
                <c:pt idx="17">
                  <c:v>0.24798259486599991</c:v>
                </c:pt>
                <c:pt idx="18">
                  <c:v>0.33561101098000001</c:v>
                </c:pt>
                <c:pt idx="19">
                  <c:v>0.33549918456500011</c:v>
                </c:pt>
                <c:pt idx="20">
                  <c:v>0.42916711447911104</c:v>
                </c:pt>
                <c:pt idx="21">
                  <c:v>0.66779233839600005</c:v>
                </c:pt>
                <c:pt idx="22">
                  <c:v>0.69909197189573602</c:v>
                </c:pt>
                <c:pt idx="24">
                  <c:v>8.5750319245747928</c:v>
                </c:pt>
                <c:pt idx="25">
                  <c:v>9.9367977440152213</c:v>
                </c:pt>
                <c:pt idx="26">
                  <c:v>10.925081149410222</c:v>
                </c:pt>
                <c:pt idx="27">
                  <c:v>9.4338285964059807</c:v>
                </c:pt>
                <c:pt idx="28">
                  <c:v>9.8499963439410578</c:v>
                </c:pt>
                <c:pt idx="29">
                  <c:v>8.6699109895068549</c:v>
                </c:pt>
                <c:pt idx="30">
                  <c:v>9.6662390999120014</c:v>
                </c:pt>
                <c:pt idx="31">
                  <c:v>9.7828194960519959</c:v>
                </c:pt>
                <c:pt idx="32">
                  <c:v>10.473321545996004</c:v>
                </c:pt>
                <c:pt idx="33">
                  <c:v>12.431675932276006</c:v>
                </c:pt>
                <c:pt idx="34">
                  <c:v>15.076352906932</c:v>
                </c:pt>
                <c:pt idx="35">
                  <c:v>16.889536128522664</c:v>
                </c:pt>
                <c:pt idx="36">
                  <c:v>18.204142843112002</c:v>
                </c:pt>
                <c:pt idx="37">
                  <c:v>20.704833501230006</c:v>
                </c:pt>
                <c:pt idx="38">
                  <c:v>20.103423622575992</c:v>
                </c:pt>
                <c:pt idx="39">
                  <c:v>19.230632637551999</c:v>
                </c:pt>
                <c:pt idx="40">
                  <c:v>21.228751445319006</c:v>
                </c:pt>
                <c:pt idx="41">
                  <c:v>23.487487122073805</c:v>
                </c:pt>
                <c:pt idx="42">
                  <c:v>25.32370848045538</c:v>
                </c:pt>
                <c:pt idx="43">
                  <c:v>25.184904846513337</c:v>
                </c:pt>
                <c:pt idx="44">
                  <c:v>23.83653209732439</c:v>
                </c:pt>
                <c:pt idx="45">
                  <c:v>25.871182210934187</c:v>
                </c:pt>
                <c:pt idx="46">
                  <c:v>24.263015477271136</c:v>
                </c:pt>
              </c:numCache>
            </c:numRef>
          </c:val>
          <c:extLst>
            <c:ext xmlns:c16="http://schemas.microsoft.com/office/drawing/2014/chart" uri="{C3380CC4-5D6E-409C-BE32-E72D297353CC}">
              <c16:uniqueId val="{00000000-69F2-42E7-9A55-83B983DE37A2}"/>
            </c:ext>
          </c:extLst>
        </c:ser>
        <c:ser>
          <c:idx val="1"/>
          <c:order val="1"/>
          <c:tx>
            <c:strRef>
              <c:f>' '!$A$43</c:f>
              <c:strCache>
                <c:ptCount val="1"/>
                <c:pt idx="0">
                  <c:v>Other Timber Sector</c:v>
                </c:pt>
              </c:strCache>
            </c:strRef>
          </c:tx>
          <c:spPr>
            <a:solidFill>
              <a:srgbClr val="808000"/>
            </a:solidFill>
            <a:ln w="12700">
              <a:solidFill>
                <a:srgbClr val="000000"/>
              </a:solidFill>
              <a:prstDash val="solid"/>
            </a:ln>
          </c:spPr>
          <c:invertIfNegative val="0"/>
          <c:cat>
            <c:numRef>
              <c:f>' '!$B$41:$BB$41</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'!$B$43:$BB$43</c:f>
              <c:numCache>
                <c:formatCode>#,##0</c:formatCode>
                <c:ptCount val="47"/>
                <c:pt idx="0">
                  <c:v>0.12503560107091538</c:v>
                </c:pt>
                <c:pt idx="1">
                  <c:v>0.11093482569068783</c:v>
                </c:pt>
                <c:pt idx="2">
                  <c:v>0.13294397040231798</c:v>
                </c:pt>
                <c:pt idx="3">
                  <c:v>0.17678534112092664</c:v>
                </c:pt>
                <c:pt idx="4">
                  <c:v>0.24146344767999997</c:v>
                </c:pt>
                <c:pt idx="5">
                  <c:v>0.25528498639999991</c:v>
                </c:pt>
                <c:pt idx="6">
                  <c:v>0.26538168248000005</c:v>
                </c:pt>
                <c:pt idx="7">
                  <c:v>0.29328301563999998</c:v>
                </c:pt>
                <c:pt idx="8">
                  <c:v>0.25926252246000003</c:v>
                </c:pt>
                <c:pt idx="9">
                  <c:v>0.21256584090000005</c:v>
                </c:pt>
                <c:pt idx="10">
                  <c:v>0.1850630937600001</c:v>
                </c:pt>
                <c:pt idx="11">
                  <c:v>0.16392985916000002</c:v>
                </c:pt>
                <c:pt idx="12">
                  <c:v>0.26381569640000013</c:v>
                </c:pt>
                <c:pt idx="13">
                  <c:v>0.30006489842</c:v>
                </c:pt>
                <c:pt idx="14">
                  <c:v>0.34379900117999995</c:v>
                </c:pt>
                <c:pt idx="15">
                  <c:v>0.34799872990999997</c:v>
                </c:pt>
                <c:pt idx="16">
                  <c:v>0.37234473487999969</c:v>
                </c:pt>
                <c:pt idx="17">
                  <c:v>0.39016705895333315</c:v>
                </c:pt>
                <c:pt idx="18">
                  <c:v>0.40925840241999967</c:v>
                </c:pt>
                <c:pt idx="19">
                  <c:v>0.44951155752000016</c:v>
                </c:pt>
                <c:pt idx="20">
                  <c:v>0.39244311597333331</c:v>
                </c:pt>
                <c:pt idx="21">
                  <c:v>0.58288716095185167</c:v>
                </c:pt>
                <c:pt idx="22">
                  <c:v>0.50619738924357993</c:v>
                </c:pt>
                <c:pt idx="24">
                  <c:v>1.030715952282659</c:v>
                </c:pt>
                <c:pt idx="25">
                  <c:v>0.99124852756206494</c:v>
                </c:pt>
                <c:pt idx="26">
                  <c:v>1.153568115660951</c:v>
                </c:pt>
                <c:pt idx="27">
                  <c:v>1.2470021021987305</c:v>
                </c:pt>
                <c:pt idx="28">
                  <c:v>1.4677850418001188</c:v>
                </c:pt>
                <c:pt idx="29">
                  <c:v>1.7890733341999989</c:v>
                </c:pt>
                <c:pt idx="30">
                  <c:v>1.802455200840001</c:v>
                </c:pt>
                <c:pt idx="31">
                  <c:v>1.6444912253199988</c:v>
                </c:pt>
                <c:pt idx="32">
                  <c:v>1.5813351941799993</c:v>
                </c:pt>
                <c:pt idx="33">
                  <c:v>1.3653760899799998</c:v>
                </c:pt>
                <c:pt idx="34">
                  <c:v>1.1571831679549984</c:v>
                </c:pt>
                <c:pt idx="35">
                  <c:v>1.5607032838000019</c:v>
                </c:pt>
                <c:pt idx="36">
                  <c:v>1.6418540874199965</c:v>
                </c:pt>
                <c:pt idx="37">
                  <c:v>1.5368543890000008</c:v>
                </c:pt>
                <c:pt idx="38">
                  <c:v>1.4614410554199992</c:v>
                </c:pt>
                <c:pt idx="39">
                  <c:v>1.4279728563799983</c:v>
                </c:pt>
                <c:pt idx="40">
                  <c:v>1.3925588576057106</c:v>
                </c:pt>
                <c:pt idx="41">
                  <c:v>1.4496635439545291</c:v>
                </c:pt>
                <c:pt idx="42">
                  <c:v>1.1606546843524723</c:v>
                </c:pt>
                <c:pt idx="43">
                  <c:v>1.121670988774802</c:v>
                </c:pt>
                <c:pt idx="44">
                  <c:v>1.1590796037029474</c:v>
                </c:pt>
                <c:pt idx="45">
                  <c:v>0.87536551164249765</c:v>
                </c:pt>
                <c:pt idx="46">
                  <c:v>1.0962307546374408</c:v>
                </c:pt>
              </c:numCache>
            </c:numRef>
          </c:val>
          <c:extLst>
            <c:ext xmlns:c16="http://schemas.microsoft.com/office/drawing/2014/chart" uri="{C3380CC4-5D6E-409C-BE32-E72D297353CC}">
              <c16:uniqueId val="{00000001-69F2-42E7-9A55-83B983DE37A2}"/>
            </c:ext>
          </c:extLst>
        </c:ser>
        <c:ser>
          <c:idx val="2"/>
          <c:order val="2"/>
          <c:tx>
            <c:strRef>
              <c:f>' '!$A$44</c:f>
              <c:strCache>
                <c:ptCount val="1"/>
                <c:pt idx="0">
                  <c:v>Paper Sector</c:v>
                </c:pt>
              </c:strCache>
            </c:strRef>
          </c:tx>
          <c:spPr>
            <a:solidFill>
              <a:srgbClr val="FF0000"/>
            </a:solidFill>
            <a:ln w="12700">
              <a:solidFill>
                <a:srgbClr val="000000"/>
              </a:solidFill>
              <a:prstDash val="solid"/>
            </a:ln>
          </c:spPr>
          <c:invertIfNegative val="0"/>
          <c:cat>
            <c:numRef>
              <c:f>' '!$B$41:$BB$41</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'!$B$44:$BB$44</c:f>
              <c:numCache>
                <c:formatCode>#,##0</c:formatCode>
                <c:ptCount val="47"/>
                <c:pt idx="0">
                  <c:v>1.3502215160353539</c:v>
                </c:pt>
                <c:pt idx="1">
                  <c:v>1.398990795916617</c:v>
                </c:pt>
                <c:pt idx="2">
                  <c:v>1.3417617531693904</c:v>
                </c:pt>
                <c:pt idx="3">
                  <c:v>1.8206137349539022</c:v>
                </c:pt>
                <c:pt idx="4">
                  <c:v>1.9685094405000014</c:v>
                </c:pt>
                <c:pt idx="5">
                  <c:v>2.0165786234999996</c:v>
                </c:pt>
                <c:pt idx="6">
                  <c:v>1.9244005924999994</c:v>
                </c:pt>
                <c:pt idx="7">
                  <c:v>2.1692385960000014</c:v>
                </c:pt>
                <c:pt idx="8">
                  <c:v>2.0990519150000013</c:v>
                </c:pt>
                <c:pt idx="9">
                  <c:v>1.6508112229999994</c:v>
                </c:pt>
                <c:pt idx="10">
                  <c:v>1.8649336024899998</c:v>
                </c:pt>
                <c:pt idx="11">
                  <c:v>1.5434450955000003</c:v>
                </c:pt>
                <c:pt idx="12">
                  <c:v>1.9035328024999998</c:v>
                </c:pt>
                <c:pt idx="13">
                  <c:v>1.9608624785000002</c:v>
                </c:pt>
                <c:pt idx="14">
                  <c:v>2.0747744379999995</c:v>
                </c:pt>
                <c:pt idx="15">
                  <c:v>2.1183380234999989</c:v>
                </c:pt>
                <c:pt idx="16">
                  <c:v>2.2472063805000002</c:v>
                </c:pt>
                <c:pt idx="17">
                  <c:v>2.1584355074999997</c:v>
                </c:pt>
                <c:pt idx="18">
                  <c:v>2.1867241690000006</c:v>
                </c:pt>
                <c:pt idx="19">
                  <c:v>2.1773329964999992</c:v>
                </c:pt>
                <c:pt idx="20">
                  <c:v>1.9863616339999997</c:v>
                </c:pt>
                <c:pt idx="21">
                  <c:v>2.0886105839999991</c:v>
                </c:pt>
                <c:pt idx="22">
                  <c:v>2.0489517525657677</c:v>
                </c:pt>
                <c:pt idx="24">
                  <c:v>4.6288226844650673</c:v>
                </c:pt>
                <c:pt idx="25">
                  <c:v>5.6030166342045264</c:v>
                </c:pt>
                <c:pt idx="26">
                  <c:v>5.4097187477125308</c:v>
                </c:pt>
                <c:pt idx="27">
                  <c:v>4.8480904352229146</c:v>
                </c:pt>
                <c:pt idx="28">
                  <c:v>6.323206956307958</c:v>
                </c:pt>
                <c:pt idx="29">
                  <c:v>6.3619131235568975</c:v>
                </c:pt>
                <c:pt idx="30">
                  <c:v>6.310533854598007</c:v>
                </c:pt>
                <c:pt idx="31">
                  <c:v>6.7350499932000023</c:v>
                </c:pt>
                <c:pt idx="32">
                  <c:v>6.6611558955099994</c:v>
                </c:pt>
                <c:pt idx="33">
                  <c:v>6.3493273870099971</c:v>
                </c:pt>
                <c:pt idx="34">
                  <c:v>5.993012826883338</c:v>
                </c:pt>
                <c:pt idx="35">
                  <c:v>5.5677186393399998</c:v>
                </c:pt>
                <c:pt idx="36">
                  <c:v>6.8708661648800025</c:v>
                </c:pt>
                <c:pt idx="37">
                  <c:v>6.7123962274499966</c:v>
                </c:pt>
                <c:pt idx="38">
                  <c:v>6.4321420905100002</c:v>
                </c:pt>
                <c:pt idx="39">
                  <c:v>6.6446056467100023</c:v>
                </c:pt>
                <c:pt idx="40">
                  <c:v>6.8485140210400006</c:v>
                </c:pt>
                <c:pt idx="41">
                  <c:v>5.8684590219230746</c:v>
                </c:pt>
                <c:pt idx="42">
                  <c:v>5.4833580223599974</c:v>
                </c:pt>
                <c:pt idx="43">
                  <c:v>6.0609572422600015</c:v>
                </c:pt>
                <c:pt idx="44">
                  <c:v>5.5217609590678487</c:v>
                </c:pt>
                <c:pt idx="45">
                  <c:v>5.5940627615799992</c:v>
                </c:pt>
                <c:pt idx="46">
                  <c:v>5.9315992171143757</c:v>
                </c:pt>
              </c:numCache>
            </c:numRef>
          </c:val>
          <c:extLst>
            <c:ext xmlns:c16="http://schemas.microsoft.com/office/drawing/2014/chart" uri="{C3380CC4-5D6E-409C-BE32-E72D297353CC}">
              <c16:uniqueId val="{00000002-69F2-42E7-9A55-83B983DE37A2}"/>
            </c:ext>
          </c:extLst>
        </c:ser>
        <c:dLbls>
          <c:showLegendKey val="0"/>
          <c:showVal val="0"/>
          <c:showCatName val="0"/>
          <c:showSerName val="0"/>
          <c:showPercent val="0"/>
          <c:showBubbleSize val="0"/>
        </c:dLbls>
        <c:gapWidth val="0"/>
        <c:overlap val="100"/>
        <c:axId val="1507550735"/>
        <c:axId val="1"/>
      </c:barChart>
      <c:catAx>
        <c:axId val="15075507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000000"/>
                    </a:solidFill>
                    <a:latin typeface="Arial"/>
                    <a:ea typeface="Arial"/>
                    <a:cs typeface="Arial"/>
                  </a:defRPr>
                </a:pPr>
                <a:r>
                  <a:rPr lang="en-GB" sz="1175" b="1" i="0" u="none" strike="noStrike" baseline="0">
                    <a:solidFill>
                      <a:srgbClr val="000000"/>
                    </a:solidFill>
                    <a:latin typeface="Arial"/>
                    <a:cs typeface="Arial"/>
                  </a:rPr>
                  <a:t>Estimated RWE volume</a:t>
                </a:r>
                <a:endParaRPr lang="en-GB" sz="1000" b="0" i="0" u="none" strike="noStrike" baseline="0">
                  <a:solidFill>
                    <a:srgbClr val="000000"/>
                  </a:solidFill>
                  <a:latin typeface="Arial"/>
                  <a:cs typeface="Arial"/>
                </a:endParaRPr>
              </a:p>
              <a:p>
                <a:pPr>
                  <a:defRPr sz="1175" b="1" i="0" u="none" strike="noStrike" baseline="0">
                    <a:solidFill>
                      <a:srgbClr val="000000"/>
                    </a:solidFill>
                    <a:latin typeface="Arial"/>
                    <a:ea typeface="Arial"/>
                    <a:cs typeface="Arial"/>
                  </a:defRPr>
                </a:pPr>
                <a:r>
                  <a:rPr lang="en-GB" sz="1075" b="0" i="0" u="none" strike="noStrike" baseline="0">
                    <a:solidFill>
                      <a:srgbClr val="000000"/>
                    </a:solidFill>
                    <a:latin typeface="Arial"/>
                    <a:cs typeface="Arial"/>
                  </a:rPr>
                  <a:t>(million cubic metres)</a:t>
                </a:r>
              </a:p>
            </c:rich>
          </c:tx>
          <c:layout>
            <c:manualLayout>
              <c:xMode val="edge"/>
              <c:yMode val="edge"/>
              <c:x val="2.812586638019951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1507550735"/>
        <c:crosses val="autoZero"/>
        <c:crossBetween val="between"/>
      </c:valAx>
      <c:spPr>
        <a:noFill/>
        <a:ln w="12700">
          <a:solidFill>
            <a:srgbClr val="808080"/>
          </a:solidFill>
          <a:prstDash val="solid"/>
        </a:ln>
      </c:spPr>
    </c:plotArea>
    <c:legend>
      <c:legendPos val="b"/>
      <c:layout>
        <c:manualLayout>
          <c:xMode val="edge"/>
          <c:yMode val="edge"/>
          <c:x val="7.2918912837554278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0002296523094559E-2"/>
          <c:w val="0.66668720308621054"/>
          <c:h val="0.64502116081994265"/>
        </c:manualLayout>
      </c:layout>
      <c:barChart>
        <c:barDir val="col"/>
        <c:grouping val="stacked"/>
        <c:varyColors val="0"/>
        <c:ser>
          <c:idx val="0"/>
          <c:order val="0"/>
          <c:tx>
            <c:strRef>
              <c:f>' '!$A$163</c:f>
              <c:strCache>
                <c:ptCount val="1"/>
                <c:pt idx="0">
                  <c:v>EU-28</c:v>
                </c:pt>
              </c:strCache>
            </c:strRef>
          </c:tx>
          <c:spPr>
            <a:solidFill>
              <a:srgbClr val="00FF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'!$B$163:$BB$163</c:f>
              <c:numCache>
                <c:formatCode>#,##0.00</c:formatCode>
                <c:ptCount val="47"/>
                <c:pt idx="0">
                  <c:v>2.6288635710526313E-3</c:v>
                </c:pt>
                <c:pt idx="1">
                  <c:v>3.2628300815789476E-3</c:v>
                </c:pt>
                <c:pt idx="2">
                  <c:v>3.7730386263157886E-3</c:v>
                </c:pt>
                <c:pt idx="3">
                  <c:v>4.5869317815789472E-3</c:v>
                </c:pt>
                <c:pt idx="4">
                  <c:v>2.532042E-3</c:v>
                </c:pt>
                <c:pt idx="5">
                  <c:v>1.4711939999999995E-3</c:v>
                </c:pt>
                <c:pt idx="6">
                  <c:v>1.3940220000000002E-3</c:v>
                </c:pt>
                <c:pt idx="7">
                  <c:v>1.4239490000000003E-3</c:v>
                </c:pt>
                <c:pt idx="8">
                  <c:v>1.1404289999999999E-3</c:v>
                </c:pt>
                <c:pt idx="9">
                  <c:v>7.7461099999999981E-4</c:v>
                </c:pt>
                <c:pt idx="10">
                  <c:v>1.7368630000000002E-3</c:v>
                </c:pt>
                <c:pt idx="11">
                  <c:v>6.1475000000000006E-4</c:v>
                </c:pt>
                <c:pt idx="12">
                  <c:v>9.6086800000000014E-4</c:v>
                </c:pt>
                <c:pt idx="13">
                  <c:v>1.6858989999999998E-3</c:v>
                </c:pt>
                <c:pt idx="14">
                  <c:v>1.967814E-3</c:v>
                </c:pt>
                <c:pt idx="15">
                  <c:v>2.5885669999999995E-3</c:v>
                </c:pt>
                <c:pt idx="16">
                  <c:v>4.3614229999999997E-3</c:v>
                </c:pt>
                <c:pt idx="17">
                  <c:v>5.8383729999999991E-3</c:v>
                </c:pt>
                <c:pt idx="18">
                  <c:v>5.7554449999999988E-3</c:v>
                </c:pt>
                <c:pt idx="19">
                  <c:v>5.6846039999999994E-3</c:v>
                </c:pt>
                <c:pt idx="20">
                  <c:v>5.0524229999999995E-3</c:v>
                </c:pt>
                <c:pt idx="21">
                  <c:v>5.6526869999999991E-3</c:v>
                </c:pt>
                <c:pt idx="22">
                  <c:v>4.4195889839999999E-3</c:v>
                </c:pt>
              </c:numCache>
            </c:numRef>
          </c:val>
          <c:extLst>
            <c:ext xmlns:c16="http://schemas.microsoft.com/office/drawing/2014/chart" uri="{C3380CC4-5D6E-409C-BE32-E72D297353CC}">
              <c16:uniqueId val="{00000000-9968-4D02-8E17-58DDA1E346E3}"/>
            </c:ext>
          </c:extLst>
        </c:ser>
        <c:ser>
          <c:idx val="1"/>
          <c:order val="1"/>
          <c:tx>
            <c:strRef>
              <c:f>' '!$A$164</c:f>
              <c:strCache>
                <c:ptCount val="1"/>
                <c:pt idx="0">
                  <c:v>China </c:v>
                </c:pt>
              </c:strCache>
            </c:strRef>
          </c:tx>
          <c:spPr>
            <a:solidFill>
              <a:srgbClr val="FF00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'!$B$164:$BB$164</c:f>
              <c:numCache>
                <c:formatCode>#,##0.00</c:formatCode>
                <c:ptCount val="47"/>
                <c:pt idx="0">
                  <c:v>2.0225735578947367E-3</c:v>
                </c:pt>
                <c:pt idx="1">
                  <c:v>2.5260410078947367E-3</c:v>
                </c:pt>
                <c:pt idx="2">
                  <c:v>3.9822584078947369E-3</c:v>
                </c:pt>
                <c:pt idx="3">
                  <c:v>7.4492329552631577E-3</c:v>
                </c:pt>
                <c:pt idx="4">
                  <c:v>1.6340390999999999E-2</c:v>
                </c:pt>
                <c:pt idx="5">
                  <c:v>2.2484263999999997E-2</c:v>
                </c:pt>
                <c:pt idx="6">
                  <c:v>2.7301543999999994E-2</c:v>
                </c:pt>
                <c:pt idx="7">
                  <c:v>3.6761452E-2</c:v>
                </c:pt>
                <c:pt idx="8">
                  <c:v>3.5969761999999995E-2</c:v>
                </c:pt>
                <c:pt idx="9">
                  <c:v>2.6338403999999999E-2</c:v>
                </c:pt>
                <c:pt idx="10">
                  <c:v>1.9917309999999997E-2</c:v>
                </c:pt>
                <c:pt idx="11">
                  <c:v>2.4892698000000001E-2</c:v>
                </c:pt>
                <c:pt idx="12">
                  <c:v>4.2425399000000003E-2</c:v>
                </c:pt>
                <c:pt idx="13">
                  <c:v>4.8388931000000003E-2</c:v>
                </c:pt>
                <c:pt idx="14">
                  <c:v>5.0020438000000007E-2</c:v>
                </c:pt>
                <c:pt idx="15">
                  <c:v>4.8231958000000005E-2</c:v>
                </c:pt>
                <c:pt idx="16">
                  <c:v>5.1627027999999991E-2</c:v>
                </c:pt>
                <c:pt idx="17">
                  <c:v>3.8452251999999992E-2</c:v>
                </c:pt>
                <c:pt idx="18">
                  <c:v>3.9089765999999998E-2</c:v>
                </c:pt>
                <c:pt idx="19">
                  <c:v>4.4958718999999994E-2</c:v>
                </c:pt>
                <c:pt idx="20">
                  <c:v>3.7485563999999999E-2</c:v>
                </c:pt>
                <c:pt idx="21">
                  <c:v>5.8788757000000004E-2</c:v>
                </c:pt>
                <c:pt idx="22">
                  <c:v>4.1284061900000002E-2</c:v>
                </c:pt>
              </c:numCache>
            </c:numRef>
          </c:val>
          <c:extLst>
            <c:ext xmlns:c16="http://schemas.microsoft.com/office/drawing/2014/chart" uri="{C3380CC4-5D6E-409C-BE32-E72D297353CC}">
              <c16:uniqueId val="{00000001-9968-4D02-8E17-58DDA1E346E3}"/>
            </c:ext>
          </c:extLst>
        </c:ser>
        <c:ser>
          <c:idx val="2"/>
          <c:order val="2"/>
          <c:tx>
            <c:strRef>
              <c:f>' '!$A$165</c:f>
              <c:strCache>
                <c:ptCount val="1"/>
                <c:pt idx="0">
                  <c:v>Malaysia </c:v>
                </c:pt>
              </c:strCache>
            </c:strRef>
          </c:tx>
          <c:spPr>
            <a:solidFill>
              <a:srgbClr val="FFFF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'!$B$165:$BB$165</c:f>
              <c:numCache>
                <c:formatCode>#,##0.00</c:formatCode>
                <c:ptCount val="47"/>
                <c:pt idx="0">
                  <c:v>5.7852464421052621E-3</c:v>
                </c:pt>
                <c:pt idx="1">
                  <c:v>4.9005132157894727E-3</c:v>
                </c:pt>
                <c:pt idx="2">
                  <c:v>5.5204087421052627E-3</c:v>
                </c:pt>
                <c:pt idx="3">
                  <c:v>8.16668387631579E-3</c:v>
                </c:pt>
                <c:pt idx="4">
                  <c:v>1.2539991E-2</c:v>
                </c:pt>
                <c:pt idx="5">
                  <c:v>1.3632752999999999E-2</c:v>
                </c:pt>
                <c:pt idx="6">
                  <c:v>1.3653396E-2</c:v>
                </c:pt>
                <c:pt idx="7">
                  <c:v>8.4244530000000001E-3</c:v>
                </c:pt>
                <c:pt idx="8">
                  <c:v>9.2272640000000006E-3</c:v>
                </c:pt>
                <c:pt idx="9">
                  <c:v>7.0226129999999996E-3</c:v>
                </c:pt>
                <c:pt idx="10">
                  <c:v>3.5100909999999999E-3</c:v>
                </c:pt>
                <c:pt idx="11">
                  <c:v>4.7802590000000002E-3</c:v>
                </c:pt>
                <c:pt idx="12">
                  <c:v>7.4503089999999996E-3</c:v>
                </c:pt>
                <c:pt idx="13">
                  <c:v>6.8325600000000005E-3</c:v>
                </c:pt>
                <c:pt idx="14">
                  <c:v>6.4511189999999991E-3</c:v>
                </c:pt>
                <c:pt idx="15">
                  <c:v>6.471751999999999E-3</c:v>
                </c:pt>
                <c:pt idx="16">
                  <c:v>7.0303799999999993E-3</c:v>
                </c:pt>
                <c:pt idx="17">
                  <c:v>3.5497649999999994E-3</c:v>
                </c:pt>
                <c:pt idx="18">
                  <c:v>3.4392319999999995E-3</c:v>
                </c:pt>
                <c:pt idx="19">
                  <c:v>3.7565049999999998E-3</c:v>
                </c:pt>
                <c:pt idx="20">
                  <c:v>2.7246319999999998E-3</c:v>
                </c:pt>
                <c:pt idx="21">
                  <c:v>3.0408179999999998E-3</c:v>
                </c:pt>
                <c:pt idx="22">
                  <c:v>3.3755590679999999E-3</c:v>
                </c:pt>
              </c:numCache>
            </c:numRef>
          </c:val>
          <c:extLst>
            <c:ext xmlns:c16="http://schemas.microsoft.com/office/drawing/2014/chart" uri="{C3380CC4-5D6E-409C-BE32-E72D297353CC}">
              <c16:uniqueId val="{00000002-9968-4D02-8E17-58DDA1E346E3}"/>
            </c:ext>
          </c:extLst>
        </c:ser>
        <c:ser>
          <c:idx val="3"/>
          <c:order val="3"/>
          <c:tx>
            <c:strRef>
              <c:f>' '!$A$166</c:f>
              <c:strCache>
                <c:ptCount val="1"/>
                <c:pt idx="0">
                  <c:v>Vietnam </c:v>
                </c:pt>
              </c:strCache>
            </c:strRef>
          </c:tx>
          <c:spPr>
            <a:solidFill>
              <a:srgbClr val="00FFFF"/>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'!$B$166:$BB$166</c:f>
              <c:numCache>
                <c:formatCode>#,##0.00</c:formatCode>
                <c:ptCount val="47"/>
                <c:pt idx="0">
                  <c:v>2.3911118236842103E-3</c:v>
                </c:pt>
                <c:pt idx="1">
                  <c:v>2.5720215657894737E-3</c:v>
                </c:pt>
                <c:pt idx="2">
                  <c:v>3.5640443578947366E-3</c:v>
                </c:pt>
                <c:pt idx="3">
                  <c:v>4.8300565289473687E-3</c:v>
                </c:pt>
                <c:pt idx="4">
                  <c:v>7.8058809999999998E-3</c:v>
                </c:pt>
                <c:pt idx="5">
                  <c:v>8.6906959999999995E-3</c:v>
                </c:pt>
                <c:pt idx="6">
                  <c:v>9.2059050000000003E-3</c:v>
                </c:pt>
                <c:pt idx="7">
                  <c:v>1.0291365E-2</c:v>
                </c:pt>
                <c:pt idx="8">
                  <c:v>7.434965E-3</c:v>
                </c:pt>
                <c:pt idx="9">
                  <c:v>5.6857130000000002E-3</c:v>
                </c:pt>
                <c:pt idx="10">
                  <c:v>5.0408739999999999E-3</c:v>
                </c:pt>
                <c:pt idx="11">
                  <c:v>3.9340139999999996E-3</c:v>
                </c:pt>
                <c:pt idx="12">
                  <c:v>7.4709859999999998E-3</c:v>
                </c:pt>
                <c:pt idx="13">
                  <c:v>8.5910989999999996E-3</c:v>
                </c:pt>
                <c:pt idx="14">
                  <c:v>1.1062853999999999E-2</c:v>
                </c:pt>
                <c:pt idx="15">
                  <c:v>1.0601248000000001E-2</c:v>
                </c:pt>
                <c:pt idx="16">
                  <c:v>1.1022816E-2</c:v>
                </c:pt>
                <c:pt idx="17">
                  <c:v>1.1195713000000001E-2</c:v>
                </c:pt>
                <c:pt idx="18">
                  <c:v>1.0252371E-2</c:v>
                </c:pt>
                <c:pt idx="19">
                  <c:v>1.0593639E-2</c:v>
                </c:pt>
                <c:pt idx="20">
                  <c:v>9.1160929999999987E-3</c:v>
                </c:pt>
                <c:pt idx="21">
                  <c:v>1.1537149E-2</c:v>
                </c:pt>
                <c:pt idx="22">
                  <c:v>1.1175632655999999E-2</c:v>
                </c:pt>
              </c:numCache>
            </c:numRef>
          </c:val>
          <c:extLst>
            <c:ext xmlns:c16="http://schemas.microsoft.com/office/drawing/2014/chart" uri="{C3380CC4-5D6E-409C-BE32-E72D297353CC}">
              <c16:uniqueId val="{00000003-9968-4D02-8E17-58DDA1E346E3}"/>
            </c:ext>
          </c:extLst>
        </c:ser>
        <c:ser>
          <c:idx val="9"/>
          <c:order val="4"/>
          <c:tx>
            <c:strRef>
              <c:f>' '!$A$167</c:f>
              <c:strCache>
                <c:ptCount val="1"/>
                <c:pt idx="0">
                  <c:v>Others</c:v>
                </c:pt>
              </c:strCache>
            </c:strRef>
          </c:tx>
          <c:spPr>
            <a:solidFill>
              <a:srgbClr val="9933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'!$B$167:$BB$167</c:f>
              <c:numCache>
                <c:formatCode>0.00</c:formatCode>
                <c:ptCount val="47"/>
                <c:pt idx="0">
                  <c:v>7.8434639131578932E-3</c:v>
                </c:pt>
                <c:pt idx="1">
                  <c:v>6.8255261394736828E-3</c:v>
                </c:pt>
                <c:pt idx="2">
                  <c:v>8.8473839815789469E-3</c:v>
                </c:pt>
                <c:pt idx="3">
                  <c:v>1.0876289415789487E-2</c:v>
                </c:pt>
                <c:pt idx="4">
                  <c:v>1.0321405999999984E-2</c:v>
                </c:pt>
                <c:pt idx="5">
                  <c:v>9.9997430000000054E-3</c:v>
                </c:pt>
                <c:pt idx="6">
                  <c:v>7.997776000000012E-3</c:v>
                </c:pt>
                <c:pt idx="7">
                  <c:v>6.7575039999999975E-3</c:v>
                </c:pt>
                <c:pt idx="8">
                  <c:v>6.4103479999999963E-3</c:v>
                </c:pt>
                <c:pt idx="9">
                  <c:v>5.077393999999992E-3</c:v>
                </c:pt>
                <c:pt idx="10">
                  <c:v>5.6196360000000181E-3</c:v>
                </c:pt>
                <c:pt idx="11">
                  <c:v>3.3980769999999993E-3</c:v>
                </c:pt>
                <c:pt idx="12">
                  <c:v>5.1294670000000125E-3</c:v>
                </c:pt>
                <c:pt idx="13">
                  <c:v>5.0338530000000326E-3</c:v>
                </c:pt>
                <c:pt idx="14">
                  <c:v>5.6768070000000059E-3</c:v>
                </c:pt>
                <c:pt idx="15">
                  <c:v>5.5985540000000195E-3</c:v>
                </c:pt>
                <c:pt idx="16">
                  <c:v>5.6402129999999773E-3</c:v>
                </c:pt>
                <c:pt idx="17">
                  <c:v>6.4714329999999987E-3</c:v>
                </c:pt>
                <c:pt idx="18">
                  <c:v>7.0468759999999797E-3</c:v>
                </c:pt>
                <c:pt idx="19">
                  <c:v>7.5350410000000062E-3</c:v>
                </c:pt>
                <c:pt idx="20">
                  <c:v>4.7460949999999849E-3</c:v>
                </c:pt>
                <c:pt idx="21">
                  <c:v>6.7982880000000134E-3</c:v>
                </c:pt>
                <c:pt idx="22">
                  <c:v>6.7141376754999843E-3</c:v>
                </c:pt>
              </c:numCache>
            </c:numRef>
          </c:val>
          <c:extLst>
            <c:ext xmlns:c16="http://schemas.microsoft.com/office/drawing/2014/chart" uri="{C3380CC4-5D6E-409C-BE32-E72D297353CC}">
              <c16:uniqueId val="{00000004-9968-4D02-8E17-58DDA1E346E3}"/>
            </c:ext>
          </c:extLst>
        </c:ser>
        <c:ser>
          <c:idx val="10"/>
          <c:order val="5"/>
          <c:tx>
            <c:strRef>
              <c:f>' '!$A$168</c:f>
              <c:strCache>
                <c:ptCount val="1"/>
              </c:strCache>
            </c:strRef>
          </c:tx>
          <c:spPr>
            <a:noFill/>
            <a:ln w="25400">
              <a:noFill/>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'!$B$168:$BB$168</c:f>
              <c:numCache>
                <c:formatCode>0.0</c:formatCode>
                <c:ptCount val="47"/>
              </c:numCache>
            </c:numRef>
          </c:val>
          <c:extLst>
            <c:ext xmlns:c16="http://schemas.microsoft.com/office/drawing/2014/chart" uri="{C3380CC4-5D6E-409C-BE32-E72D297353CC}">
              <c16:uniqueId val="{00000005-9968-4D02-8E17-58DDA1E346E3}"/>
            </c:ext>
          </c:extLst>
        </c:ser>
        <c:ser>
          <c:idx val="11"/>
          <c:order val="6"/>
          <c:tx>
            <c:strRef>
              <c:f>' '!$A$169</c:f>
              <c:strCache>
                <c:ptCount val="1"/>
              </c:strCache>
            </c:strRef>
          </c:tx>
          <c:spPr>
            <a:noFill/>
            <a:ln w="25400">
              <a:noFill/>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'!$B$169:$BB$169</c:f>
              <c:numCache>
                <c:formatCode>General</c:formatCode>
                <c:ptCount val="47"/>
              </c:numCache>
            </c:numRef>
          </c:val>
          <c:extLst>
            <c:ext xmlns:c16="http://schemas.microsoft.com/office/drawing/2014/chart" uri="{C3380CC4-5D6E-409C-BE32-E72D297353CC}">
              <c16:uniqueId val="{00000006-9968-4D02-8E17-58DDA1E346E3}"/>
            </c:ext>
          </c:extLst>
        </c:ser>
        <c:dLbls>
          <c:showLegendKey val="0"/>
          <c:showVal val="0"/>
          <c:showCatName val="0"/>
          <c:showSerName val="0"/>
          <c:showPercent val="0"/>
          <c:showBubbleSize val="0"/>
        </c:dLbls>
        <c:gapWidth val="0"/>
        <c:overlap val="100"/>
        <c:axId val="1508929215"/>
        <c:axId val="1"/>
      </c:barChart>
      <c:barChart>
        <c:barDir val="col"/>
        <c:grouping val="stacked"/>
        <c:varyColors val="0"/>
        <c:ser>
          <c:idx val="12"/>
          <c:order val="7"/>
          <c:tx>
            <c:strRef>
              <c:f>' '!$A$170</c:f>
              <c:strCache>
                <c:ptCount val="1"/>
              </c:strCache>
            </c:strRef>
          </c:tx>
          <c:spPr>
            <a:noFill/>
            <a:ln w="25400">
              <a:noFill/>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'!$B$170:$BB$170</c:f>
              <c:numCache>
                <c:formatCode>General</c:formatCode>
                <c:ptCount val="47"/>
              </c:numCache>
            </c:numRef>
          </c:val>
          <c:extLst>
            <c:ext xmlns:c16="http://schemas.microsoft.com/office/drawing/2014/chart" uri="{C3380CC4-5D6E-409C-BE32-E72D297353CC}">
              <c16:uniqueId val="{00000007-9968-4D02-8E17-58DDA1E346E3}"/>
            </c:ext>
          </c:extLst>
        </c:ser>
        <c:ser>
          <c:idx val="13"/>
          <c:order val="8"/>
          <c:tx>
            <c:strRef>
              <c:f>' '!$A$171</c:f>
              <c:strCache>
                <c:ptCount val="1"/>
              </c:strCache>
            </c:strRef>
          </c:tx>
          <c:spPr>
            <a:noFill/>
            <a:ln w="25400">
              <a:noFill/>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'!$B$171:$BB$171</c:f>
              <c:numCache>
                <c:formatCode>General</c:formatCode>
                <c:ptCount val="47"/>
              </c:numCache>
            </c:numRef>
          </c:val>
          <c:extLst>
            <c:ext xmlns:c16="http://schemas.microsoft.com/office/drawing/2014/chart" uri="{C3380CC4-5D6E-409C-BE32-E72D297353CC}">
              <c16:uniqueId val="{00000008-9968-4D02-8E17-58DDA1E346E3}"/>
            </c:ext>
          </c:extLst>
        </c:ser>
        <c:ser>
          <c:idx val="14"/>
          <c:order val="9"/>
          <c:tx>
            <c:strRef>
              <c:f>' '!$A$172</c:f>
              <c:strCache>
                <c:ptCount val="1"/>
              </c:strCache>
            </c:strRef>
          </c:tx>
          <c:spPr>
            <a:noFill/>
            <a:ln w="25400">
              <a:noFill/>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'!$B$172:$BB$172</c:f>
              <c:numCache>
                <c:formatCode>#,##0</c:formatCode>
                <c:ptCount val="47"/>
              </c:numCache>
            </c:numRef>
          </c:val>
          <c:extLst>
            <c:ext xmlns:c16="http://schemas.microsoft.com/office/drawing/2014/chart" uri="{C3380CC4-5D6E-409C-BE32-E72D297353CC}">
              <c16:uniqueId val="{00000009-9968-4D02-8E17-58DDA1E346E3}"/>
            </c:ext>
          </c:extLst>
        </c:ser>
        <c:ser>
          <c:idx val="15"/>
          <c:order val="10"/>
          <c:tx>
            <c:strRef>
              <c:f>' '!$A$173</c:f>
              <c:strCache>
                <c:ptCount val="1"/>
                <c:pt idx="0">
                  <c:v>EU-28</c:v>
                </c:pt>
              </c:strCache>
            </c:strRef>
          </c:tx>
          <c:spPr>
            <a:solidFill>
              <a:srgbClr val="00FF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'!$B$173:$BB$173</c:f>
              <c:numCache>
                <c:formatCode>#,##0</c:formatCode>
                <c:ptCount val="47"/>
                <c:pt idx="24" formatCode="#,##0.00">
                  <c:v>6.7558330000000002E-3</c:v>
                </c:pt>
                <c:pt idx="25" formatCode="#,##0.00">
                  <c:v>8.6166539999999996E-3</c:v>
                </c:pt>
                <c:pt idx="26" formatCode="#,##0.00">
                  <c:v>1.0513649000000002E-2</c:v>
                </c:pt>
                <c:pt idx="27" formatCode="#,##0.00">
                  <c:v>1.1947121999999999E-2</c:v>
                </c:pt>
                <c:pt idx="28" formatCode="#,##0.00">
                  <c:v>1.2408588999999999E-2</c:v>
                </c:pt>
                <c:pt idx="29" formatCode="#,##0.00">
                  <c:v>9.3952100000000011E-3</c:v>
                </c:pt>
                <c:pt idx="30" formatCode="#,##0.00">
                  <c:v>1.0309241E-2</c:v>
                </c:pt>
                <c:pt idx="31" formatCode="#,##0.00">
                  <c:v>1.3255296000000001E-2</c:v>
                </c:pt>
                <c:pt idx="32" formatCode="#,##0.00">
                  <c:v>1.0722392000000001E-2</c:v>
                </c:pt>
                <c:pt idx="33" formatCode="#,##0.00">
                  <c:v>6.8358089999999991E-3</c:v>
                </c:pt>
                <c:pt idx="34" formatCode="#,##0.00">
                  <c:v>7.234258999999999E-3</c:v>
                </c:pt>
                <c:pt idx="35" formatCode="#,##0.00">
                  <c:v>5.8241839999999987E-3</c:v>
                </c:pt>
                <c:pt idx="36" formatCode="#,##0.00">
                  <c:v>8.9991910000000001E-3</c:v>
                </c:pt>
                <c:pt idx="37" formatCode="#,##0.00">
                  <c:v>1.2633386999999999E-2</c:v>
                </c:pt>
                <c:pt idx="38" formatCode="#,##0.00">
                  <c:v>1.4291964000000001E-2</c:v>
                </c:pt>
                <c:pt idx="39" formatCode="#,##0.00">
                  <c:v>1.5947552999999996E-2</c:v>
                </c:pt>
                <c:pt idx="40" formatCode="#,##0.00">
                  <c:v>2.1281532999999995E-2</c:v>
                </c:pt>
                <c:pt idx="41" formatCode="#,##0.00">
                  <c:v>2.1420064999999995E-2</c:v>
                </c:pt>
                <c:pt idx="42" formatCode="#,##0.00">
                  <c:v>2.2733918999999995E-2</c:v>
                </c:pt>
                <c:pt idx="43" formatCode="#,##0.00">
                  <c:v>2.1380284999999999E-2</c:v>
                </c:pt>
                <c:pt idx="44" formatCode="#,##0.00">
                  <c:v>1.9806453000000002E-2</c:v>
                </c:pt>
                <c:pt idx="45" formatCode="#,##0.00">
                  <c:v>2.4165376000000002E-2</c:v>
                </c:pt>
                <c:pt idx="46" formatCode="#,##0.00">
                  <c:v>2.1620231333999998E-2</c:v>
                </c:pt>
              </c:numCache>
            </c:numRef>
          </c:val>
          <c:extLst>
            <c:ext xmlns:c16="http://schemas.microsoft.com/office/drawing/2014/chart" uri="{C3380CC4-5D6E-409C-BE32-E72D297353CC}">
              <c16:uniqueId val="{0000000A-9968-4D02-8E17-58DDA1E346E3}"/>
            </c:ext>
          </c:extLst>
        </c:ser>
        <c:ser>
          <c:idx val="16"/>
          <c:order val="11"/>
          <c:tx>
            <c:strRef>
              <c:f>' '!$A$174</c:f>
              <c:strCache>
                <c:ptCount val="1"/>
                <c:pt idx="0">
                  <c:v>China </c:v>
                </c:pt>
              </c:strCache>
            </c:strRef>
          </c:tx>
          <c:spPr>
            <a:solidFill>
              <a:srgbClr val="FF00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'!$B$174:$BB$174</c:f>
              <c:numCache>
                <c:formatCode>General</c:formatCode>
                <c:ptCount val="47"/>
                <c:pt idx="24" formatCode="#,##0.00">
                  <c:v>4.3360509999999996E-3</c:v>
                </c:pt>
                <c:pt idx="25" formatCode="#,##0.00">
                  <c:v>5.5794249999999998E-3</c:v>
                </c:pt>
                <c:pt idx="26" formatCode="#,##0.00">
                  <c:v>9.6446009999999974E-3</c:v>
                </c:pt>
                <c:pt idx="27" formatCode="#,##0.00">
                  <c:v>1.9795136000000001E-2</c:v>
                </c:pt>
                <c:pt idx="28" formatCode="#,##0.00">
                  <c:v>4.4854304999999997E-2</c:v>
                </c:pt>
                <c:pt idx="29" formatCode="#,##0.00">
                  <c:v>6.1031140000000005E-2</c:v>
                </c:pt>
                <c:pt idx="30" formatCode="#,##0.00">
                  <c:v>7.0247113999999999E-2</c:v>
                </c:pt>
                <c:pt idx="31" formatCode="#,##0.00">
                  <c:v>9.4276684999999999E-2</c:v>
                </c:pt>
                <c:pt idx="32" formatCode="#,##0.00">
                  <c:v>8.7894740999999998E-2</c:v>
                </c:pt>
                <c:pt idx="33" formatCode="#,##0.00">
                  <c:v>6.3531763000000005E-2</c:v>
                </c:pt>
                <c:pt idx="34" formatCode="#,##0.00">
                  <c:v>8.5951952999999998E-2</c:v>
                </c:pt>
                <c:pt idx="35" formatCode="#,##0.00">
                  <c:v>6.5156703999999996E-2</c:v>
                </c:pt>
                <c:pt idx="36" formatCode="#,##0.00">
                  <c:v>0.117881554</c:v>
                </c:pt>
                <c:pt idx="37" formatCode="#,##0.00">
                  <c:v>0.13460402800000001</c:v>
                </c:pt>
                <c:pt idx="38" formatCode="#,##0.00">
                  <c:v>0.14620808800000001</c:v>
                </c:pt>
                <c:pt idx="39" formatCode="#,##0.00">
                  <c:v>0.13550153999999998</c:v>
                </c:pt>
                <c:pt idx="40" formatCode="#,##0.00">
                  <c:v>0.15191679200000002</c:v>
                </c:pt>
                <c:pt idx="41" formatCode="#,##0.00">
                  <c:v>0.14967904299999998</c:v>
                </c:pt>
                <c:pt idx="42" formatCode="#,##0.00">
                  <c:v>0.15838523400000001</c:v>
                </c:pt>
                <c:pt idx="43" formatCode="#,##0.00">
                  <c:v>0.16782404000000001</c:v>
                </c:pt>
                <c:pt idx="44" formatCode="#,##0.00">
                  <c:v>0.15164103200000001</c:v>
                </c:pt>
                <c:pt idx="45" formatCode="#,##0.00">
                  <c:v>0.26319061499999996</c:v>
                </c:pt>
                <c:pt idx="46" formatCode="#,##0.00">
                  <c:v>0.20448745031900001</c:v>
                </c:pt>
              </c:numCache>
            </c:numRef>
          </c:val>
          <c:extLst>
            <c:ext xmlns:c16="http://schemas.microsoft.com/office/drawing/2014/chart" uri="{C3380CC4-5D6E-409C-BE32-E72D297353CC}">
              <c16:uniqueId val="{0000000B-9968-4D02-8E17-58DDA1E346E3}"/>
            </c:ext>
          </c:extLst>
        </c:ser>
        <c:ser>
          <c:idx val="17"/>
          <c:order val="12"/>
          <c:tx>
            <c:strRef>
              <c:f>' '!$A$175</c:f>
              <c:strCache>
                <c:ptCount val="1"/>
                <c:pt idx="0">
                  <c:v>Malaysia </c:v>
                </c:pt>
              </c:strCache>
            </c:strRef>
          </c:tx>
          <c:spPr>
            <a:solidFill>
              <a:srgbClr val="FFFF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'!$B$175:$BB$175</c:f>
              <c:numCache>
                <c:formatCode>General</c:formatCode>
                <c:ptCount val="47"/>
                <c:pt idx="24" formatCode="#,##0.00">
                  <c:v>1.3286286E-2</c:v>
                </c:pt>
                <c:pt idx="25" formatCode="#,##0.00">
                  <c:v>1.070307E-2</c:v>
                </c:pt>
                <c:pt idx="26" formatCode="#,##0.00">
                  <c:v>1.3007473E-2</c:v>
                </c:pt>
                <c:pt idx="27" formatCode="#,##0.00">
                  <c:v>2.0314971000000001E-2</c:v>
                </c:pt>
                <c:pt idx="28" formatCode="#,##0.00">
                  <c:v>2.3028831999999999E-2</c:v>
                </c:pt>
                <c:pt idx="29" formatCode="#,##0.00">
                  <c:v>2.3740483E-2</c:v>
                </c:pt>
                <c:pt idx="30" formatCode="#,##0.00">
                  <c:v>2.2715550999999997E-2</c:v>
                </c:pt>
                <c:pt idx="31" formatCode="#,##0.00">
                  <c:v>1.9544643E-2</c:v>
                </c:pt>
                <c:pt idx="32" formatCode="#,##0.00">
                  <c:v>1.7413258000000001E-2</c:v>
                </c:pt>
                <c:pt idx="33" formatCode="#,##0.00">
                  <c:v>1.3112877E-2</c:v>
                </c:pt>
                <c:pt idx="34" formatCode="#,##0.00">
                  <c:v>1.3177759000000001E-2</c:v>
                </c:pt>
                <c:pt idx="35" formatCode="#,##0.00">
                  <c:v>8.7762239999999991E-3</c:v>
                </c:pt>
                <c:pt idx="36" formatCode="#,##0.00">
                  <c:v>1.3810998E-2</c:v>
                </c:pt>
                <c:pt idx="37" formatCode="#,##0.00">
                  <c:v>1.4306404999999999E-2</c:v>
                </c:pt>
                <c:pt idx="38" formatCode="#,##0.00">
                  <c:v>1.3490013E-2</c:v>
                </c:pt>
                <c:pt idx="39" formatCode="#,##0.00">
                  <c:v>1.2040301999999999E-2</c:v>
                </c:pt>
                <c:pt idx="40" formatCode="#,##0.00">
                  <c:v>1.2194068000000001E-2</c:v>
                </c:pt>
                <c:pt idx="41" formatCode="#,##0.00">
                  <c:v>1.0972042E-2</c:v>
                </c:pt>
                <c:pt idx="42" formatCode="#,##0.00">
                  <c:v>1.1418882999999999E-2</c:v>
                </c:pt>
                <c:pt idx="43" formatCode="#,##0.00">
                  <c:v>1.1159011999999999E-2</c:v>
                </c:pt>
                <c:pt idx="44" formatCode="#,##0.00">
                  <c:v>8.5598840000000002E-3</c:v>
                </c:pt>
                <c:pt idx="45" formatCode="#,##0.00">
                  <c:v>1.0894012999999999E-2</c:v>
                </c:pt>
                <c:pt idx="46" formatCode="#,##0.00">
                  <c:v>1.3129754971999998E-2</c:v>
                </c:pt>
              </c:numCache>
            </c:numRef>
          </c:val>
          <c:extLst>
            <c:ext xmlns:c16="http://schemas.microsoft.com/office/drawing/2014/chart" uri="{C3380CC4-5D6E-409C-BE32-E72D297353CC}">
              <c16:uniqueId val="{0000000C-9968-4D02-8E17-58DDA1E346E3}"/>
            </c:ext>
          </c:extLst>
        </c:ser>
        <c:ser>
          <c:idx val="18"/>
          <c:order val="13"/>
          <c:tx>
            <c:strRef>
              <c:f>' '!$A$176</c:f>
              <c:strCache>
                <c:ptCount val="1"/>
                <c:pt idx="0">
                  <c:v>Vietnam </c:v>
                </c:pt>
              </c:strCache>
            </c:strRef>
          </c:tx>
          <c:spPr>
            <a:solidFill>
              <a:srgbClr val="00FFFF"/>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'!$B$176:$BB$176</c:f>
              <c:numCache>
                <c:formatCode>General</c:formatCode>
                <c:ptCount val="47"/>
                <c:pt idx="24" formatCode="#,##0.00">
                  <c:v>4.7161979999999996E-3</c:v>
                </c:pt>
                <c:pt idx="25" formatCode="#,##0.00">
                  <c:v>5.084847E-3</c:v>
                </c:pt>
                <c:pt idx="26" formatCode="#,##0.00">
                  <c:v>7.1459990000000001E-3</c:v>
                </c:pt>
                <c:pt idx="27" formatCode="#,##0.00">
                  <c:v>1.0017671000000001E-2</c:v>
                </c:pt>
                <c:pt idx="28" formatCode="#,##0.00">
                  <c:v>1.6903831999999997E-2</c:v>
                </c:pt>
                <c:pt idx="29" formatCode="#,##0.00">
                  <c:v>2.0434227999999999E-2</c:v>
                </c:pt>
                <c:pt idx="30" formatCode="#,##0.00">
                  <c:v>2.2413653999999998E-2</c:v>
                </c:pt>
                <c:pt idx="31" formatCode="#,##0.00">
                  <c:v>2.4251745999999998E-2</c:v>
                </c:pt>
                <c:pt idx="32" formatCode="#,##0.00">
                  <c:v>1.9063673E-2</c:v>
                </c:pt>
                <c:pt idx="33" formatCode="#,##0.00">
                  <c:v>1.4307188E-2</c:v>
                </c:pt>
                <c:pt idx="34" formatCode="#,##0.00">
                  <c:v>1.6733759000000001E-2</c:v>
                </c:pt>
                <c:pt idx="35" formatCode="#,##0.00">
                  <c:v>1.1635843999999999E-2</c:v>
                </c:pt>
                <c:pt idx="36" formatCode="#,##0.00">
                  <c:v>2.4123158000000002E-2</c:v>
                </c:pt>
                <c:pt idx="37" formatCode="#,##0.00">
                  <c:v>2.8128612999999997E-2</c:v>
                </c:pt>
                <c:pt idx="38" formatCode="#,##0.00">
                  <c:v>3.8784073999999995E-2</c:v>
                </c:pt>
                <c:pt idx="39" formatCode="#,##0.00">
                  <c:v>3.6015723999999999E-2</c:v>
                </c:pt>
                <c:pt idx="40" formatCode="#,##0.00">
                  <c:v>3.8216485000000001E-2</c:v>
                </c:pt>
                <c:pt idx="41" formatCode="#,##0.00">
                  <c:v>3.8479231999999995E-2</c:v>
                </c:pt>
                <c:pt idx="42" formatCode="#,##0.00">
                  <c:v>3.6426049000000002E-2</c:v>
                </c:pt>
                <c:pt idx="43" formatCode="#,##0.00">
                  <c:v>3.5458402999999999E-2</c:v>
                </c:pt>
                <c:pt idx="44" formatCode="#,##0.00">
                  <c:v>3.2881779E-2</c:v>
                </c:pt>
                <c:pt idx="45" formatCode="#,##0.00">
                  <c:v>4.5587618999999996E-2</c:v>
                </c:pt>
                <c:pt idx="46" formatCode="#,##0.00">
                  <c:v>5.0960279748999998E-2</c:v>
                </c:pt>
              </c:numCache>
            </c:numRef>
          </c:val>
          <c:extLst>
            <c:ext xmlns:c16="http://schemas.microsoft.com/office/drawing/2014/chart" uri="{C3380CC4-5D6E-409C-BE32-E72D297353CC}">
              <c16:uniqueId val="{0000000D-9968-4D02-8E17-58DDA1E346E3}"/>
            </c:ext>
          </c:extLst>
        </c:ser>
        <c:ser>
          <c:idx val="24"/>
          <c:order val="14"/>
          <c:tx>
            <c:strRef>
              <c:f>' '!$A$177</c:f>
              <c:strCache>
                <c:ptCount val="1"/>
                <c:pt idx="0">
                  <c:v>Others</c:v>
                </c:pt>
              </c:strCache>
            </c:strRef>
          </c:tx>
          <c:spPr>
            <a:solidFill>
              <a:srgbClr val="993300"/>
            </a:solidFill>
            <a:ln w="12700">
              <a:solidFill>
                <a:srgbClr val="000000"/>
              </a:solidFill>
              <a:prstDash val="solid"/>
            </a:ln>
          </c:spPr>
          <c:invertIfNegative val="0"/>
          <c:cat>
            <c:numRef>
              <c:f>' '!$B$162:$BB$162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'!$B$177:$BB$177</c:f>
              <c:numCache>
                <c:formatCode>General</c:formatCode>
                <c:ptCount val="47"/>
                <c:pt idx="24" formatCode="#,##0.00">
                  <c:v>1.7185599000000003E-2</c:v>
                </c:pt>
                <c:pt idx="25" formatCode="#,##0.00">
                  <c:v>1.4246627999999987E-2</c:v>
                </c:pt>
                <c:pt idx="26" formatCode="#,##0.00">
                  <c:v>1.9370593000000005E-2</c:v>
                </c:pt>
                <c:pt idx="27" formatCode="#,##0.00">
                  <c:v>2.5838366000000043E-2</c:v>
                </c:pt>
                <c:pt idx="28" formatCode="#,##0.00">
                  <c:v>2.9236138999999994E-2</c:v>
                </c:pt>
                <c:pt idx="29" formatCode="#,##0.00">
                  <c:v>3.0078537000000016E-2</c:v>
                </c:pt>
                <c:pt idx="30" formatCode="#,##0.00">
                  <c:v>2.6017610999999968E-2</c:v>
                </c:pt>
                <c:pt idx="31" formatCode="#,##0.00">
                  <c:v>2.239785199999994E-2</c:v>
                </c:pt>
                <c:pt idx="32" formatCode="#,##0.00">
                  <c:v>2.2102819000000051E-2</c:v>
                </c:pt>
                <c:pt idx="33" formatCode="#,##0.00">
                  <c:v>1.6800790999999995E-2</c:v>
                </c:pt>
                <c:pt idx="34" formatCode="#,##0.00">
                  <c:v>2.2697782999999999E-2</c:v>
                </c:pt>
                <c:pt idx="35" formatCode="#,##0.00">
                  <c:v>1.4896033000000017E-2</c:v>
                </c:pt>
                <c:pt idx="36" formatCode="#,##0.00">
                  <c:v>2.2558904999999935E-2</c:v>
                </c:pt>
                <c:pt idx="37" formatCode="#,##0.00">
                  <c:v>2.5024835000000134E-2</c:v>
                </c:pt>
                <c:pt idx="38" formatCode="#,##0.00">
                  <c:v>2.6991465999999936E-2</c:v>
                </c:pt>
                <c:pt idx="39" formatCode="#,##0.00">
                  <c:v>2.6347924999999911E-2</c:v>
                </c:pt>
                <c:pt idx="40" formatCode="#,##0.00">
                  <c:v>2.8290350000000075E-2</c:v>
                </c:pt>
                <c:pt idx="41" formatCode="#,##0.00">
                  <c:v>2.4947051999999886E-2</c:v>
                </c:pt>
                <c:pt idx="42" formatCode="#,##0.00">
                  <c:v>2.7729946999999866E-2</c:v>
                </c:pt>
                <c:pt idx="43" formatCode="#,##0.00">
                  <c:v>2.7399904999999891E-2</c:v>
                </c:pt>
                <c:pt idx="44" formatCode="#,##0.00">
                  <c:v>1.9054835000000048E-2</c:v>
                </c:pt>
                <c:pt idx="45" formatCode="#,##0.00">
                  <c:v>2.9917034000000009E-2</c:v>
                </c:pt>
                <c:pt idx="46" formatCode="#,##0.00">
                  <c:v>3.4639756255999743E-2</c:v>
                </c:pt>
              </c:numCache>
            </c:numRef>
          </c:val>
          <c:extLst>
            <c:ext xmlns:c16="http://schemas.microsoft.com/office/drawing/2014/chart" uri="{C3380CC4-5D6E-409C-BE32-E72D297353CC}">
              <c16:uniqueId val="{0000000E-9968-4D02-8E17-58DDA1E346E3}"/>
            </c:ext>
          </c:extLst>
        </c:ser>
        <c:dLbls>
          <c:showLegendKey val="0"/>
          <c:showVal val="0"/>
          <c:showCatName val="0"/>
          <c:showSerName val="0"/>
          <c:showPercent val="0"/>
          <c:showBubbleSize val="0"/>
        </c:dLbls>
        <c:gapWidth val="0"/>
        <c:overlap val="100"/>
        <c:axId val="3"/>
        <c:axId val="4"/>
      </c:barChart>
      <c:catAx>
        <c:axId val="15089292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383411524476790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993300"/>
                </a:solidFill>
                <a:latin typeface="Arial"/>
                <a:ea typeface="Arial"/>
                <a:cs typeface="Arial"/>
              </a:defRPr>
            </a:pPr>
            <a:endParaRPr lang="en-US"/>
          </a:p>
        </c:txPr>
        <c:crossAx val="15089292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 </a:t>
                </a:r>
                <a:r>
                  <a:rPr lang="en-GB" sz="1050" b="0" i="0" u="none" strike="noStrike" baseline="0">
                    <a:solidFill>
                      <a:srgbClr val="FFFFFF"/>
                    </a:solidFill>
                    <a:latin typeface="Arial"/>
                    <a:cs typeface="Arial"/>
                  </a:rPr>
                  <a:t>)</a:t>
                </a:r>
              </a:p>
            </c:rich>
          </c:tx>
          <c:layout>
            <c:manualLayout>
              <c:xMode val="edge"/>
              <c:yMode val="edge"/>
              <c:x val="0.91669490424353961"/>
              <c:y val="0.1550050851582807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31281767273982"/>
          <c:y val="0.90336296941707728"/>
          <c:w val="0.7854408611359418"/>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68439608191818802"/>
          <c:h val="0.6383542754367908"/>
        </c:manualLayout>
      </c:layout>
      <c:barChart>
        <c:barDir val="col"/>
        <c:grouping val="stacked"/>
        <c:varyColors val="0"/>
        <c:ser>
          <c:idx val="0"/>
          <c:order val="0"/>
          <c:tx>
            <c:strRef>
              <c:f>' '!$A$49</c:f>
              <c:strCache>
                <c:ptCount val="1"/>
                <c:pt idx="0">
                  <c:v>VPA core products </c:v>
                </c:pt>
              </c:strCache>
            </c:strRef>
          </c:tx>
          <c:spPr>
            <a:solidFill>
              <a:srgbClr val="00FF00"/>
            </a:solidFill>
            <a:ln w="12700">
              <a:solidFill>
                <a:srgbClr val="000000"/>
              </a:solidFill>
              <a:prstDash val="solid"/>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'!$B$49:$BB$49</c:f>
              <c:numCache>
                <c:formatCode>#,##0.0</c:formatCode>
                <c:ptCount val="47"/>
                <c:pt idx="0">
                  <c:v>8.763421436799998E-2</c:v>
                </c:pt>
                <c:pt idx="1">
                  <c:v>7.6429917991809523E-2</c:v>
                </c:pt>
                <c:pt idx="2">
                  <c:v>9.4047808753047635E-2</c:v>
                </c:pt>
                <c:pt idx="3">
                  <c:v>9.2699206649190444E-2</c:v>
                </c:pt>
                <c:pt idx="4">
                  <c:v>0.113493873388</c:v>
                </c:pt>
                <c:pt idx="5">
                  <c:v>0.14990549648000001</c:v>
                </c:pt>
                <c:pt idx="6">
                  <c:v>0.16539930790399998</c:v>
                </c:pt>
                <c:pt idx="7">
                  <c:v>0.155851030636</c:v>
                </c:pt>
                <c:pt idx="8">
                  <c:v>0.14256430066399994</c:v>
                </c:pt>
                <c:pt idx="9">
                  <c:v>9.6598103327999979E-2</c:v>
                </c:pt>
                <c:pt idx="10">
                  <c:v>0.15875219407600005</c:v>
                </c:pt>
                <c:pt idx="11">
                  <c:v>0.11361542685866667</c:v>
                </c:pt>
                <c:pt idx="12">
                  <c:v>0.18669837938</c:v>
                </c:pt>
                <c:pt idx="13">
                  <c:v>0.20506438123077778</c:v>
                </c:pt>
                <c:pt idx="14">
                  <c:v>0.21671363045133335</c:v>
                </c:pt>
                <c:pt idx="15">
                  <c:v>0.24898169937599998</c:v>
                </c:pt>
                <c:pt idx="16">
                  <c:v>0.26795906040900003</c:v>
                </c:pt>
                <c:pt idx="17">
                  <c:v>0.24798259486599991</c:v>
                </c:pt>
                <c:pt idx="18">
                  <c:v>0.33561101098000001</c:v>
                </c:pt>
                <c:pt idx="19">
                  <c:v>0.33549918456500011</c:v>
                </c:pt>
                <c:pt idx="20">
                  <c:v>0.42916711447911104</c:v>
                </c:pt>
                <c:pt idx="21">
                  <c:v>0.66779233839600005</c:v>
                </c:pt>
                <c:pt idx="22">
                  <c:v>0.69909197189573602</c:v>
                </c:pt>
              </c:numCache>
            </c:numRef>
          </c:val>
          <c:extLst>
            <c:ext xmlns:c16="http://schemas.microsoft.com/office/drawing/2014/chart" uri="{C3380CC4-5D6E-409C-BE32-E72D297353CC}">
              <c16:uniqueId val="{00000000-FD67-4947-9972-3D4E31D20506}"/>
            </c:ext>
          </c:extLst>
        </c:ser>
        <c:ser>
          <c:idx val="1"/>
          <c:order val="1"/>
          <c:tx>
            <c:strRef>
              <c:f>' '!$A$50</c:f>
              <c:strCache>
                <c:ptCount val="1"/>
                <c:pt idx="0">
                  <c:v>Other Timber Sector</c:v>
                </c:pt>
              </c:strCache>
            </c:strRef>
          </c:tx>
          <c:spPr>
            <a:solidFill>
              <a:srgbClr val="808000"/>
            </a:solidFill>
            <a:ln w="12700">
              <a:solidFill>
                <a:srgbClr val="000000"/>
              </a:solidFill>
              <a:prstDash val="solid"/>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'!$B$50:$BB$50</c:f>
              <c:numCache>
                <c:formatCode>#,##0.0</c:formatCode>
                <c:ptCount val="47"/>
                <c:pt idx="0">
                  <c:v>0.12503560107091538</c:v>
                </c:pt>
                <c:pt idx="1">
                  <c:v>0.11093482569068783</c:v>
                </c:pt>
                <c:pt idx="2">
                  <c:v>0.13294397040231798</c:v>
                </c:pt>
                <c:pt idx="3">
                  <c:v>0.17678534112092664</c:v>
                </c:pt>
                <c:pt idx="4">
                  <c:v>0.24146344767999997</c:v>
                </c:pt>
                <c:pt idx="5">
                  <c:v>0.25528498639999991</c:v>
                </c:pt>
                <c:pt idx="6">
                  <c:v>0.26538168248000005</c:v>
                </c:pt>
                <c:pt idx="7">
                  <c:v>0.29328301563999998</c:v>
                </c:pt>
                <c:pt idx="8">
                  <c:v>0.25926252246000003</c:v>
                </c:pt>
                <c:pt idx="9">
                  <c:v>0.21256584090000005</c:v>
                </c:pt>
                <c:pt idx="10">
                  <c:v>0.1850630937600001</c:v>
                </c:pt>
                <c:pt idx="11">
                  <c:v>0.16392985916000002</c:v>
                </c:pt>
                <c:pt idx="12">
                  <c:v>0.26381569640000013</c:v>
                </c:pt>
                <c:pt idx="13">
                  <c:v>0.30006489842</c:v>
                </c:pt>
                <c:pt idx="14">
                  <c:v>0.34379900117999995</c:v>
                </c:pt>
                <c:pt idx="15">
                  <c:v>0.34799872990999997</c:v>
                </c:pt>
                <c:pt idx="16">
                  <c:v>0.37234473487999969</c:v>
                </c:pt>
                <c:pt idx="17">
                  <c:v>0.39016705895333315</c:v>
                </c:pt>
                <c:pt idx="18">
                  <c:v>0.40925840241999967</c:v>
                </c:pt>
                <c:pt idx="19">
                  <c:v>0.44951155752000016</c:v>
                </c:pt>
                <c:pt idx="20">
                  <c:v>0.39244311597333331</c:v>
                </c:pt>
                <c:pt idx="21">
                  <c:v>0.58288716095185167</c:v>
                </c:pt>
                <c:pt idx="22">
                  <c:v>0.50619738924357993</c:v>
                </c:pt>
              </c:numCache>
            </c:numRef>
          </c:val>
          <c:extLst>
            <c:ext xmlns:c16="http://schemas.microsoft.com/office/drawing/2014/chart" uri="{C3380CC4-5D6E-409C-BE32-E72D297353CC}">
              <c16:uniqueId val="{00000001-FD67-4947-9972-3D4E31D20506}"/>
            </c:ext>
          </c:extLst>
        </c:ser>
        <c:ser>
          <c:idx val="2"/>
          <c:order val="2"/>
          <c:tx>
            <c:strRef>
              <c:f>' '!$A$51</c:f>
              <c:strCache>
                <c:ptCount val="1"/>
                <c:pt idx="0">
                  <c:v>Paper Sector</c:v>
                </c:pt>
              </c:strCache>
            </c:strRef>
          </c:tx>
          <c:spPr>
            <a:solidFill>
              <a:srgbClr val="FF0000"/>
            </a:solidFill>
            <a:ln w="12700">
              <a:solidFill>
                <a:srgbClr val="000000"/>
              </a:solidFill>
              <a:prstDash val="solid"/>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'!$B$51:$BB$51</c:f>
              <c:numCache>
                <c:formatCode>#,##0.0</c:formatCode>
                <c:ptCount val="47"/>
                <c:pt idx="0">
                  <c:v>1.3502215160353539</c:v>
                </c:pt>
                <c:pt idx="1">
                  <c:v>1.398990795916617</c:v>
                </c:pt>
                <c:pt idx="2">
                  <c:v>1.3417617531693904</c:v>
                </c:pt>
                <c:pt idx="3">
                  <c:v>1.8206137349539022</c:v>
                </c:pt>
                <c:pt idx="4">
                  <c:v>1.9685094405000014</c:v>
                </c:pt>
                <c:pt idx="5">
                  <c:v>2.0165786234999996</c:v>
                </c:pt>
                <c:pt idx="6">
                  <c:v>1.9244005924999994</c:v>
                </c:pt>
                <c:pt idx="7">
                  <c:v>2.1692385960000014</c:v>
                </c:pt>
                <c:pt idx="8">
                  <c:v>2.0990519150000013</c:v>
                </c:pt>
                <c:pt idx="9">
                  <c:v>1.6508112229999994</c:v>
                </c:pt>
                <c:pt idx="10">
                  <c:v>1.8649336024899998</c:v>
                </c:pt>
                <c:pt idx="11">
                  <c:v>1.5434450955000003</c:v>
                </c:pt>
                <c:pt idx="12">
                  <c:v>1.9035328024999998</c:v>
                </c:pt>
                <c:pt idx="13">
                  <c:v>1.9608624785000002</c:v>
                </c:pt>
                <c:pt idx="14">
                  <c:v>2.0747744379999995</c:v>
                </c:pt>
                <c:pt idx="15">
                  <c:v>2.1183380234999989</c:v>
                </c:pt>
                <c:pt idx="16">
                  <c:v>2.2472063805000002</c:v>
                </c:pt>
                <c:pt idx="17">
                  <c:v>2.1584355074999997</c:v>
                </c:pt>
                <c:pt idx="18">
                  <c:v>2.1867241690000006</c:v>
                </c:pt>
                <c:pt idx="19">
                  <c:v>2.1773329964999992</c:v>
                </c:pt>
                <c:pt idx="20">
                  <c:v>1.9863616339999997</c:v>
                </c:pt>
                <c:pt idx="21">
                  <c:v>2.0886105839999991</c:v>
                </c:pt>
                <c:pt idx="22">
                  <c:v>2.0489517525657677</c:v>
                </c:pt>
              </c:numCache>
            </c:numRef>
          </c:val>
          <c:extLst>
            <c:ext xmlns:c16="http://schemas.microsoft.com/office/drawing/2014/chart" uri="{C3380CC4-5D6E-409C-BE32-E72D297353CC}">
              <c16:uniqueId val="{00000002-FD67-4947-9972-3D4E31D20506}"/>
            </c:ext>
          </c:extLst>
        </c:ser>
        <c:ser>
          <c:idx val="3"/>
          <c:order val="3"/>
          <c:tx>
            <c:strRef>
              <c:f>' '!$A$52</c:f>
              <c:strCache>
                <c:ptCount val="1"/>
              </c:strCache>
            </c:strRef>
          </c:tx>
          <c:spPr>
            <a:noFill/>
            <a:ln w="25400">
              <a:noFill/>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'!$B$52:$BB$52</c:f>
              <c:numCache>
                <c:formatCode>General</c:formatCode>
                <c:ptCount val="47"/>
              </c:numCache>
            </c:numRef>
          </c:val>
          <c:extLst>
            <c:ext xmlns:c16="http://schemas.microsoft.com/office/drawing/2014/chart" uri="{C3380CC4-5D6E-409C-BE32-E72D297353CC}">
              <c16:uniqueId val="{00000003-FD67-4947-9972-3D4E31D20506}"/>
            </c:ext>
          </c:extLst>
        </c:ser>
        <c:ser>
          <c:idx val="4"/>
          <c:order val="4"/>
          <c:tx>
            <c:strRef>
              <c:f>' '!$A$53</c:f>
              <c:strCache>
                <c:ptCount val="1"/>
              </c:strCache>
            </c:strRef>
          </c:tx>
          <c:spPr>
            <a:noFill/>
            <a:ln w="25400">
              <a:noFill/>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'!$B$53:$BB$53</c:f>
              <c:numCache>
                <c:formatCode>#,##0</c:formatCode>
                <c:ptCount val="47"/>
              </c:numCache>
            </c:numRef>
          </c:val>
          <c:extLst>
            <c:ext xmlns:c16="http://schemas.microsoft.com/office/drawing/2014/chart" uri="{C3380CC4-5D6E-409C-BE32-E72D297353CC}">
              <c16:uniqueId val="{00000004-FD67-4947-9972-3D4E31D20506}"/>
            </c:ext>
          </c:extLst>
        </c:ser>
        <c:ser>
          <c:idx val="5"/>
          <c:order val="5"/>
          <c:tx>
            <c:strRef>
              <c:f>' '!$A$54</c:f>
              <c:strCache>
                <c:ptCount val="1"/>
              </c:strCache>
            </c:strRef>
          </c:tx>
          <c:spPr>
            <a:noFill/>
            <a:ln w="25400">
              <a:noFill/>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'!$B$54:$BB$54</c:f>
              <c:numCache>
                <c:formatCode>#,##0</c:formatCode>
                <c:ptCount val="47"/>
              </c:numCache>
            </c:numRef>
          </c:val>
          <c:extLst>
            <c:ext xmlns:c16="http://schemas.microsoft.com/office/drawing/2014/chart" uri="{C3380CC4-5D6E-409C-BE32-E72D297353CC}">
              <c16:uniqueId val="{00000005-FD67-4947-9972-3D4E31D20506}"/>
            </c:ext>
          </c:extLst>
        </c:ser>
        <c:dLbls>
          <c:showLegendKey val="0"/>
          <c:showVal val="0"/>
          <c:showCatName val="0"/>
          <c:showSerName val="0"/>
          <c:showPercent val="0"/>
          <c:showBubbleSize val="0"/>
        </c:dLbls>
        <c:gapWidth val="0"/>
        <c:overlap val="100"/>
        <c:axId val="1508918815"/>
        <c:axId val="1"/>
      </c:barChart>
      <c:barChart>
        <c:barDir val="col"/>
        <c:grouping val="stacked"/>
        <c:varyColors val="0"/>
        <c:ser>
          <c:idx val="6"/>
          <c:order val="6"/>
          <c:tx>
            <c:strRef>
              <c:f>' '!$A$55</c:f>
              <c:strCache>
                <c:ptCount val="1"/>
                <c:pt idx="0">
                  <c:v>VPA core products </c:v>
                </c:pt>
              </c:strCache>
            </c:strRef>
          </c:tx>
          <c:spPr>
            <a:solidFill>
              <a:srgbClr val="00FF00"/>
            </a:solidFill>
            <a:ln w="12700">
              <a:solidFill>
                <a:srgbClr val="000000"/>
              </a:solidFill>
              <a:prstDash val="solid"/>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'!$B$55:$BB$55</c:f>
              <c:numCache>
                <c:formatCode>#,##0</c:formatCode>
                <c:ptCount val="47"/>
                <c:pt idx="24" formatCode="#,##0.00">
                  <c:v>3.4510686999999998E-2</c:v>
                </c:pt>
                <c:pt idx="25" formatCode="#,##0.00">
                  <c:v>2.7591607000000001E-2</c:v>
                </c:pt>
                <c:pt idx="26" formatCode="#,##0.00">
                  <c:v>3.3393136999999996E-2</c:v>
                </c:pt>
                <c:pt idx="27" formatCode="#,##0.00">
                  <c:v>4.129845900000001E-2</c:v>
                </c:pt>
                <c:pt idx="28" formatCode="#,##0.00">
                  <c:v>4.9606788000000027E-2</c:v>
                </c:pt>
                <c:pt idx="29" formatCode="#,##0.00">
                  <c:v>6.120438999999997E-2</c:v>
                </c:pt>
                <c:pt idx="30" formatCode="#,##0.00">
                  <c:v>6.2299538999999987E-2</c:v>
                </c:pt>
                <c:pt idx="31" formatCode="#,##0.00">
                  <c:v>7.6454903000000005E-2</c:v>
                </c:pt>
                <c:pt idx="32" formatCode="#,##0.00">
                  <c:v>7.1852263000000027E-2</c:v>
                </c:pt>
                <c:pt idx="33" formatCode="#,##0.00">
                  <c:v>4.7478026000000013E-2</c:v>
                </c:pt>
                <c:pt idx="34" formatCode="#,##0.00">
                  <c:v>6.1412101000000011E-2</c:v>
                </c:pt>
                <c:pt idx="35" formatCode="#,##0.00">
                  <c:v>4.9481559999999987E-2</c:v>
                </c:pt>
                <c:pt idx="36" formatCode="#,##0.00">
                  <c:v>7.1523607999999989E-2</c:v>
                </c:pt>
                <c:pt idx="37" formatCode="#,##0.00">
                  <c:v>8.4751044000000011E-2</c:v>
                </c:pt>
                <c:pt idx="38" formatCode="#,##0.00">
                  <c:v>9.6232259000000028E-2</c:v>
                </c:pt>
                <c:pt idx="39" formatCode="#,##0.00">
                  <c:v>9.9452365999999987E-2</c:v>
                </c:pt>
                <c:pt idx="40" formatCode="#,##0.00">
                  <c:v>0.11225884699999997</c:v>
                </c:pt>
                <c:pt idx="41" formatCode="#,##0.00">
                  <c:v>0.12514591800000005</c:v>
                </c:pt>
                <c:pt idx="42" formatCode="#,##0.00">
                  <c:v>0.14038232399999998</c:v>
                </c:pt>
                <c:pt idx="43" formatCode="#,##0.00">
                  <c:v>0.133601995</c:v>
                </c:pt>
                <c:pt idx="44" formatCode="#,##0.00">
                  <c:v>0.12180765899999997</c:v>
                </c:pt>
                <c:pt idx="45" formatCode="#,##0.00">
                  <c:v>0.21229757000000002</c:v>
                </c:pt>
                <c:pt idx="46" formatCode="#,##0.00">
                  <c:v>0.26377086443799996</c:v>
                </c:pt>
              </c:numCache>
            </c:numRef>
          </c:val>
          <c:extLst>
            <c:ext xmlns:c16="http://schemas.microsoft.com/office/drawing/2014/chart" uri="{C3380CC4-5D6E-409C-BE32-E72D297353CC}">
              <c16:uniqueId val="{00000006-FD67-4947-9972-3D4E31D20506}"/>
            </c:ext>
          </c:extLst>
        </c:ser>
        <c:ser>
          <c:idx val="7"/>
          <c:order val="7"/>
          <c:tx>
            <c:strRef>
              <c:f>' '!$A$56</c:f>
              <c:strCache>
                <c:ptCount val="1"/>
                <c:pt idx="0">
                  <c:v>Other Timber Sector</c:v>
                </c:pt>
              </c:strCache>
            </c:strRef>
          </c:tx>
          <c:spPr>
            <a:solidFill>
              <a:srgbClr val="808000"/>
            </a:solidFill>
            <a:ln w="12700">
              <a:solidFill>
                <a:srgbClr val="000000"/>
              </a:solidFill>
              <a:prstDash val="solid"/>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'!$B$56:$BB$56</c:f>
              <c:numCache>
                <c:formatCode>#,##0</c:formatCode>
                <c:ptCount val="47"/>
                <c:pt idx="24" formatCode="#,##0.00">
                  <c:v>8.1399718999999968E-2</c:v>
                </c:pt>
                <c:pt idx="25" formatCode="#,##0.00">
                  <c:v>7.2245322999999986E-2</c:v>
                </c:pt>
                <c:pt idx="26" formatCode="#,##0.00">
                  <c:v>9.4369489000000029E-2</c:v>
                </c:pt>
                <c:pt idx="27" formatCode="#,##0.00">
                  <c:v>0.131260084</c:v>
                </c:pt>
                <c:pt idx="28" formatCode="#,##0.00">
                  <c:v>0.18573540499999996</c:v>
                </c:pt>
                <c:pt idx="29" formatCode="#,##0.00">
                  <c:v>0.20847905099999997</c:v>
                </c:pt>
                <c:pt idx="30" formatCode="#,##0.00">
                  <c:v>0.21096255699999994</c:v>
                </c:pt>
                <c:pt idx="31" formatCode="#,##0.00">
                  <c:v>0.24974566799999998</c:v>
                </c:pt>
                <c:pt idx="32" formatCode="#,##0.00">
                  <c:v>0.22440518099999993</c:v>
                </c:pt>
                <c:pt idx="33" formatCode="#,##0.00">
                  <c:v>0.18312689200000007</c:v>
                </c:pt>
                <c:pt idx="34" formatCode="#,##0.00">
                  <c:v>0.20843497799999994</c:v>
                </c:pt>
                <c:pt idx="35" formatCode="#,##0.00">
                  <c:v>0.16052292500000007</c:v>
                </c:pt>
                <c:pt idx="36" formatCode="#,##0.00">
                  <c:v>0.26620010699999985</c:v>
                </c:pt>
                <c:pt idx="37" formatCode="#,##0.00">
                  <c:v>0.29847737600000002</c:v>
                </c:pt>
                <c:pt idx="38" formatCode="#,##0.00">
                  <c:v>0.34485789099999986</c:v>
                </c:pt>
                <c:pt idx="39" formatCode="#,##0.00">
                  <c:v>0.32738527800000006</c:v>
                </c:pt>
                <c:pt idx="40" formatCode="#,##0.00">
                  <c:v>0.35877188899999995</c:v>
                </c:pt>
                <c:pt idx="41" formatCode="#,##0.00">
                  <c:v>0.36680312199999976</c:v>
                </c:pt>
                <c:pt idx="42" formatCode="#,##0.00">
                  <c:v>0.3944974309999999</c:v>
                </c:pt>
                <c:pt idx="43" formatCode="#,##0.00">
                  <c:v>0.4059740329999999</c:v>
                </c:pt>
                <c:pt idx="44" formatCode="#,##0.00">
                  <c:v>0.37000476799999976</c:v>
                </c:pt>
                <c:pt idx="45" formatCode="#,##0.00">
                  <c:v>0.6003569609999998</c:v>
                </c:pt>
                <c:pt idx="46" formatCode="#,##0.00">
                  <c:v>0.52320064579299974</c:v>
                </c:pt>
              </c:numCache>
            </c:numRef>
          </c:val>
          <c:extLst>
            <c:ext xmlns:c16="http://schemas.microsoft.com/office/drawing/2014/chart" uri="{C3380CC4-5D6E-409C-BE32-E72D297353CC}">
              <c16:uniqueId val="{00000007-FD67-4947-9972-3D4E31D20506}"/>
            </c:ext>
          </c:extLst>
        </c:ser>
        <c:ser>
          <c:idx val="8"/>
          <c:order val="8"/>
          <c:tx>
            <c:strRef>
              <c:f>' '!$A$57</c:f>
              <c:strCache>
                <c:ptCount val="1"/>
                <c:pt idx="0">
                  <c:v>Paper Sector</c:v>
                </c:pt>
              </c:strCache>
            </c:strRef>
          </c:tx>
          <c:spPr>
            <a:solidFill>
              <a:srgbClr val="FF0000"/>
            </a:solidFill>
            <a:ln w="12700">
              <a:solidFill>
                <a:srgbClr val="000000"/>
              </a:solidFill>
              <a:prstDash val="solid"/>
            </a:ln>
          </c:spPr>
          <c:invertIfNegative val="0"/>
          <c:cat>
            <c:numRef>
              <c:f>' '!$B$48:$BB$48</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'!$B$57:$BB$57</c:f>
              <c:numCache>
                <c:formatCode>#,##0</c:formatCode>
                <c:ptCount val="47"/>
                <c:pt idx="24" formatCode="#,##0.00">
                  <c:v>0.40498815299999974</c:v>
                </c:pt>
                <c:pt idx="25" formatCode="#,##0.00">
                  <c:v>0.39530027599999989</c:v>
                </c:pt>
                <c:pt idx="26" formatCode="#,##0.00">
                  <c:v>0.38574301700000008</c:v>
                </c:pt>
                <c:pt idx="27" formatCode="#,##0.00">
                  <c:v>0.53805287700000015</c:v>
                </c:pt>
                <c:pt idx="28" formatCode="#,##0.00">
                  <c:v>0.63752397000000016</c:v>
                </c:pt>
                <c:pt idx="29" formatCode="#,##0.00">
                  <c:v>0.67143339100000032</c:v>
                </c:pt>
                <c:pt idx="30" formatCode="#,##0.00">
                  <c:v>0.64969862499999986</c:v>
                </c:pt>
                <c:pt idx="31" formatCode="#,##0.00">
                  <c:v>0.74781787799999999</c:v>
                </c:pt>
                <c:pt idx="32" formatCode="#,##0.00">
                  <c:v>0.75710387700000015</c:v>
                </c:pt>
                <c:pt idx="33" formatCode="#,##0.00">
                  <c:v>0.55301153000000014</c:v>
                </c:pt>
                <c:pt idx="34" formatCode="#,##0.00">
                  <c:v>0.72270991399999995</c:v>
                </c:pt>
                <c:pt idx="35" formatCode="#,##0.00">
                  <c:v>0.62674848900000046</c:v>
                </c:pt>
                <c:pt idx="36" formatCode="#,##0.00">
                  <c:v>0.81700704000000002</c:v>
                </c:pt>
                <c:pt idx="37" formatCode="#,##0.00">
                  <c:v>0.75715250499999964</c:v>
                </c:pt>
                <c:pt idx="38" formatCode="#,##0.00">
                  <c:v>0.76933107300000014</c:v>
                </c:pt>
                <c:pt idx="39" formatCode="#,##0.00">
                  <c:v>0.68298039499999996</c:v>
                </c:pt>
                <c:pt idx="40" formatCode="#,##0.00">
                  <c:v>0.71675569299999986</c:v>
                </c:pt>
                <c:pt idx="41" formatCode="#,##0.00">
                  <c:v>0.73273961099999985</c:v>
                </c:pt>
                <c:pt idx="42" formatCode="#,##0.00">
                  <c:v>0.77119253500000073</c:v>
                </c:pt>
                <c:pt idx="43" formatCode="#,##0.00">
                  <c:v>0.7708109669999994</c:v>
                </c:pt>
                <c:pt idx="44" formatCode="#,##0.00">
                  <c:v>0.69750456599999999</c:v>
                </c:pt>
                <c:pt idx="45" formatCode="#,##0.00">
                  <c:v>0.76637941199999993</c:v>
                </c:pt>
                <c:pt idx="46" formatCode="#,##0.00">
                  <c:v>0.80789974276400023</c:v>
                </c:pt>
              </c:numCache>
            </c:numRef>
          </c:val>
          <c:extLst>
            <c:ext xmlns:c16="http://schemas.microsoft.com/office/drawing/2014/chart" uri="{C3380CC4-5D6E-409C-BE32-E72D297353CC}">
              <c16:uniqueId val="{00000008-FD67-4947-9972-3D4E31D20506}"/>
            </c:ext>
          </c:extLst>
        </c:ser>
        <c:dLbls>
          <c:showLegendKey val="0"/>
          <c:showVal val="0"/>
          <c:showCatName val="0"/>
          <c:showSerName val="0"/>
          <c:showPercent val="0"/>
          <c:showBubbleSize val="0"/>
        </c:dLbls>
        <c:gapWidth val="0"/>
        <c:overlap val="100"/>
        <c:axId val="3"/>
        <c:axId val="4"/>
      </c:barChart>
      <c:catAx>
        <c:axId val="1508918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291737260608849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18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094030129597841"/>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666872030862106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1669017868882523E-2"/>
          <c:w val="0.68022928689889928"/>
          <c:h val="0.63168739005363894"/>
        </c:manualLayout>
      </c:layout>
      <c:barChart>
        <c:barDir val="col"/>
        <c:grouping val="stacked"/>
        <c:varyColors val="0"/>
        <c:ser>
          <c:idx val="0"/>
          <c:order val="0"/>
          <c:tx>
            <c:strRef>
              <c:f>' '!$A$63</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'!$B$63:$BB$63</c:f>
              <c:numCache>
                <c:formatCode>#,##0.0</c:formatCode>
                <c:ptCount val="47"/>
                <c:pt idx="0">
                  <c:v>5.4357352867999989E-2</c:v>
                </c:pt>
                <c:pt idx="1">
                  <c:v>4.4824074567999993E-2</c:v>
                </c:pt>
                <c:pt idx="2">
                  <c:v>5.6458639267333306E-2</c:v>
                </c:pt>
                <c:pt idx="3">
                  <c:v>4.5386549056333339E-2</c:v>
                </c:pt>
                <c:pt idx="4">
                  <c:v>7.0187236028000019E-2</c:v>
                </c:pt>
                <c:pt idx="5">
                  <c:v>0.10064849703999999</c:v>
                </c:pt>
                <c:pt idx="6">
                  <c:v>8.9307664263999997E-2</c:v>
                </c:pt>
                <c:pt idx="7">
                  <c:v>8.5053853976000016E-2</c:v>
                </c:pt>
                <c:pt idx="8">
                  <c:v>7.4160961783999987E-2</c:v>
                </c:pt>
                <c:pt idx="9">
                  <c:v>5.9669010128000001E-2</c:v>
                </c:pt>
                <c:pt idx="10">
                  <c:v>6.7969847035999981E-2</c:v>
                </c:pt>
                <c:pt idx="11">
                  <c:v>4.8788215111999995E-2</c:v>
                </c:pt>
                <c:pt idx="12">
                  <c:v>6.6980655560000005E-2</c:v>
                </c:pt>
                <c:pt idx="13">
                  <c:v>0.11238628025300003</c:v>
                </c:pt>
                <c:pt idx="14">
                  <c:v>8.2274018007999994E-2</c:v>
                </c:pt>
                <c:pt idx="15">
                  <c:v>0.10915525311599998</c:v>
                </c:pt>
                <c:pt idx="16">
                  <c:v>0.11890422216399998</c:v>
                </c:pt>
                <c:pt idx="17">
                  <c:v>0.12184917890600001</c:v>
                </c:pt>
                <c:pt idx="18">
                  <c:v>0.12419187325999999</c:v>
                </c:pt>
                <c:pt idx="19">
                  <c:v>0.13702751031666668</c:v>
                </c:pt>
                <c:pt idx="20">
                  <c:v>0.21361726458799996</c:v>
                </c:pt>
                <c:pt idx="21">
                  <c:v>0.175299862556</c:v>
                </c:pt>
                <c:pt idx="22">
                  <c:v>0.3660109020982959</c:v>
                </c:pt>
              </c:numCache>
            </c:numRef>
          </c:val>
          <c:extLst>
            <c:ext xmlns:c16="http://schemas.microsoft.com/office/drawing/2014/chart" uri="{C3380CC4-5D6E-409C-BE32-E72D297353CC}">
              <c16:uniqueId val="{00000000-D277-454F-892A-DBC498F01810}"/>
            </c:ext>
          </c:extLst>
        </c:ser>
        <c:ser>
          <c:idx val="6"/>
          <c:order val="1"/>
          <c:tx>
            <c:strRef>
              <c:f>' '!$A$64</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'!$B$64:$BB$64</c:f>
              <c:numCache>
                <c:formatCode>#,##0.0</c:formatCode>
                <c:ptCount val="47"/>
                <c:pt idx="0">
                  <c:v>5.7879526062105259E-2</c:v>
                </c:pt>
                <c:pt idx="1">
                  <c:v>5.6243409629473683E-2</c:v>
                </c:pt>
                <c:pt idx="2">
                  <c:v>7.1923975524210523E-2</c:v>
                </c:pt>
                <c:pt idx="3">
                  <c:v>0.1005457447621053</c:v>
                </c:pt>
                <c:pt idx="4">
                  <c:v>0.13871119079999997</c:v>
                </c:pt>
                <c:pt idx="5">
                  <c:v>0.15758021999999999</c:v>
                </c:pt>
                <c:pt idx="6">
                  <c:v>0.16674740040000002</c:v>
                </c:pt>
                <c:pt idx="7">
                  <c:v>0.17824442439999999</c:v>
                </c:pt>
                <c:pt idx="8">
                  <c:v>0.16851175039999997</c:v>
                </c:pt>
                <c:pt idx="9">
                  <c:v>0.12571645799999998</c:v>
                </c:pt>
                <c:pt idx="10">
                  <c:v>0.10030936720000004</c:v>
                </c:pt>
                <c:pt idx="11">
                  <c:v>0.10533543440000001</c:v>
                </c:pt>
                <c:pt idx="12">
                  <c:v>0.17762368120000005</c:v>
                </c:pt>
                <c:pt idx="13">
                  <c:v>0.19749055760000009</c:v>
                </c:pt>
                <c:pt idx="14">
                  <c:v>0.21050128960000003</c:v>
                </c:pt>
                <c:pt idx="15">
                  <c:v>0.20577782120000007</c:v>
                </c:pt>
                <c:pt idx="16">
                  <c:v>0.22310920799999992</c:v>
                </c:pt>
                <c:pt idx="17">
                  <c:v>0.18342110079999996</c:v>
                </c:pt>
                <c:pt idx="18">
                  <c:v>0.18363433199999993</c:v>
                </c:pt>
                <c:pt idx="19">
                  <c:v>0.20307982239999997</c:v>
                </c:pt>
                <c:pt idx="20">
                  <c:v>0.16554945959999995</c:v>
                </c:pt>
                <c:pt idx="21">
                  <c:v>0.24028955720000003</c:v>
                </c:pt>
                <c:pt idx="22">
                  <c:v>0.18751314479379994</c:v>
                </c:pt>
              </c:numCache>
            </c:numRef>
          </c:val>
          <c:extLst>
            <c:ext xmlns:c16="http://schemas.microsoft.com/office/drawing/2014/chart" uri="{C3380CC4-5D6E-409C-BE32-E72D297353CC}">
              <c16:uniqueId val="{00000001-D277-454F-892A-DBC498F01810}"/>
            </c:ext>
          </c:extLst>
        </c:ser>
        <c:ser>
          <c:idx val="8"/>
          <c:order val="2"/>
          <c:tx>
            <c:strRef>
              <c:f>' '!$A$65</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'!$B$65:$BB$65</c:f>
              <c:numCache>
                <c:formatCode>#,##0.0</c:formatCode>
                <c:ptCount val="47"/>
                <c:pt idx="0">
                  <c:v>1.3326358130353542</c:v>
                </c:pt>
                <c:pt idx="1">
                  <c:v>1.3232666859166171</c:v>
                </c:pt>
                <c:pt idx="2">
                  <c:v>1.3161737856693903</c:v>
                </c:pt>
                <c:pt idx="3">
                  <c:v>1.7971025354539025</c:v>
                </c:pt>
                <c:pt idx="4">
                  <c:v>1.948354957500001</c:v>
                </c:pt>
                <c:pt idx="5">
                  <c:v>1.9990794599999993</c:v>
                </c:pt>
                <c:pt idx="6">
                  <c:v>1.9008173659999998</c:v>
                </c:pt>
                <c:pt idx="7">
                  <c:v>2.0573933415000005</c:v>
                </c:pt>
                <c:pt idx="8">
                  <c:v>1.9895476055000012</c:v>
                </c:pt>
                <c:pt idx="9">
                  <c:v>1.5668271289999995</c:v>
                </c:pt>
                <c:pt idx="10">
                  <c:v>1.7767910475000002</c:v>
                </c:pt>
                <c:pt idx="11">
                  <c:v>1.4796512955000003</c:v>
                </c:pt>
                <c:pt idx="12">
                  <c:v>1.8308530415000002</c:v>
                </c:pt>
                <c:pt idx="13">
                  <c:v>1.9111747655000002</c:v>
                </c:pt>
                <c:pt idx="14">
                  <c:v>1.8841357674999994</c:v>
                </c:pt>
                <c:pt idx="15">
                  <c:v>1.881221548499999</c:v>
                </c:pt>
                <c:pt idx="16">
                  <c:v>2.0206578630000012</c:v>
                </c:pt>
                <c:pt idx="17">
                  <c:v>1.9442355345000006</c:v>
                </c:pt>
                <c:pt idx="18">
                  <c:v>1.9497181690000005</c:v>
                </c:pt>
                <c:pt idx="19">
                  <c:v>1.9445778449999993</c:v>
                </c:pt>
                <c:pt idx="20">
                  <c:v>1.7489379214999998</c:v>
                </c:pt>
                <c:pt idx="21">
                  <c:v>1.8541333229999997</c:v>
                </c:pt>
                <c:pt idx="22">
                  <c:v>1.7497866967145244</c:v>
                </c:pt>
              </c:numCache>
            </c:numRef>
          </c:val>
          <c:extLst>
            <c:ext xmlns:c16="http://schemas.microsoft.com/office/drawing/2014/chart" uri="{C3380CC4-5D6E-409C-BE32-E72D297353CC}">
              <c16:uniqueId val="{00000002-D277-454F-892A-DBC498F01810}"/>
            </c:ext>
          </c:extLst>
        </c:ser>
        <c:ser>
          <c:idx val="9"/>
          <c:order val="3"/>
          <c:tx>
            <c:strRef>
              <c:f>' '!$A$66</c:f>
              <c:strCache>
                <c:ptCount val="1"/>
                <c:pt idx="0">
                  <c:v>Other products</c:v>
                </c:pt>
              </c:strCache>
            </c:strRef>
          </c:tx>
          <c:spPr>
            <a:solidFill>
              <a:srgbClr val="993300"/>
            </a:solid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'!$B$66:$BB$66</c:f>
              <c:numCache>
                <c:formatCode>#,##0.0</c:formatCode>
                <c:ptCount val="47"/>
                <c:pt idx="0">
                  <c:v>0.11801863950880986</c:v>
                </c:pt>
                <c:pt idx="1">
                  <c:v>0.16202136948502366</c:v>
                </c:pt>
                <c:pt idx="2">
                  <c:v>0.12419713186382175</c:v>
                </c:pt>
                <c:pt idx="3">
                  <c:v>0.14706345345167837</c:v>
                </c:pt>
                <c:pt idx="4">
                  <c:v>0.16621337724000051</c:v>
                </c:pt>
                <c:pt idx="5">
                  <c:v>0.16446092934000012</c:v>
                </c:pt>
                <c:pt idx="6">
                  <c:v>0.19830915221999978</c:v>
                </c:pt>
                <c:pt idx="7">
                  <c:v>0.29768102240000083</c:v>
                </c:pt>
                <c:pt idx="8">
                  <c:v>0.26865842043999999</c:v>
                </c:pt>
                <c:pt idx="9">
                  <c:v>0.20776257009999988</c:v>
                </c:pt>
                <c:pt idx="10">
                  <c:v>0.26367862858999969</c:v>
                </c:pt>
                <c:pt idx="11">
                  <c:v>0.18721543650666672</c:v>
                </c:pt>
                <c:pt idx="12">
                  <c:v>0.27858950001999983</c:v>
                </c:pt>
                <c:pt idx="13">
                  <c:v>0.24494015479777742</c:v>
                </c:pt>
                <c:pt idx="14">
                  <c:v>0.45837599452333322</c:v>
                </c:pt>
                <c:pt idx="15">
                  <c:v>0.51916382996999966</c:v>
                </c:pt>
                <c:pt idx="16">
                  <c:v>0.52483888262499878</c:v>
                </c:pt>
                <c:pt idx="17">
                  <c:v>0.54707934711333239</c:v>
                </c:pt>
                <c:pt idx="18">
                  <c:v>0.67404920813999958</c:v>
                </c:pt>
                <c:pt idx="19">
                  <c:v>0.6776585608683332</c:v>
                </c:pt>
                <c:pt idx="20">
                  <c:v>0.67986721876444456</c:v>
                </c:pt>
                <c:pt idx="21">
                  <c:v>1.0695673405918513</c:v>
                </c:pt>
                <c:pt idx="22">
                  <c:v>0.95093037009846304</c:v>
                </c:pt>
              </c:numCache>
            </c:numRef>
          </c:val>
          <c:extLst>
            <c:ext xmlns:c16="http://schemas.microsoft.com/office/drawing/2014/chart" uri="{C3380CC4-5D6E-409C-BE32-E72D297353CC}">
              <c16:uniqueId val="{00000003-D277-454F-892A-DBC498F01810}"/>
            </c:ext>
          </c:extLst>
        </c:ser>
        <c:dLbls>
          <c:showLegendKey val="0"/>
          <c:showVal val="0"/>
          <c:showCatName val="0"/>
          <c:showSerName val="0"/>
          <c:showPercent val="0"/>
          <c:showBubbleSize val="0"/>
        </c:dLbls>
        <c:gapWidth val="0"/>
        <c:overlap val="100"/>
        <c:axId val="1508927215"/>
        <c:axId val="1"/>
      </c:barChart>
      <c:barChart>
        <c:barDir val="col"/>
        <c:grouping val="stacked"/>
        <c:varyColors val="0"/>
        <c:ser>
          <c:idx val="4"/>
          <c:order val="4"/>
          <c:tx>
            <c:strRef>
              <c:f>' '!$A$67</c:f>
              <c:strCache>
                <c:ptCount val="1"/>
              </c:strCache>
            </c:strRef>
          </c:tx>
          <c:spPr>
            <a:noFill/>
            <a:ln w="25400">
              <a:noFill/>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'!$B$67:$BB$67</c:f>
              <c:numCache>
                <c:formatCode>#,##0.0</c:formatCode>
                <c:ptCount val="47"/>
              </c:numCache>
            </c:numRef>
          </c:val>
          <c:extLst>
            <c:ext xmlns:c16="http://schemas.microsoft.com/office/drawing/2014/chart" uri="{C3380CC4-5D6E-409C-BE32-E72D297353CC}">
              <c16:uniqueId val="{00000004-D277-454F-892A-DBC498F01810}"/>
            </c:ext>
          </c:extLst>
        </c:ser>
        <c:ser>
          <c:idx val="10"/>
          <c:order val="5"/>
          <c:tx>
            <c:strRef>
              <c:f>' '!$A$68</c:f>
              <c:strCache>
                <c:ptCount val="1"/>
              </c:strCache>
            </c:strRef>
          </c:tx>
          <c:spPr>
            <a:noFill/>
            <a:ln w="25400">
              <a:noFill/>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'!$B$68:$BB$68</c:f>
              <c:numCache>
                <c:formatCode>#,##0.0</c:formatCode>
                <c:ptCount val="47"/>
              </c:numCache>
            </c:numRef>
          </c:val>
          <c:extLst>
            <c:ext xmlns:c16="http://schemas.microsoft.com/office/drawing/2014/chart" uri="{C3380CC4-5D6E-409C-BE32-E72D297353CC}">
              <c16:uniqueId val="{00000005-D277-454F-892A-DBC498F01810}"/>
            </c:ext>
          </c:extLst>
        </c:ser>
        <c:ser>
          <c:idx val="11"/>
          <c:order val="6"/>
          <c:tx>
            <c:strRef>
              <c:f>' '!$A$69</c:f>
              <c:strCache>
                <c:ptCount val="1"/>
              </c:strCache>
            </c:strRef>
          </c:tx>
          <c:spPr>
            <a:noFill/>
            <a:ln w="25400">
              <a:noFill/>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'!$B$69:$BB$69</c:f>
              <c:numCache>
                <c:formatCode>#,##0.0</c:formatCode>
                <c:ptCount val="47"/>
              </c:numCache>
            </c:numRef>
          </c:val>
          <c:extLst>
            <c:ext xmlns:c16="http://schemas.microsoft.com/office/drawing/2014/chart" uri="{C3380CC4-5D6E-409C-BE32-E72D297353CC}">
              <c16:uniqueId val="{00000006-D277-454F-892A-DBC498F01810}"/>
            </c:ext>
          </c:extLst>
        </c:ser>
        <c:ser>
          <c:idx val="12"/>
          <c:order val="7"/>
          <c:tx>
            <c:strRef>
              <c:f>' '!$A$70</c:f>
              <c:strCache>
                <c:ptCount val="1"/>
              </c:strCache>
            </c:strRef>
          </c:tx>
          <c:spPr>
            <a:noFill/>
            <a:ln w="25400">
              <a:noFill/>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'!$B$70:$BB$70</c:f>
              <c:numCache>
                <c:formatCode>#,##0.0</c:formatCode>
                <c:ptCount val="47"/>
              </c:numCache>
            </c:numRef>
          </c:val>
          <c:extLst>
            <c:ext xmlns:c16="http://schemas.microsoft.com/office/drawing/2014/chart" uri="{C3380CC4-5D6E-409C-BE32-E72D297353CC}">
              <c16:uniqueId val="{00000007-D277-454F-892A-DBC498F01810}"/>
            </c:ext>
          </c:extLst>
        </c:ser>
        <c:ser>
          <c:idx val="13"/>
          <c:order val="8"/>
          <c:tx>
            <c:strRef>
              <c:f>' '!$A$71</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'!$B$71:$BB$71</c:f>
              <c:numCache>
                <c:formatCode>#,##0.0</c:formatCode>
                <c:ptCount val="47"/>
                <c:pt idx="24" formatCode="#,##0.00">
                  <c:v>2.4281719000000004E-2</c:v>
                </c:pt>
                <c:pt idx="25" formatCode="#,##0.00">
                  <c:v>1.7537386999999998E-2</c:v>
                </c:pt>
                <c:pt idx="26" formatCode="#,##0.00">
                  <c:v>2.207320099999999E-2</c:v>
                </c:pt>
                <c:pt idx="27" formatCode="#,##0.00">
                  <c:v>2.6531139000000002E-2</c:v>
                </c:pt>
                <c:pt idx="28" formatCode="#,##0.00">
                  <c:v>3.1527255000000004E-2</c:v>
                </c:pt>
                <c:pt idx="29" formatCode="#,##0.00">
                  <c:v>3.8824087999999993E-2</c:v>
                </c:pt>
                <c:pt idx="30" formatCode="#,##0.00">
                  <c:v>3.8858532000000008E-2</c:v>
                </c:pt>
                <c:pt idx="31" formatCode="#,##0.00">
                  <c:v>4.8226299999999993E-2</c:v>
                </c:pt>
                <c:pt idx="32" formatCode="#,##0.00">
                  <c:v>4.4867802999999998E-2</c:v>
                </c:pt>
                <c:pt idx="33" formatCode="#,##0.00">
                  <c:v>3.1213991999999999E-2</c:v>
                </c:pt>
                <c:pt idx="34" formatCode="#,##0.00">
                  <c:v>3.6630202000000008E-2</c:v>
                </c:pt>
                <c:pt idx="35" formatCode="#,##0.00">
                  <c:v>2.7613806000000001E-2</c:v>
                </c:pt>
                <c:pt idx="36" formatCode="#,##0.00">
                  <c:v>3.8650031000000001E-2</c:v>
                </c:pt>
                <c:pt idx="37" formatCode="#,##0.00">
                  <c:v>5.1401713000000009E-2</c:v>
                </c:pt>
                <c:pt idx="38" formatCode="#,##0.00">
                  <c:v>5.2374158999999997E-2</c:v>
                </c:pt>
                <c:pt idx="39" formatCode="#,##0.00">
                  <c:v>6.0046866000000018E-2</c:v>
                </c:pt>
                <c:pt idx="40" formatCode="#,##0.00">
                  <c:v>6.8959836000000024E-2</c:v>
                </c:pt>
                <c:pt idx="41" formatCode="#,##0.00">
                  <c:v>7.5067407000000017E-2</c:v>
                </c:pt>
                <c:pt idx="42" formatCode="#,##0.00">
                  <c:v>8.1479657000000011E-2</c:v>
                </c:pt>
                <c:pt idx="43" formatCode="#,##0.00">
                  <c:v>7.6684462999999994E-2</c:v>
                </c:pt>
                <c:pt idx="44" formatCode="#,##0.00">
                  <c:v>6.0982008999999983E-2</c:v>
                </c:pt>
                <c:pt idx="45" formatCode="#,##0.00">
                  <c:v>0.116443453</c:v>
                </c:pt>
                <c:pt idx="46" formatCode="#,##0.00">
                  <c:v>0.14185377004399999</c:v>
                </c:pt>
              </c:numCache>
            </c:numRef>
          </c:val>
          <c:extLst>
            <c:ext xmlns:c16="http://schemas.microsoft.com/office/drawing/2014/chart" uri="{C3380CC4-5D6E-409C-BE32-E72D297353CC}">
              <c16:uniqueId val="{00000008-D277-454F-892A-DBC498F01810}"/>
            </c:ext>
          </c:extLst>
        </c:ser>
        <c:ser>
          <c:idx val="18"/>
          <c:order val="9"/>
          <c:tx>
            <c:strRef>
              <c:f>' '!$A$72</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'!$B$72:$BB$72</c:f>
              <c:numCache>
                <c:formatCode>#,##0.0</c:formatCode>
                <c:ptCount val="47"/>
                <c:pt idx="24" formatCode="#,##0.00">
                  <c:v>4.6279966999999998E-2</c:v>
                </c:pt>
                <c:pt idx="25" formatCode="#,##0.00">
                  <c:v>4.4230623999999989E-2</c:v>
                </c:pt>
                <c:pt idx="26" formatCode="#,##0.00">
                  <c:v>5.9682315000000007E-2</c:v>
                </c:pt>
                <c:pt idx="27" formatCode="#,##0.00">
                  <c:v>8.7913266000000045E-2</c:v>
                </c:pt>
                <c:pt idx="28" formatCode="#,##0.00">
                  <c:v>0.12643169699999998</c:v>
                </c:pt>
                <c:pt idx="29" formatCode="#,##0.00">
                  <c:v>0.14467959800000002</c:v>
                </c:pt>
                <c:pt idx="30" formatCode="#,##0.00">
                  <c:v>0.15170317099999997</c:v>
                </c:pt>
                <c:pt idx="31" formatCode="#,##0.00">
                  <c:v>0.17372622199999993</c:v>
                </c:pt>
                <c:pt idx="32" formatCode="#,##0.00">
                  <c:v>0.15719688300000004</c:v>
                </c:pt>
                <c:pt idx="33" formatCode="#,##0.00">
                  <c:v>0.11458842799999999</c:v>
                </c:pt>
                <c:pt idx="34" formatCode="#,##0.00">
                  <c:v>0.14579551299999999</c:v>
                </c:pt>
                <c:pt idx="35" formatCode="#,##0.00">
                  <c:v>0.10628898900000001</c:v>
                </c:pt>
                <c:pt idx="36" formatCode="#,##0.00">
                  <c:v>0.18737380599999992</c:v>
                </c:pt>
                <c:pt idx="37" formatCode="#,##0.00">
                  <c:v>0.21469726800000014</c:v>
                </c:pt>
                <c:pt idx="38" formatCode="#,##0.00">
                  <c:v>0.23976560499999994</c:v>
                </c:pt>
                <c:pt idx="39" formatCode="#,##0.00">
                  <c:v>0.22585304399999989</c:v>
                </c:pt>
                <c:pt idx="40" formatCode="#,##0.00">
                  <c:v>0.25189922800000009</c:v>
                </c:pt>
                <c:pt idx="41" formatCode="#,##0.00">
                  <c:v>0.24549743399999985</c:v>
                </c:pt>
                <c:pt idx="42" formatCode="#,##0.00">
                  <c:v>0.25669403199999985</c:v>
                </c:pt>
                <c:pt idx="43" formatCode="#,##0.00">
                  <c:v>0.26322164499999989</c:v>
                </c:pt>
                <c:pt idx="44" formatCode="#,##0.00">
                  <c:v>0.23194398300000005</c:v>
                </c:pt>
                <c:pt idx="45" formatCode="#,##0.00">
                  <c:v>0.37375465699999999</c:v>
                </c:pt>
                <c:pt idx="46" formatCode="#,##0.00">
                  <c:v>0.32483747262999974</c:v>
                </c:pt>
              </c:numCache>
            </c:numRef>
          </c:val>
          <c:extLst>
            <c:ext xmlns:c16="http://schemas.microsoft.com/office/drawing/2014/chart" uri="{C3380CC4-5D6E-409C-BE32-E72D297353CC}">
              <c16:uniqueId val="{00000009-D277-454F-892A-DBC498F01810}"/>
            </c:ext>
          </c:extLst>
        </c:ser>
        <c:ser>
          <c:idx val="17"/>
          <c:order val="10"/>
          <c:tx>
            <c:strRef>
              <c:f>' '!$A$73</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'!$B$73:$BB$73</c:f>
              <c:numCache>
                <c:formatCode>#,##0.0</c:formatCode>
                <c:ptCount val="47"/>
                <c:pt idx="24" formatCode="#,##0.00">
                  <c:v>0.40253419999999973</c:v>
                </c:pt>
                <c:pt idx="25" formatCode="#,##0.00">
                  <c:v>0.38794350399999988</c:v>
                </c:pt>
                <c:pt idx="26" formatCode="#,##0.00">
                  <c:v>0.38304457999999991</c:v>
                </c:pt>
                <c:pt idx="27" formatCode="#,##0.00">
                  <c:v>0.5352058310000003</c:v>
                </c:pt>
                <c:pt idx="28" formatCode="#,##0.00">
                  <c:v>0.63466020000000001</c:v>
                </c:pt>
                <c:pt idx="29" formatCode="#,##0.00">
                  <c:v>0.66846945500000021</c:v>
                </c:pt>
                <c:pt idx="30" formatCode="#,##0.00">
                  <c:v>0.64568922100000004</c:v>
                </c:pt>
                <c:pt idx="31" formatCode="#,##0.00">
                  <c:v>0.73099516200000003</c:v>
                </c:pt>
                <c:pt idx="32" formatCode="#,##0.00">
                  <c:v>0.74042950300000021</c:v>
                </c:pt>
                <c:pt idx="33" formatCode="#,##0.00">
                  <c:v>0.54163574500000011</c:v>
                </c:pt>
                <c:pt idx="34" formatCode="#,##0.00">
                  <c:v>0.70840775899999997</c:v>
                </c:pt>
                <c:pt idx="35" formatCode="#,##0.00">
                  <c:v>0.61588086600000058</c:v>
                </c:pt>
                <c:pt idx="36" formatCode="#,##0.00">
                  <c:v>0.80669340400000011</c:v>
                </c:pt>
                <c:pt idx="37" formatCode="#,##0.00">
                  <c:v>0.74996550799999961</c:v>
                </c:pt>
                <c:pt idx="38" formatCode="#,##0.00">
                  <c:v>0.74287872400000021</c:v>
                </c:pt>
                <c:pt idx="39" formatCode="#,##0.00">
                  <c:v>0.65097703499999993</c:v>
                </c:pt>
                <c:pt idx="40" formatCode="#,##0.00">
                  <c:v>0.68997274799999986</c:v>
                </c:pt>
                <c:pt idx="41" formatCode="#,##0.00">
                  <c:v>0.70468774099999998</c:v>
                </c:pt>
                <c:pt idx="42" formatCode="#,##0.00">
                  <c:v>0.73095118400000036</c:v>
                </c:pt>
                <c:pt idx="43" formatCode="#,##0.00">
                  <c:v>0.7369832859999994</c:v>
                </c:pt>
                <c:pt idx="44" formatCode="#,##0.00">
                  <c:v>0.6700388479999998</c:v>
                </c:pt>
                <c:pt idx="45" formatCode="#,##0.00">
                  <c:v>0.73152954299999984</c:v>
                </c:pt>
                <c:pt idx="46" formatCode="#,##0.00">
                  <c:v>0.74438212405100013</c:v>
                </c:pt>
              </c:numCache>
            </c:numRef>
          </c:val>
          <c:extLst>
            <c:ext xmlns:c16="http://schemas.microsoft.com/office/drawing/2014/chart" uri="{C3380CC4-5D6E-409C-BE32-E72D297353CC}">
              <c16:uniqueId val="{0000000A-D277-454F-892A-DBC498F01810}"/>
            </c:ext>
          </c:extLst>
        </c:ser>
        <c:ser>
          <c:idx val="19"/>
          <c:order val="11"/>
          <c:tx>
            <c:strRef>
              <c:f>' '!$A$74</c:f>
              <c:strCache>
                <c:ptCount val="1"/>
                <c:pt idx="0">
                  <c:v>Other products</c:v>
                </c:pt>
              </c:strCache>
            </c:strRef>
          </c:tx>
          <c:spPr>
            <a:solidFill>
              <a:srgbClr val="993300"/>
            </a:solidFill>
            <a:ln w="12700">
              <a:solidFill>
                <a:srgbClr val="000000"/>
              </a:solidFill>
              <a:prstDash val="solid"/>
            </a:ln>
          </c:spPr>
          <c:invertIfNegative val="0"/>
          <c:cat>
            <c:numRef>
              <c:f>' '!$B$62:$BB$62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'!$B$74:$BB$74</c:f>
              <c:numCache>
                <c:formatCode>#,##0.0</c:formatCode>
                <c:ptCount val="47"/>
                <c:pt idx="24" formatCode="#,##0.00">
                  <c:v>4.7802672999999962E-2</c:v>
                </c:pt>
                <c:pt idx="25" formatCode="#,##0.00">
                  <c:v>4.5425691000000046E-2</c:v>
                </c:pt>
                <c:pt idx="26" formatCode="#,##0.00">
                  <c:v>4.8705547000000182E-2</c:v>
                </c:pt>
                <c:pt idx="27" formatCode="#,##0.00">
                  <c:v>6.0961183999999835E-2</c:v>
                </c:pt>
                <c:pt idx="28" formatCode="#,##0.00">
                  <c:v>8.024701100000009E-2</c:v>
                </c:pt>
                <c:pt idx="29" formatCode="#,##0.00">
                  <c:v>8.914369100000008E-2</c:v>
                </c:pt>
                <c:pt idx="30" formatCode="#,##0.00">
                  <c:v>8.6709796999999811E-2</c:v>
                </c:pt>
                <c:pt idx="31" formatCode="#,##0.00">
                  <c:v>0.12107076500000002</c:v>
                </c:pt>
                <c:pt idx="32" formatCode="#,##0.00">
                  <c:v>0.11086713199999987</c:v>
                </c:pt>
                <c:pt idx="33" formatCode="#,##0.00">
                  <c:v>9.6178283000000087E-2</c:v>
                </c:pt>
                <c:pt idx="34" formatCode="#,##0.00">
                  <c:v>0.10172351899999998</c:v>
                </c:pt>
                <c:pt idx="35" formatCode="#,##0.00">
                  <c:v>8.6969312999999993E-2</c:v>
                </c:pt>
                <c:pt idx="36" formatCode="#,##0.00">
                  <c:v>0.12201351399999982</c:v>
                </c:pt>
                <c:pt idx="37" formatCode="#,##0.00">
                  <c:v>0.12431643599999997</c:v>
                </c:pt>
                <c:pt idx="38" formatCode="#,##0.00">
                  <c:v>0.17540273499999981</c:v>
                </c:pt>
                <c:pt idx="39" formatCode="#,##0.00">
                  <c:v>0.17294109400000024</c:v>
                </c:pt>
                <c:pt idx="40" formatCode="#,##0.00">
                  <c:v>0.17695461700000004</c:v>
                </c:pt>
                <c:pt idx="41" formatCode="#,##0.00">
                  <c:v>0.19943606899999988</c:v>
                </c:pt>
                <c:pt idx="42" formatCode="#,##0.00">
                  <c:v>0.23694741700000055</c:v>
                </c:pt>
                <c:pt idx="43" formatCode="#,##0.00">
                  <c:v>0.23349760100000005</c:v>
                </c:pt>
                <c:pt idx="44" formatCode="#,##0.00">
                  <c:v>0.226352153</c:v>
                </c:pt>
                <c:pt idx="45" formatCode="#,##0.00">
                  <c:v>0.35730628999999992</c:v>
                </c:pt>
                <c:pt idx="46" formatCode="#,##0.00">
                  <c:v>0.38379788627</c:v>
                </c:pt>
              </c:numCache>
            </c:numRef>
          </c:val>
          <c:extLst>
            <c:ext xmlns:c16="http://schemas.microsoft.com/office/drawing/2014/chart" uri="{C3380CC4-5D6E-409C-BE32-E72D297353CC}">
              <c16:uniqueId val="{0000000B-D277-454F-892A-DBC498F01810}"/>
            </c:ext>
          </c:extLst>
        </c:ser>
        <c:dLbls>
          <c:showLegendKey val="0"/>
          <c:showVal val="0"/>
          <c:showCatName val="0"/>
          <c:showSerName val="0"/>
          <c:showPercent val="0"/>
          <c:showBubbleSize val="0"/>
        </c:dLbls>
        <c:gapWidth val="0"/>
        <c:overlap val="100"/>
        <c:axId val="3"/>
        <c:axId val="4"/>
      </c:barChart>
      <c:catAx>
        <c:axId val="15089272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5089272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252810922425076"/>
              <c:y val="0.17833918399931231"/>
            </c:manualLayout>
          </c:layout>
          <c:overlay val="0"/>
          <c:spPr>
            <a:noFill/>
            <a:ln w="25400">
              <a:noFill/>
            </a:ln>
          </c:spPr>
        </c:title>
        <c:numFmt formatCode="#,##0.0"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100" b="0" i="0" u="none" strike="noStrike" baseline="0">
                <a:solidFill>
                  <a:srgbClr val="000000"/>
                </a:solidFill>
                <a:latin typeface="Arial"/>
                <a:ea typeface="Arial"/>
                <a:cs typeface="Arial"/>
              </a:defRPr>
            </a:pPr>
            <a:endParaRPr lang="en-US"/>
          </a:p>
        </c:txPr>
      </c:legendEntry>
      <c:legendEntry>
        <c:idx val="6"/>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333436015431053E-2"/>
          <c:y val="0.90336296941707728"/>
          <c:w val="0.93752887933998363"/>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1669017868882523E-2"/>
          <c:w val="0.68022928689889928"/>
          <c:h val="0.62502050467048709"/>
        </c:manualLayout>
      </c:layout>
      <c:barChart>
        <c:barDir val="col"/>
        <c:grouping val="stacked"/>
        <c:varyColors val="0"/>
        <c:ser>
          <c:idx val="0"/>
          <c:order val="0"/>
          <c:tx>
            <c:strRef>
              <c:f>' '!$A$103</c:f>
              <c:strCache>
                <c:ptCount val="1"/>
                <c:pt idx="0">
                  <c:v>EU-28</c:v>
                </c:pt>
              </c:strCache>
            </c:strRef>
          </c:tx>
          <c:spPr>
            <a:solidFill>
              <a:srgbClr val="00FF00"/>
            </a:solid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'!$B$103:$BB$103</c:f>
              <c:numCache>
                <c:formatCode>0.00</c:formatCode>
                <c:ptCount val="47"/>
                <c:pt idx="0">
                  <c:v>3.5355179999999991E-4</c:v>
                </c:pt>
                <c:pt idx="1">
                  <c:v>2.3883859999999997E-4</c:v>
                </c:pt>
                <c:pt idx="2">
                  <c:v>1.0064087499999997E-3</c:v>
                </c:pt>
                <c:pt idx="3">
                  <c:v>5.2836603333333333E-4</c:v>
                </c:pt>
                <c:pt idx="4">
                  <c:v>1.5500715999999996E-3</c:v>
                </c:pt>
                <c:pt idx="5">
                  <c:v>3.8606956000000001E-3</c:v>
                </c:pt>
                <c:pt idx="6">
                  <c:v>7.0299999999999996E-4</c:v>
                </c:pt>
                <c:pt idx="7">
                  <c:v>9.2820719999999997E-4</c:v>
                </c:pt>
                <c:pt idx="8">
                  <c:v>8.4399999999999992E-4</c:v>
                </c:pt>
                <c:pt idx="9">
                  <c:v>7.6694179999999999E-4</c:v>
                </c:pt>
                <c:pt idx="10">
                  <c:v>8.1837099999999981E-4</c:v>
                </c:pt>
                <c:pt idx="11">
                  <c:v>6.837623999999999E-4</c:v>
                </c:pt>
                <c:pt idx="12">
                  <c:v>9.6302319999999988E-4</c:v>
                </c:pt>
                <c:pt idx="13">
                  <c:v>1.0023518999999999E-3</c:v>
                </c:pt>
                <c:pt idx="14">
                  <c:v>1.2071830000000001E-3</c:v>
                </c:pt>
                <c:pt idx="15">
                  <c:v>1.3403741999999999E-3</c:v>
                </c:pt>
                <c:pt idx="16">
                  <c:v>2.016E-3</c:v>
                </c:pt>
                <c:pt idx="17">
                  <c:v>2.5658119999999998E-3</c:v>
                </c:pt>
                <c:pt idx="18">
                  <c:v>4.0806119999999991E-3</c:v>
                </c:pt>
                <c:pt idx="19">
                  <c:v>8.0950046666666657E-3</c:v>
                </c:pt>
                <c:pt idx="20">
                  <c:v>6.7444215999999998E-3</c:v>
                </c:pt>
                <c:pt idx="21">
                  <c:v>5.4119999999999993E-3</c:v>
                </c:pt>
                <c:pt idx="22">
                  <c:v>1.6077285317799998E-2</c:v>
                </c:pt>
              </c:numCache>
            </c:numRef>
          </c:val>
          <c:extLst>
            <c:ext xmlns:c16="http://schemas.microsoft.com/office/drawing/2014/chart" uri="{C3380CC4-5D6E-409C-BE32-E72D297353CC}">
              <c16:uniqueId val="{00000000-4981-4492-9F3E-0D1442B758C9}"/>
            </c:ext>
          </c:extLst>
        </c:ser>
        <c:ser>
          <c:idx val="1"/>
          <c:order val="1"/>
          <c:tx>
            <c:strRef>
              <c:f>' '!$A$104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'!$B$104:$BB$104</c:f>
              <c:numCache>
                <c:formatCode>0.00</c:formatCode>
                <c:ptCount val="47"/>
                <c:pt idx="0">
                  <c:v>3.7686067999999997E-3</c:v>
                </c:pt>
                <c:pt idx="1">
                  <c:v>3.7852317999999994E-3</c:v>
                </c:pt>
                <c:pt idx="2">
                  <c:v>4.7060706333333325E-3</c:v>
                </c:pt>
                <c:pt idx="3">
                  <c:v>4.7010793166666663E-3</c:v>
                </c:pt>
                <c:pt idx="4">
                  <c:v>5.4062609999999999E-3</c:v>
                </c:pt>
                <c:pt idx="5">
                  <c:v>7.7814372000000005E-3</c:v>
                </c:pt>
                <c:pt idx="6">
                  <c:v>4.9912122000000001E-3</c:v>
                </c:pt>
                <c:pt idx="7">
                  <c:v>4.5367000000000003E-3</c:v>
                </c:pt>
                <c:pt idx="8">
                  <c:v>4.3741935999999995E-3</c:v>
                </c:pt>
                <c:pt idx="9">
                  <c:v>4.3219996000000002E-3</c:v>
                </c:pt>
                <c:pt idx="10">
                  <c:v>4.7606987999999984E-3</c:v>
                </c:pt>
                <c:pt idx="11">
                  <c:v>3.0748127999999995E-3</c:v>
                </c:pt>
                <c:pt idx="12">
                  <c:v>2.977E-3</c:v>
                </c:pt>
                <c:pt idx="13">
                  <c:v>2.3909999999999995E-3</c:v>
                </c:pt>
                <c:pt idx="14">
                  <c:v>4.1792401999999999E-3</c:v>
                </c:pt>
                <c:pt idx="15">
                  <c:v>3.6254969999999997E-3</c:v>
                </c:pt>
                <c:pt idx="16">
                  <c:v>4.1743775999999993E-3</c:v>
                </c:pt>
                <c:pt idx="17">
                  <c:v>5.3659999999999984E-3</c:v>
                </c:pt>
                <c:pt idx="18">
                  <c:v>5.3741969999999981E-3</c:v>
                </c:pt>
                <c:pt idx="19">
                  <c:v>1.2336522999999997E-2</c:v>
                </c:pt>
                <c:pt idx="20">
                  <c:v>8.5274321999999989E-3</c:v>
                </c:pt>
                <c:pt idx="21">
                  <c:v>2.1288605799999995E-2</c:v>
                </c:pt>
                <c:pt idx="22">
                  <c:v>1.33446176962E-2</c:v>
                </c:pt>
              </c:numCache>
            </c:numRef>
          </c:val>
          <c:extLst>
            <c:ext xmlns:c16="http://schemas.microsoft.com/office/drawing/2014/chart" uri="{C3380CC4-5D6E-409C-BE32-E72D297353CC}">
              <c16:uniqueId val="{00000001-4981-4492-9F3E-0D1442B758C9}"/>
            </c:ext>
          </c:extLst>
        </c:ser>
        <c:ser>
          <c:idx val="2"/>
          <c:order val="2"/>
          <c:tx>
            <c:strRef>
              <c:f>' '!$A$105</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'!$B$105:$BB$105</c:f>
              <c:numCache>
                <c:formatCode>0.00</c:formatCode>
                <c:ptCount val="47"/>
                <c:pt idx="0">
                  <c:v>1.5327828599999996E-2</c:v>
                </c:pt>
                <c:pt idx="1">
                  <c:v>8.1315471999999986E-3</c:v>
                </c:pt>
                <c:pt idx="2">
                  <c:v>1.2650539999999998E-2</c:v>
                </c:pt>
                <c:pt idx="3">
                  <c:v>8.3185521999999991E-3</c:v>
                </c:pt>
                <c:pt idx="4">
                  <c:v>1.4110887000000001E-2</c:v>
                </c:pt>
                <c:pt idx="5">
                  <c:v>2.1503269799999999E-2</c:v>
                </c:pt>
                <c:pt idx="6">
                  <c:v>2.1263999999999998E-2</c:v>
                </c:pt>
                <c:pt idx="7">
                  <c:v>1.8670159600000003E-2</c:v>
                </c:pt>
                <c:pt idx="8">
                  <c:v>1.6177E-2</c:v>
                </c:pt>
                <c:pt idx="9">
                  <c:v>1.2025999999999998E-2</c:v>
                </c:pt>
                <c:pt idx="10">
                  <c:v>1.4889999999999997E-2</c:v>
                </c:pt>
                <c:pt idx="11">
                  <c:v>1.0999999999999998E-2</c:v>
                </c:pt>
                <c:pt idx="12">
                  <c:v>1.2969999999999995E-2</c:v>
                </c:pt>
                <c:pt idx="13">
                  <c:v>3.4456122857142855E-2</c:v>
                </c:pt>
                <c:pt idx="14">
                  <c:v>1.9973999999999995E-2</c:v>
                </c:pt>
                <c:pt idx="15">
                  <c:v>3.402899999999999E-2</c:v>
                </c:pt>
                <c:pt idx="16">
                  <c:v>2.8370999999999993E-2</c:v>
                </c:pt>
                <c:pt idx="17">
                  <c:v>2.8156E-2</c:v>
                </c:pt>
                <c:pt idx="18">
                  <c:v>2.9182215999999997E-2</c:v>
                </c:pt>
                <c:pt idx="19">
                  <c:v>2.6707999999999999E-2</c:v>
                </c:pt>
                <c:pt idx="20">
                  <c:v>6.0573820999999986E-2</c:v>
                </c:pt>
                <c:pt idx="21">
                  <c:v>3.4355999999999998E-2</c:v>
                </c:pt>
                <c:pt idx="22">
                  <c:v>0.12534061063159999</c:v>
                </c:pt>
              </c:numCache>
            </c:numRef>
          </c:val>
          <c:extLst>
            <c:ext xmlns:c16="http://schemas.microsoft.com/office/drawing/2014/chart" uri="{C3380CC4-5D6E-409C-BE32-E72D297353CC}">
              <c16:uniqueId val="{00000002-4981-4492-9F3E-0D1442B758C9}"/>
            </c:ext>
          </c:extLst>
        </c:ser>
        <c:ser>
          <c:idx val="3"/>
          <c:order val="3"/>
          <c:tx>
            <c:strRef>
              <c:f>' '!$A$106</c:f>
              <c:strCache>
                <c:ptCount val="1"/>
                <c:pt idx="0">
                  <c:v>Indonesia </c:v>
                </c:pt>
              </c:strCache>
            </c:strRef>
          </c:tx>
          <c:spPr>
            <a:solidFill>
              <a:srgbClr val="0000FF"/>
            </a:solid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'!$B$106:$BB$106</c:f>
              <c:numCache>
                <c:formatCode>0.00</c:formatCode>
                <c:ptCount val="47"/>
                <c:pt idx="0">
                  <c:v>1.2279344000000001E-3</c:v>
                </c:pt>
                <c:pt idx="1">
                  <c:v>1.6430553999999997E-3</c:v>
                </c:pt>
                <c:pt idx="2">
                  <c:v>9.5873193333333314E-4</c:v>
                </c:pt>
                <c:pt idx="3">
                  <c:v>1.7550650833333332E-3</c:v>
                </c:pt>
                <c:pt idx="4">
                  <c:v>4.5330431999999997E-3</c:v>
                </c:pt>
                <c:pt idx="5">
                  <c:v>5.4726619999999997E-3</c:v>
                </c:pt>
                <c:pt idx="6">
                  <c:v>7.1310777999999998E-3</c:v>
                </c:pt>
                <c:pt idx="7">
                  <c:v>8.1619999999999991E-3</c:v>
                </c:pt>
                <c:pt idx="8">
                  <c:v>4.7195722000000001E-3</c:v>
                </c:pt>
                <c:pt idx="9">
                  <c:v>4.8967211999999998E-3</c:v>
                </c:pt>
                <c:pt idx="10">
                  <c:v>3.5119999999999995E-3</c:v>
                </c:pt>
                <c:pt idx="11">
                  <c:v>3.8176191999999996E-3</c:v>
                </c:pt>
                <c:pt idx="12">
                  <c:v>3.8746791999999999E-3</c:v>
                </c:pt>
                <c:pt idx="13">
                  <c:v>6.0478037499999996E-3</c:v>
                </c:pt>
                <c:pt idx="14">
                  <c:v>2.8939999999999999E-3</c:v>
                </c:pt>
                <c:pt idx="15">
                  <c:v>2.5219999999999999E-3</c:v>
                </c:pt>
                <c:pt idx="16">
                  <c:v>5.0585627999999985E-3</c:v>
                </c:pt>
                <c:pt idx="17">
                  <c:v>5.4099999999999999E-3</c:v>
                </c:pt>
                <c:pt idx="18">
                  <c:v>3.8543969999999994E-3</c:v>
                </c:pt>
                <c:pt idx="19">
                  <c:v>2.2839999999999996E-3</c:v>
                </c:pt>
                <c:pt idx="20">
                  <c:v>6.4204363999999983E-3</c:v>
                </c:pt>
                <c:pt idx="21">
                  <c:v>3.9949999999999994E-3</c:v>
                </c:pt>
                <c:pt idx="22">
                  <c:v>8.2843133743999986E-3</c:v>
                </c:pt>
              </c:numCache>
            </c:numRef>
          </c:val>
          <c:extLst>
            <c:ext xmlns:c16="http://schemas.microsoft.com/office/drawing/2014/chart" uri="{C3380CC4-5D6E-409C-BE32-E72D297353CC}">
              <c16:uniqueId val="{00000003-4981-4492-9F3E-0D1442B758C9}"/>
            </c:ext>
          </c:extLst>
        </c:ser>
        <c:ser>
          <c:idx val="4"/>
          <c:order val="4"/>
          <c:tx>
            <c:strRef>
              <c:f>' '!$A$107</c:f>
              <c:strCache>
                <c:ptCount val="1"/>
                <c:pt idx="0">
                  <c:v>Others</c:v>
                </c:pt>
              </c:strCache>
            </c:strRef>
          </c:tx>
          <c:spPr>
            <a:solidFill>
              <a:srgbClr val="993300"/>
            </a:solid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'!$B$107:$BB$107</c:f>
              <c:numCache>
                <c:formatCode>0.00</c:formatCode>
                <c:ptCount val="47"/>
                <c:pt idx="0">
                  <c:v>9.1887557999999932E-3</c:v>
                </c:pt>
                <c:pt idx="1">
                  <c:v>1.0829939399999995E-2</c:v>
                </c:pt>
                <c:pt idx="2">
                  <c:v>1.1699479049999986E-2</c:v>
                </c:pt>
                <c:pt idx="3">
                  <c:v>9.6346016833333339E-3</c:v>
                </c:pt>
                <c:pt idx="4">
                  <c:v>1.2964152600000004E-2</c:v>
                </c:pt>
                <c:pt idx="5">
                  <c:v>1.6683307399999986E-2</c:v>
                </c:pt>
                <c:pt idx="6">
                  <c:v>1.4980855199999997E-2</c:v>
                </c:pt>
                <c:pt idx="7">
                  <c:v>1.4435820000000002E-2</c:v>
                </c:pt>
                <c:pt idx="8">
                  <c:v>1.4633015399999984E-2</c:v>
                </c:pt>
                <c:pt idx="9">
                  <c:v>1.0773507799999995E-2</c:v>
                </c:pt>
                <c:pt idx="10">
                  <c:v>1.3364999999999988E-2</c:v>
                </c:pt>
                <c:pt idx="11">
                  <c:v>8.2305171999999989E-3</c:v>
                </c:pt>
                <c:pt idx="12">
                  <c:v>1.6017855600000006E-2</c:v>
                </c:pt>
                <c:pt idx="13">
                  <c:v>1.7853424928571442E-2</c:v>
                </c:pt>
                <c:pt idx="14">
                  <c:v>1.6951081199999996E-2</c:v>
                </c:pt>
                <c:pt idx="15">
                  <c:v>1.8458542599999996E-2</c:v>
                </c:pt>
                <c:pt idx="16">
                  <c:v>2.5712049799999991E-2</c:v>
                </c:pt>
                <c:pt idx="17">
                  <c:v>2.5452286300000002E-2</c:v>
                </c:pt>
                <c:pt idx="18">
                  <c:v>2.5745870999999997E-2</c:v>
                </c:pt>
                <c:pt idx="19">
                  <c:v>2.5866313166666662E-2</c:v>
                </c:pt>
                <c:pt idx="20">
                  <c:v>3.5106012199999981E-2</c:v>
                </c:pt>
                <c:pt idx="21">
                  <c:v>3.1266999999999989E-2</c:v>
                </c:pt>
                <c:pt idx="22">
                  <c:v>3.8058064242799949E-2</c:v>
                </c:pt>
              </c:numCache>
            </c:numRef>
          </c:val>
          <c:extLst>
            <c:ext xmlns:c16="http://schemas.microsoft.com/office/drawing/2014/chart" uri="{C3380CC4-5D6E-409C-BE32-E72D297353CC}">
              <c16:uniqueId val="{00000004-4981-4492-9F3E-0D1442B758C9}"/>
            </c:ext>
          </c:extLst>
        </c:ser>
        <c:dLbls>
          <c:showLegendKey val="0"/>
          <c:showVal val="0"/>
          <c:showCatName val="0"/>
          <c:showSerName val="0"/>
          <c:showPercent val="0"/>
          <c:showBubbleSize val="0"/>
        </c:dLbls>
        <c:gapWidth val="0"/>
        <c:overlap val="100"/>
        <c:axId val="1508924015"/>
        <c:axId val="1"/>
      </c:barChart>
      <c:barChart>
        <c:barDir val="col"/>
        <c:grouping val="stacked"/>
        <c:varyColors val="0"/>
        <c:ser>
          <c:idx val="11"/>
          <c:order val="5"/>
          <c:tx>
            <c:strRef>
              <c:f>' '!$A$108</c:f>
              <c:strCache>
                <c:ptCount val="1"/>
              </c:strCache>
            </c:strRef>
          </c:tx>
          <c:spPr>
            <a:noFill/>
            <a:ln w="25400">
              <a:noFill/>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'!$B$108:$BB$108</c:f>
              <c:numCache>
                <c:formatCode>0.0</c:formatCode>
                <c:ptCount val="47"/>
              </c:numCache>
            </c:numRef>
          </c:val>
          <c:extLst>
            <c:ext xmlns:c16="http://schemas.microsoft.com/office/drawing/2014/chart" uri="{C3380CC4-5D6E-409C-BE32-E72D297353CC}">
              <c16:uniqueId val="{00000005-4981-4492-9F3E-0D1442B758C9}"/>
            </c:ext>
          </c:extLst>
        </c:ser>
        <c:ser>
          <c:idx val="12"/>
          <c:order val="6"/>
          <c:tx>
            <c:strRef>
              <c:f>' '!$A$109</c:f>
              <c:strCache>
                <c:ptCount val="1"/>
              </c:strCache>
            </c:strRef>
          </c:tx>
          <c:spPr>
            <a:noFill/>
            <a:ln w="25400">
              <a:noFill/>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'!$B$109:$BB$109</c:f>
              <c:numCache>
                <c:formatCode>General</c:formatCode>
                <c:ptCount val="47"/>
              </c:numCache>
            </c:numRef>
          </c:val>
          <c:extLst>
            <c:ext xmlns:c16="http://schemas.microsoft.com/office/drawing/2014/chart" uri="{C3380CC4-5D6E-409C-BE32-E72D297353CC}">
              <c16:uniqueId val="{00000006-4981-4492-9F3E-0D1442B758C9}"/>
            </c:ext>
          </c:extLst>
        </c:ser>
        <c:ser>
          <c:idx val="13"/>
          <c:order val="7"/>
          <c:tx>
            <c:strRef>
              <c:f>' '!$A$110</c:f>
              <c:strCache>
                <c:ptCount val="1"/>
              </c:strCache>
            </c:strRef>
          </c:tx>
          <c:spPr>
            <a:noFill/>
            <a:ln w="25400">
              <a:noFill/>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'!$B$110:$BB$110</c:f>
              <c:numCache>
                <c:formatCode>#,##0</c:formatCode>
                <c:ptCount val="47"/>
              </c:numCache>
            </c:numRef>
          </c:val>
          <c:extLst>
            <c:ext xmlns:c16="http://schemas.microsoft.com/office/drawing/2014/chart" uri="{C3380CC4-5D6E-409C-BE32-E72D297353CC}">
              <c16:uniqueId val="{00000007-4981-4492-9F3E-0D1442B758C9}"/>
            </c:ext>
          </c:extLst>
        </c:ser>
        <c:ser>
          <c:idx val="14"/>
          <c:order val="8"/>
          <c:tx>
            <c:strRef>
              <c:f>' '!$A$111</c:f>
              <c:strCache>
                <c:ptCount val="1"/>
              </c:strCache>
            </c:strRef>
          </c:tx>
          <c:spPr>
            <a:noFill/>
            <a:ln w="25400">
              <a:noFill/>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'!$B$111:$BB$111</c:f>
              <c:numCache>
                <c:formatCode>#,##0</c:formatCode>
                <c:ptCount val="47"/>
              </c:numCache>
            </c:numRef>
          </c:val>
          <c:extLst>
            <c:ext xmlns:c16="http://schemas.microsoft.com/office/drawing/2014/chart" uri="{C3380CC4-5D6E-409C-BE32-E72D297353CC}">
              <c16:uniqueId val="{00000008-4981-4492-9F3E-0D1442B758C9}"/>
            </c:ext>
          </c:extLst>
        </c:ser>
        <c:ser>
          <c:idx val="15"/>
          <c:order val="9"/>
          <c:tx>
            <c:strRef>
              <c:f>' '!$A$112</c:f>
              <c:strCache>
                <c:ptCount val="1"/>
              </c:strCache>
            </c:strRef>
          </c:tx>
          <c:spPr>
            <a:noFill/>
            <a:ln w="25400">
              <a:noFill/>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'!$B$112:$BB$112</c:f>
              <c:numCache>
                <c:formatCode>#,##0</c:formatCode>
                <c:ptCount val="47"/>
              </c:numCache>
            </c:numRef>
          </c:val>
          <c:extLst>
            <c:ext xmlns:c16="http://schemas.microsoft.com/office/drawing/2014/chart" uri="{C3380CC4-5D6E-409C-BE32-E72D297353CC}">
              <c16:uniqueId val="{00000009-4981-4492-9F3E-0D1442B758C9}"/>
            </c:ext>
          </c:extLst>
        </c:ser>
        <c:ser>
          <c:idx val="16"/>
          <c:order val="10"/>
          <c:tx>
            <c:strRef>
              <c:f>' '!$A$113</c:f>
              <c:strCache>
                <c:ptCount val="1"/>
                <c:pt idx="0">
                  <c:v>EU-28</c:v>
                </c:pt>
              </c:strCache>
            </c:strRef>
          </c:tx>
          <c:spPr>
            <a:solidFill>
              <a:srgbClr val="00FF00"/>
            </a:solid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'!$B$113:$BB$113</c:f>
              <c:numCache>
                <c:formatCode>#,##0</c:formatCode>
                <c:ptCount val="47"/>
                <c:pt idx="24">
                  <c:v>0.22470699999999996</c:v>
                </c:pt>
                <c:pt idx="25">
                  <c:v>0.18500200000000003</c:v>
                </c:pt>
                <c:pt idx="26">
                  <c:v>0.69847300000000001</c:v>
                </c:pt>
                <c:pt idx="27">
                  <c:v>0.66866099999999984</c:v>
                </c:pt>
                <c:pt idx="28">
                  <c:v>1.204286</c:v>
                </c:pt>
                <c:pt idx="29">
                  <c:v>1.461295</c:v>
                </c:pt>
                <c:pt idx="30">
                  <c:v>0.52058899999999997</c:v>
                </c:pt>
                <c:pt idx="31">
                  <c:v>1.0310730000000001</c:v>
                </c:pt>
                <c:pt idx="32">
                  <c:v>1.0370649999999997</c:v>
                </c:pt>
                <c:pt idx="33">
                  <c:v>0.77280599999999999</c:v>
                </c:pt>
                <c:pt idx="34">
                  <c:v>0.63094800000000006</c:v>
                </c:pt>
                <c:pt idx="35">
                  <c:v>0.89112799999999992</c:v>
                </c:pt>
                <c:pt idx="36">
                  <c:v>0.64764100000000002</c:v>
                </c:pt>
                <c:pt idx="37">
                  <c:v>1.126573</c:v>
                </c:pt>
                <c:pt idx="38">
                  <c:v>1.603918</c:v>
                </c:pt>
                <c:pt idx="39">
                  <c:v>1.5310089999999998</c:v>
                </c:pt>
                <c:pt idx="40">
                  <c:v>1.922037</c:v>
                </c:pt>
                <c:pt idx="41">
                  <c:v>2.5890009999999997</c:v>
                </c:pt>
                <c:pt idx="42">
                  <c:v>4.0673710000000005</c:v>
                </c:pt>
                <c:pt idx="43">
                  <c:v>4.2251599999999998</c:v>
                </c:pt>
                <c:pt idx="44">
                  <c:v>3.2203029999999999</c:v>
                </c:pt>
                <c:pt idx="45">
                  <c:v>7.6397829999999987</c:v>
                </c:pt>
                <c:pt idx="46">
                  <c:v>9.6398113430000016</c:v>
                </c:pt>
              </c:numCache>
            </c:numRef>
          </c:val>
          <c:extLst>
            <c:ext xmlns:c16="http://schemas.microsoft.com/office/drawing/2014/chart" uri="{C3380CC4-5D6E-409C-BE32-E72D297353CC}">
              <c16:uniqueId val="{0000000A-4981-4492-9F3E-0D1442B758C9}"/>
            </c:ext>
          </c:extLst>
        </c:ser>
        <c:ser>
          <c:idx val="17"/>
          <c:order val="11"/>
          <c:tx>
            <c:strRef>
              <c:f>' '!$A$114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'!$B$114:$BB$114</c:f>
              <c:numCache>
                <c:formatCode>General</c:formatCode>
                <c:ptCount val="47"/>
                <c:pt idx="24" formatCode="#,##0">
                  <c:v>2.5092379999999999</c:v>
                </c:pt>
                <c:pt idx="25" formatCode="#,##0">
                  <c:v>2.5626949999999997</c:v>
                </c:pt>
                <c:pt idx="26" formatCode="#,##0">
                  <c:v>2.8116519999999996</c:v>
                </c:pt>
                <c:pt idx="27" formatCode="#,##0">
                  <c:v>3.8906799999999997</c:v>
                </c:pt>
                <c:pt idx="28" formatCode="#,##0">
                  <c:v>4.0291449999999998</c:v>
                </c:pt>
                <c:pt idx="29" formatCode="#,##0">
                  <c:v>4.5653039999999994</c:v>
                </c:pt>
                <c:pt idx="30" formatCode="#,##0">
                  <c:v>4.1284229999999997</c:v>
                </c:pt>
                <c:pt idx="31" formatCode="#,##0">
                  <c:v>4.6599919999999999</c:v>
                </c:pt>
                <c:pt idx="32" formatCode="#,##0">
                  <c:v>5.0328219999999995</c:v>
                </c:pt>
                <c:pt idx="33" formatCode="#,##0">
                  <c:v>4.2063199999999998</c:v>
                </c:pt>
                <c:pt idx="34" formatCode="#,##0">
                  <c:v>4.853898</c:v>
                </c:pt>
                <c:pt idx="35" formatCode="#,##0">
                  <c:v>3.4374799999999999</c:v>
                </c:pt>
                <c:pt idx="36" formatCode="#,##0">
                  <c:v>4.6900750000000002</c:v>
                </c:pt>
                <c:pt idx="37" formatCode="#,##0">
                  <c:v>3.6359269999999997</c:v>
                </c:pt>
                <c:pt idx="38" formatCode="#,##0">
                  <c:v>4.2603949999999999</c:v>
                </c:pt>
                <c:pt idx="39" formatCode="#,##0">
                  <c:v>3.7299029999999997</c:v>
                </c:pt>
                <c:pt idx="40" formatCode="#,##0">
                  <c:v>4.3918539999999995</c:v>
                </c:pt>
                <c:pt idx="41" formatCode="#,##0">
                  <c:v>5.207535</c:v>
                </c:pt>
                <c:pt idx="42" formatCode="#,##0">
                  <c:v>5.1312829999999998</c:v>
                </c:pt>
                <c:pt idx="43" formatCode="#,##0">
                  <c:v>7.1189109999999998</c:v>
                </c:pt>
                <c:pt idx="44" formatCode="#,##0">
                  <c:v>4.7489029999999994</c:v>
                </c:pt>
                <c:pt idx="45" formatCode="#,##0">
                  <c:v>10.707279999999999</c:v>
                </c:pt>
                <c:pt idx="46" formatCode="#,##0">
                  <c:v>9.8301829950000013</c:v>
                </c:pt>
              </c:numCache>
            </c:numRef>
          </c:val>
          <c:extLst>
            <c:ext xmlns:c16="http://schemas.microsoft.com/office/drawing/2014/chart" uri="{C3380CC4-5D6E-409C-BE32-E72D297353CC}">
              <c16:uniqueId val="{0000000B-4981-4492-9F3E-0D1442B758C9}"/>
            </c:ext>
          </c:extLst>
        </c:ser>
        <c:ser>
          <c:idx val="18"/>
          <c:order val="12"/>
          <c:tx>
            <c:strRef>
              <c:f>' '!$A$115</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'!$B$115:$BB$115</c:f>
              <c:numCache>
                <c:formatCode>General</c:formatCode>
                <c:ptCount val="47"/>
                <c:pt idx="24" formatCode="#,##0">
                  <c:v>15.127469999999999</c:v>
                </c:pt>
                <c:pt idx="25" formatCode="#,##0">
                  <c:v>7.3747399999999992</c:v>
                </c:pt>
                <c:pt idx="26" formatCode="#,##0">
                  <c:v>11.103558999999999</c:v>
                </c:pt>
                <c:pt idx="27" formatCode="#,##0">
                  <c:v>13.54795</c:v>
                </c:pt>
                <c:pt idx="28" formatCode="#,##0">
                  <c:v>15.479305999999998</c:v>
                </c:pt>
                <c:pt idx="29" formatCode="#,##0">
                  <c:v>17.105328999999998</c:v>
                </c:pt>
                <c:pt idx="30" formatCode="#,##0">
                  <c:v>18.459</c:v>
                </c:pt>
                <c:pt idx="31" formatCode="#,##0">
                  <c:v>20.698981999999997</c:v>
                </c:pt>
                <c:pt idx="32" formatCode="#,##0">
                  <c:v>21.110336</c:v>
                </c:pt>
                <c:pt idx="33" formatCode="#,##0">
                  <c:v>11.940173000000001</c:v>
                </c:pt>
                <c:pt idx="34" formatCode="#,##0">
                  <c:v>15.523740999999999</c:v>
                </c:pt>
                <c:pt idx="35" formatCode="#,##0">
                  <c:v>10.791696999999999</c:v>
                </c:pt>
                <c:pt idx="36" formatCode="#,##0">
                  <c:v>12.58971</c:v>
                </c:pt>
                <c:pt idx="37" formatCode="#,##0">
                  <c:v>24.199759999999998</c:v>
                </c:pt>
                <c:pt idx="38" formatCode="#,##0">
                  <c:v>22.283580999999998</c:v>
                </c:pt>
                <c:pt idx="39" formatCode="#,##0">
                  <c:v>32.810075999999995</c:v>
                </c:pt>
                <c:pt idx="40" formatCode="#,##0">
                  <c:v>35.472988000000001</c:v>
                </c:pt>
                <c:pt idx="41" formatCode="#,##0">
                  <c:v>35.544077999999999</c:v>
                </c:pt>
                <c:pt idx="42" formatCode="#,##0">
                  <c:v>40.901463999999997</c:v>
                </c:pt>
                <c:pt idx="43" formatCode="#,##0">
                  <c:v>36.696061999999998</c:v>
                </c:pt>
                <c:pt idx="44" formatCode="#,##0">
                  <c:v>24.629842999999997</c:v>
                </c:pt>
                <c:pt idx="45" formatCode="#,##0">
                  <c:v>58.185852999999994</c:v>
                </c:pt>
                <c:pt idx="46" formatCode="#,##0">
                  <c:v>81.452342602999991</c:v>
                </c:pt>
              </c:numCache>
            </c:numRef>
          </c:val>
          <c:extLst>
            <c:ext xmlns:c16="http://schemas.microsoft.com/office/drawing/2014/chart" uri="{C3380CC4-5D6E-409C-BE32-E72D297353CC}">
              <c16:uniqueId val="{0000000C-4981-4492-9F3E-0D1442B758C9}"/>
            </c:ext>
          </c:extLst>
        </c:ser>
        <c:ser>
          <c:idx val="19"/>
          <c:order val="13"/>
          <c:tx>
            <c:strRef>
              <c:f>' '!$A$116</c:f>
              <c:strCache>
                <c:ptCount val="1"/>
                <c:pt idx="0">
                  <c:v>Indonesia </c:v>
                </c:pt>
              </c:strCache>
            </c:strRef>
          </c:tx>
          <c:spPr>
            <a:solidFill>
              <a:srgbClr val="0000FF"/>
            </a:solid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'!$B$116:$BB$116</c:f>
              <c:numCache>
                <c:formatCode>General</c:formatCode>
                <c:ptCount val="47"/>
                <c:pt idx="24" formatCode="#,##0">
                  <c:v>0.8529159999999999</c:v>
                </c:pt>
                <c:pt idx="25" formatCode="#,##0">
                  <c:v>1.061488</c:v>
                </c:pt>
                <c:pt idx="26" formatCode="#,##0">
                  <c:v>0.706044</c:v>
                </c:pt>
                <c:pt idx="27" formatCode="#,##0">
                  <c:v>1.3230419999999998</c:v>
                </c:pt>
                <c:pt idx="28" formatCode="#,##0">
                  <c:v>2.8630660000000003</c:v>
                </c:pt>
                <c:pt idx="29" formatCode="#,##0">
                  <c:v>4.8523389999999997</c:v>
                </c:pt>
                <c:pt idx="30" formatCode="#,##0">
                  <c:v>6.1241409999999989</c:v>
                </c:pt>
                <c:pt idx="31" formatCode="#,##0">
                  <c:v>9.0377559999999981</c:v>
                </c:pt>
                <c:pt idx="32" formatCode="#,##0">
                  <c:v>4.808548</c:v>
                </c:pt>
                <c:pt idx="33" formatCode="#,##0">
                  <c:v>5.2426629999999994</c:v>
                </c:pt>
                <c:pt idx="34" formatCode="#,##0">
                  <c:v>4.5110890000000001</c:v>
                </c:pt>
                <c:pt idx="35" formatCode="#,##0">
                  <c:v>4.983009</c:v>
                </c:pt>
                <c:pt idx="36" formatCode="#,##0">
                  <c:v>6.9164559999999993</c:v>
                </c:pt>
                <c:pt idx="37" formatCode="#,##0">
                  <c:v>4.9006229999999995</c:v>
                </c:pt>
                <c:pt idx="38" formatCode="#,##0">
                  <c:v>5.4083100000000002</c:v>
                </c:pt>
                <c:pt idx="39" formatCode="#,##0">
                  <c:v>3.9426329999999998</c:v>
                </c:pt>
                <c:pt idx="40" formatCode="#,##0">
                  <c:v>5.7433619999999994</c:v>
                </c:pt>
                <c:pt idx="41" formatCode="#,##0">
                  <c:v>8.9399219999999993</c:v>
                </c:pt>
                <c:pt idx="42" formatCode="#,##0">
                  <c:v>7.2585869999999995</c:v>
                </c:pt>
                <c:pt idx="43" formatCode="#,##0">
                  <c:v>4.4593819999999997</c:v>
                </c:pt>
                <c:pt idx="44" formatCode="#,##0">
                  <c:v>5.521001</c:v>
                </c:pt>
                <c:pt idx="45" formatCode="#,##0">
                  <c:v>8.2324789999999997</c:v>
                </c:pt>
                <c:pt idx="46" formatCode="#,##0">
                  <c:v>7.962499070999999</c:v>
                </c:pt>
              </c:numCache>
            </c:numRef>
          </c:val>
          <c:extLst>
            <c:ext xmlns:c16="http://schemas.microsoft.com/office/drawing/2014/chart" uri="{C3380CC4-5D6E-409C-BE32-E72D297353CC}">
              <c16:uniqueId val="{0000000D-4981-4492-9F3E-0D1442B758C9}"/>
            </c:ext>
          </c:extLst>
        </c:ser>
        <c:ser>
          <c:idx val="20"/>
          <c:order val="14"/>
          <c:tx>
            <c:strRef>
              <c:f>' '!$A$117</c:f>
              <c:strCache>
                <c:ptCount val="1"/>
                <c:pt idx="0">
                  <c:v>Others</c:v>
                </c:pt>
              </c:strCache>
            </c:strRef>
          </c:tx>
          <c:spPr>
            <a:solidFill>
              <a:srgbClr val="993300"/>
            </a:solidFill>
            <a:ln w="12700">
              <a:solidFill>
                <a:srgbClr val="000000"/>
              </a:solidFill>
              <a:prstDash val="solid"/>
            </a:ln>
          </c:spPr>
          <c:invertIfNegative val="0"/>
          <c:cat>
            <c:numRef>
              <c:f>' '!$B$102:$BB$102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'!$B$117:$BB$117</c:f>
              <c:numCache>
                <c:formatCode>General</c:formatCode>
                <c:ptCount val="47"/>
                <c:pt idx="24" formatCode="#,##0">
                  <c:v>5.5673880000000047</c:v>
                </c:pt>
                <c:pt idx="25" formatCode="#,##0">
                  <c:v>6.3534620000000004</c:v>
                </c:pt>
                <c:pt idx="26" formatCode="#,##0">
                  <c:v>6.7534729999999907</c:v>
                </c:pt>
                <c:pt idx="27" formatCode="#,##0">
                  <c:v>7.1008060000000022</c:v>
                </c:pt>
                <c:pt idx="28" formatCode="#,##0">
                  <c:v>7.9514520000000033</c:v>
                </c:pt>
                <c:pt idx="29" formatCode="#,##0">
                  <c:v>10.839820999999993</c:v>
                </c:pt>
                <c:pt idx="30" formatCode="#,##0">
                  <c:v>9.6263790000000071</c:v>
                </c:pt>
                <c:pt idx="31" formatCode="#,##0">
                  <c:v>12.798496999999998</c:v>
                </c:pt>
                <c:pt idx="32" formatCode="#,##0">
                  <c:v>12.879031999999995</c:v>
                </c:pt>
                <c:pt idx="33" formatCode="#,##0">
                  <c:v>9.0520299999999949</c:v>
                </c:pt>
                <c:pt idx="34" formatCode="#,##0">
                  <c:v>11.110526000000007</c:v>
                </c:pt>
                <c:pt idx="35" formatCode="#,##0">
                  <c:v>7.5104920000000028</c:v>
                </c:pt>
                <c:pt idx="36" formatCode="#,##0">
                  <c:v>13.806148999999998</c:v>
                </c:pt>
                <c:pt idx="37" formatCode="#,##0">
                  <c:v>17.538830000000011</c:v>
                </c:pt>
                <c:pt idx="38" formatCode="#,##0">
                  <c:v>18.817955000000005</c:v>
                </c:pt>
                <c:pt idx="39" formatCode="#,##0">
                  <c:v>18.033245000000022</c:v>
                </c:pt>
                <c:pt idx="40" formatCode="#,##0">
                  <c:v>21.429595000000027</c:v>
                </c:pt>
                <c:pt idx="41" formatCode="#,##0">
                  <c:v>22.786871000000019</c:v>
                </c:pt>
                <c:pt idx="42" formatCode="#,##0">
                  <c:v>24.12095200000001</c:v>
                </c:pt>
                <c:pt idx="43" formatCode="#,##0">
                  <c:v>24.184947999999999</c:v>
                </c:pt>
                <c:pt idx="44" formatCode="#,##0">
                  <c:v>22.861958999999992</c:v>
                </c:pt>
                <c:pt idx="45" formatCode="#,##0">
                  <c:v>31.678058000000007</c:v>
                </c:pt>
                <c:pt idx="46" formatCode="#,##0">
                  <c:v>32.968934031999993</c:v>
                </c:pt>
              </c:numCache>
            </c:numRef>
          </c:val>
          <c:extLst>
            <c:ext xmlns:c16="http://schemas.microsoft.com/office/drawing/2014/chart" uri="{C3380CC4-5D6E-409C-BE32-E72D297353CC}">
              <c16:uniqueId val="{0000000E-4981-4492-9F3E-0D1442B758C9}"/>
            </c:ext>
          </c:extLst>
        </c:ser>
        <c:dLbls>
          <c:showLegendKey val="0"/>
          <c:showVal val="0"/>
          <c:showCatName val="0"/>
          <c:showSerName val="0"/>
          <c:showPercent val="0"/>
          <c:showBubbleSize val="0"/>
        </c:dLbls>
        <c:gapWidth val="0"/>
        <c:overlap val="100"/>
        <c:axId val="3"/>
        <c:axId val="4"/>
      </c:barChart>
      <c:catAx>
        <c:axId val="1508924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9792276341621878E-2"/>
              <c:y val="0.1783391839993123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508924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731961545013973"/>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5419297895420729E-2"/>
          <c:y val="0.91169657614601718"/>
          <c:w val="0.82294201630954122"/>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6.6668853831518618E-2"/>
          <c:w val="0.68231268440854365"/>
          <c:h val="0.64502116081994265"/>
        </c:manualLayout>
      </c:layout>
      <c:barChart>
        <c:barDir val="col"/>
        <c:grouping val="stacked"/>
        <c:varyColors val="0"/>
        <c:ser>
          <c:idx val="0"/>
          <c:order val="0"/>
          <c:tx>
            <c:strRef>
              <c:f>' '!$A$123</c:f>
              <c:strCache>
                <c:ptCount val="1"/>
                <c:pt idx="0">
                  <c:v>EU-28</c:v>
                </c:pt>
              </c:strCache>
            </c:strRef>
          </c:tx>
          <c:spPr>
            <a:solidFill>
              <a:srgbClr val="00FF00"/>
            </a:solid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'!$B$123:$BB$123</c:f>
              <c:numCache>
                <c:formatCode>0.00</c:formatCode>
                <c:ptCount val="47"/>
                <c:pt idx="0">
                  <c:v>1.6864373095238094E-3</c:v>
                </c:pt>
                <c:pt idx="1">
                  <c:v>2.0771088809523807E-3</c:v>
                </c:pt>
                <c:pt idx="2">
                  <c:v>5.6759522380952377E-3</c:v>
                </c:pt>
                <c:pt idx="3">
                  <c:v>3.466158523809524E-3</c:v>
                </c:pt>
                <c:pt idx="4">
                  <c:v>1.9297418000000003E-3</c:v>
                </c:pt>
                <c:pt idx="5">
                  <c:v>2.3720922000000006E-3</c:v>
                </c:pt>
                <c:pt idx="6">
                  <c:v>3.6292134000000006E-3</c:v>
                </c:pt>
                <c:pt idx="7">
                  <c:v>2.9199254E-3</c:v>
                </c:pt>
                <c:pt idx="8">
                  <c:v>2.6544140000000003E-3</c:v>
                </c:pt>
                <c:pt idx="9">
                  <c:v>1.4722896000000001E-3</c:v>
                </c:pt>
                <c:pt idx="10">
                  <c:v>4.5766141999999998E-3</c:v>
                </c:pt>
                <c:pt idx="11">
                  <c:v>3.0170798000000005E-3</c:v>
                </c:pt>
                <c:pt idx="12">
                  <c:v>6.5879039999999986E-3</c:v>
                </c:pt>
                <c:pt idx="13">
                  <c:v>3.6084364666666663E-3</c:v>
                </c:pt>
                <c:pt idx="14">
                  <c:v>5.4315216000000001E-3</c:v>
                </c:pt>
                <c:pt idx="15">
                  <c:v>4.8905589999999983E-3</c:v>
                </c:pt>
                <c:pt idx="16">
                  <c:v>7.9813019500000002E-3</c:v>
                </c:pt>
                <c:pt idx="17">
                  <c:v>1.3239646799999999E-2</c:v>
                </c:pt>
                <c:pt idx="18">
                  <c:v>1.1223767799999998E-2</c:v>
                </c:pt>
                <c:pt idx="19">
                  <c:v>9.4395194499999977E-3</c:v>
                </c:pt>
                <c:pt idx="20">
                  <c:v>1.3219823399999997E-2</c:v>
                </c:pt>
                <c:pt idx="21">
                  <c:v>1.2872057200000002E-2</c:v>
                </c:pt>
                <c:pt idx="22">
                  <c:v>1.8089138806999999E-2</c:v>
                </c:pt>
              </c:numCache>
            </c:numRef>
          </c:val>
          <c:extLst>
            <c:ext xmlns:c16="http://schemas.microsoft.com/office/drawing/2014/chart" uri="{C3380CC4-5D6E-409C-BE32-E72D297353CC}">
              <c16:uniqueId val="{00000000-48CE-4894-95FE-61048E9CD36D}"/>
            </c:ext>
          </c:extLst>
        </c:ser>
        <c:ser>
          <c:idx val="2"/>
          <c:order val="1"/>
          <c:tx>
            <c:strRef>
              <c:f>' '!$A$124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'!$B$124:$BB$124</c:f>
              <c:numCache>
                <c:formatCode>0.00</c:formatCode>
                <c:ptCount val="47"/>
                <c:pt idx="0">
                  <c:v>4.7700930238095234E-3</c:v>
                </c:pt>
                <c:pt idx="1">
                  <c:v>3.656820523809523E-3</c:v>
                </c:pt>
                <c:pt idx="2">
                  <c:v>3.9780850238095231E-3</c:v>
                </c:pt>
                <c:pt idx="3">
                  <c:v>4.3370913809523811E-3</c:v>
                </c:pt>
                <c:pt idx="4">
                  <c:v>2.8942199999999999E-3</c:v>
                </c:pt>
                <c:pt idx="5">
                  <c:v>3.617207800000001E-3</c:v>
                </c:pt>
                <c:pt idx="6">
                  <c:v>5.085513800000001E-3</c:v>
                </c:pt>
                <c:pt idx="7">
                  <c:v>3.6277854000000003E-3</c:v>
                </c:pt>
                <c:pt idx="8">
                  <c:v>3.2125512000000002E-3</c:v>
                </c:pt>
                <c:pt idx="9">
                  <c:v>1.5192730000000002E-3</c:v>
                </c:pt>
                <c:pt idx="10">
                  <c:v>3.7794019999999998E-3</c:v>
                </c:pt>
                <c:pt idx="11">
                  <c:v>7.3529619999999993E-4</c:v>
                </c:pt>
                <c:pt idx="12">
                  <c:v>1.4802571999999999E-3</c:v>
                </c:pt>
                <c:pt idx="13">
                  <c:v>4.11116E-4</c:v>
                </c:pt>
                <c:pt idx="14">
                  <c:v>1.1841461999999999E-3</c:v>
                </c:pt>
                <c:pt idx="15">
                  <c:v>3.2454759999999997E-3</c:v>
                </c:pt>
                <c:pt idx="16">
                  <c:v>1.1140245999999999E-3</c:v>
                </c:pt>
                <c:pt idx="17">
                  <c:v>1.1665355999999998E-3</c:v>
                </c:pt>
                <c:pt idx="18">
                  <c:v>9.9456780000000008E-4</c:v>
                </c:pt>
                <c:pt idx="19">
                  <c:v>4.2471219999999999E-3</c:v>
                </c:pt>
                <c:pt idx="20">
                  <c:v>6.3263689999999992E-3</c:v>
                </c:pt>
                <c:pt idx="21">
                  <c:v>3.8514686E-3</c:v>
                </c:pt>
                <c:pt idx="22">
                  <c:v>7.8933626479999984E-3</c:v>
                </c:pt>
              </c:numCache>
            </c:numRef>
          </c:val>
          <c:extLst>
            <c:ext xmlns:c16="http://schemas.microsoft.com/office/drawing/2014/chart" uri="{C3380CC4-5D6E-409C-BE32-E72D297353CC}">
              <c16:uniqueId val="{00000001-48CE-4894-95FE-61048E9CD36D}"/>
            </c:ext>
          </c:extLst>
        </c:ser>
        <c:ser>
          <c:idx val="3"/>
          <c:order val="2"/>
          <c:tx>
            <c:strRef>
              <c:f>' '!$A$125</c:f>
              <c:strCache>
                <c:ptCount val="1"/>
                <c:pt idx="0">
                  <c:v>Chile </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'!$B$125:$BB$125</c:f>
              <c:numCache>
                <c:formatCode>0.00</c:formatCode>
                <c:ptCount val="47"/>
                <c:pt idx="0">
                  <c:v>0</c:v>
                </c:pt>
                <c:pt idx="1">
                  <c:v>0</c:v>
                </c:pt>
                <c:pt idx="2">
                  <c:v>1.05295E-4</c:v>
                </c:pt>
                <c:pt idx="3">
                  <c:v>1.4682150000000001E-3</c:v>
                </c:pt>
                <c:pt idx="4">
                  <c:v>1.4111986000000002E-3</c:v>
                </c:pt>
                <c:pt idx="5">
                  <c:v>1.7424162000000002E-3</c:v>
                </c:pt>
                <c:pt idx="6">
                  <c:v>3.4443180000000005E-3</c:v>
                </c:pt>
                <c:pt idx="7">
                  <c:v>6.1214868000000009E-3</c:v>
                </c:pt>
                <c:pt idx="8">
                  <c:v>7.1864366000000002E-3</c:v>
                </c:pt>
                <c:pt idx="9">
                  <c:v>2.4409198E-3</c:v>
                </c:pt>
                <c:pt idx="10">
                  <c:v>1.1312425399999999E-2</c:v>
                </c:pt>
                <c:pt idx="11">
                  <c:v>1.1983083E-2</c:v>
                </c:pt>
                <c:pt idx="12">
                  <c:v>2.0326723399999996E-2</c:v>
                </c:pt>
                <c:pt idx="13">
                  <c:v>1.7866309399999999E-2</c:v>
                </c:pt>
                <c:pt idx="14">
                  <c:v>2.7313001999999999E-2</c:v>
                </c:pt>
                <c:pt idx="15">
                  <c:v>2.4773980199999997E-2</c:v>
                </c:pt>
                <c:pt idx="16">
                  <c:v>2.9031557E-2</c:v>
                </c:pt>
                <c:pt idx="17">
                  <c:v>1.3626458799999998E-2</c:v>
                </c:pt>
                <c:pt idx="18">
                  <c:v>2.3346355799999996E-2</c:v>
                </c:pt>
                <c:pt idx="19">
                  <c:v>2.5532335199999999E-2</c:v>
                </c:pt>
                <c:pt idx="20">
                  <c:v>2.3884527799999999E-2</c:v>
                </c:pt>
                <c:pt idx="21">
                  <c:v>2.70463136E-2</c:v>
                </c:pt>
                <c:pt idx="22">
                  <c:v>3.8557346016000006E-2</c:v>
                </c:pt>
              </c:numCache>
            </c:numRef>
          </c:val>
          <c:extLst>
            <c:ext xmlns:c16="http://schemas.microsoft.com/office/drawing/2014/chart" uri="{C3380CC4-5D6E-409C-BE32-E72D297353CC}">
              <c16:uniqueId val="{00000002-48CE-4894-95FE-61048E9CD36D}"/>
            </c:ext>
          </c:extLst>
        </c:ser>
        <c:ser>
          <c:idx val="6"/>
          <c:order val="3"/>
          <c:tx>
            <c:strRef>
              <c:f>' '!$A$126</c:f>
              <c:strCache>
                <c:ptCount val="1"/>
                <c:pt idx="0">
                  <c:v>China </c:v>
                </c:pt>
              </c:strCache>
            </c:strRef>
          </c:tx>
          <c:spPr>
            <a:solidFill>
              <a:srgbClr val="FF0000"/>
            </a:solid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'!$B$126:$BB$126</c:f>
              <c:numCache>
                <c:formatCode>0.00</c:formatCode>
                <c:ptCount val="47"/>
                <c:pt idx="0">
                  <c:v>1.3242857142857142E-5</c:v>
                </c:pt>
                <c:pt idx="1">
                  <c:v>4.9792857142857146E-5</c:v>
                </c:pt>
                <c:pt idx="2">
                  <c:v>5.0766478571428564E-4</c:v>
                </c:pt>
                <c:pt idx="3">
                  <c:v>1.4749223333333334E-3</c:v>
                </c:pt>
                <c:pt idx="4">
                  <c:v>2.960692E-3</c:v>
                </c:pt>
                <c:pt idx="5">
                  <c:v>4.7103702000000003E-3</c:v>
                </c:pt>
                <c:pt idx="6">
                  <c:v>1.19993836E-2</c:v>
                </c:pt>
                <c:pt idx="7">
                  <c:v>8.0457420000000016E-3</c:v>
                </c:pt>
                <c:pt idx="8">
                  <c:v>8.9847574000000013E-3</c:v>
                </c:pt>
                <c:pt idx="9">
                  <c:v>5.1176326000000006E-3</c:v>
                </c:pt>
                <c:pt idx="10">
                  <c:v>9.9936000000000001E-3</c:v>
                </c:pt>
                <c:pt idx="11">
                  <c:v>7.672452399999999E-3</c:v>
                </c:pt>
                <c:pt idx="12">
                  <c:v>1.2405083600000002E-2</c:v>
                </c:pt>
                <c:pt idx="13">
                  <c:v>1.2227452488888887E-2</c:v>
                </c:pt>
                <c:pt idx="14">
                  <c:v>1.6409983066666665E-2</c:v>
                </c:pt>
                <c:pt idx="15">
                  <c:v>2.1137236799999997E-2</c:v>
                </c:pt>
                <c:pt idx="16">
                  <c:v>2.03257726E-2</c:v>
                </c:pt>
                <c:pt idx="17">
                  <c:v>1.7801367200000001E-2</c:v>
                </c:pt>
                <c:pt idx="18">
                  <c:v>4.1716648399999993E-2</c:v>
                </c:pt>
                <c:pt idx="19">
                  <c:v>2.9937011799999996E-2</c:v>
                </c:pt>
                <c:pt idx="20">
                  <c:v>2.8428957199999993E-2</c:v>
                </c:pt>
                <c:pt idx="21">
                  <c:v>7.2898432400000004E-2</c:v>
                </c:pt>
                <c:pt idx="22">
                  <c:v>5.5162810194800002E-2</c:v>
                </c:pt>
              </c:numCache>
            </c:numRef>
          </c:val>
          <c:extLst>
            <c:ext xmlns:c16="http://schemas.microsoft.com/office/drawing/2014/chart" uri="{C3380CC4-5D6E-409C-BE32-E72D297353CC}">
              <c16:uniqueId val="{00000003-48CE-4894-95FE-61048E9CD36D}"/>
            </c:ext>
          </c:extLst>
        </c:ser>
        <c:ser>
          <c:idx val="7"/>
          <c:order val="4"/>
          <c:tx>
            <c:strRef>
              <c:f>' '!$A$127</c:f>
              <c:strCache>
                <c:ptCount val="1"/>
                <c:pt idx="0">
                  <c:v>Others</c:v>
                </c:pt>
              </c:strCache>
            </c:strRef>
          </c:tx>
          <c:spPr>
            <a:solidFill>
              <a:srgbClr val="993300"/>
            </a:solid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'!$B$127:$BB$127</c:f>
              <c:numCache>
                <c:formatCode>#,##0.00</c:formatCode>
                <c:ptCount val="47"/>
                <c:pt idx="0">
                  <c:v>5.3615983095238089E-3</c:v>
                </c:pt>
                <c:pt idx="1">
                  <c:v>5.1597693571428594E-3</c:v>
                </c:pt>
                <c:pt idx="2">
                  <c:v>3.3992118809523814E-3</c:v>
                </c:pt>
                <c:pt idx="3">
                  <c:v>7.8625618095238027E-3</c:v>
                </c:pt>
                <c:pt idx="4">
                  <c:v>6.9996388000000027E-3</c:v>
                </c:pt>
                <c:pt idx="5">
                  <c:v>6.1502399999999995E-3</c:v>
                </c:pt>
                <c:pt idx="6">
                  <c:v>6.1597572000000114E-3</c:v>
                </c:pt>
                <c:pt idx="7">
                  <c:v>7.6853321999999953E-3</c:v>
                </c:pt>
                <c:pt idx="8">
                  <c:v>5.5917641999999983E-3</c:v>
                </c:pt>
                <c:pt idx="9">
                  <c:v>4.0486169999999939E-3</c:v>
                </c:pt>
                <c:pt idx="10">
                  <c:v>7.1955603999999812E-3</c:v>
                </c:pt>
                <c:pt idx="11">
                  <c:v>3.4318062000000017E-3</c:v>
                </c:pt>
                <c:pt idx="12">
                  <c:v>6.5349630000000047E-3</c:v>
                </c:pt>
                <c:pt idx="13">
                  <c:v>3.4210612000000126E-3</c:v>
                </c:pt>
                <c:pt idx="14">
                  <c:v>5.348530199999986E-3</c:v>
                </c:pt>
                <c:pt idx="15">
                  <c:v>4.9246442000000085E-3</c:v>
                </c:pt>
                <c:pt idx="16">
                  <c:v>4.7146023999999828E-3</c:v>
                </c:pt>
                <c:pt idx="17">
                  <c:v>6.8018705999999887E-3</c:v>
                </c:pt>
                <c:pt idx="18">
                  <c:v>1.3084385400000023E-2</c:v>
                </c:pt>
                <c:pt idx="19">
                  <c:v>1.4459188599999992E-2</c:v>
                </c:pt>
                <c:pt idx="20">
                  <c:v>1.6848108199999962E-2</c:v>
                </c:pt>
                <c:pt idx="21">
                  <c:v>2.8421713800000054E-2</c:v>
                </c:pt>
                <c:pt idx="22">
                  <c:v>1.9421303820199978E-2</c:v>
                </c:pt>
              </c:numCache>
            </c:numRef>
          </c:val>
          <c:extLst>
            <c:ext xmlns:c16="http://schemas.microsoft.com/office/drawing/2014/chart" uri="{C3380CC4-5D6E-409C-BE32-E72D297353CC}">
              <c16:uniqueId val="{00000004-48CE-4894-95FE-61048E9CD36D}"/>
            </c:ext>
          </c:extLst>
        </c:ser>
        <c:ser>
          <c:idx val="8"/>
          <c:order val="5"/>
          <c:tx>
            <c:strRef>
              <c:f>' '!$A$128</c:f>
              <c:strCache>
                <c:ptCount val="1"/>
              </c:strCache>
            </c:strRef>
          </c:tx>
          <c:spPr>
            <a:noFill/>
            <a:ln w="25400">
              <a:noFill/>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'!$B$128:$BB$128</c:f>
              <c:numCache>
                <c:formatCode>0.0</c:formatCode>
                <c:ptCount val="47"/>
              </c:numCache>
            </c:numRef>
          </c:val>
          <c:extLst>
            <c:ext xmlns:c16="http://schemas.microsoft.com/office/drawing/2014/chart" uri="{C3380CC4-5D6E-409C-BE32-E72D297353CC}">
              <c16:uniqueId val="{00000005-48CE-4894-95FE-61048E9CD36D}"/>
            </c:ext>
          </c:extLst>
        </c:ser>
        <c:ser>
          <c:idx val="9"/>
          <c:order val="6"/>
          <c:tx>
            <c:strRef>
              <c:f>' '!$A$129</c:f>
              <c:strCache>
                <c:ptCount val="1"/>
              </c:strCache>
            </c:strRef>
          </c:tx>
          <c:spPr>
            <a:noFill/>
            <a:ln w="25400">
              <a:noFill/>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'!$B$129:$BB$129</c:f>
              <c:numCache>
                <c:formatCode>0.0</c:formatCode>
                <c:ptCount val="47"/>
              </c:numCache>
            </c:numRef>
          </c:val>
          <c:extLst>
            <c:ext xmlns:c16="http://schemas.microsoft.com/office/drawing/2014/chart" uri="{C3380CC4-5D6E-409C-BE32-E72D297353CC}">
              <c16:uniqueId val="{00000006-48CE-4894-95FE-61048E9CD36D}"/>
            </c:ext>
          </c:extLst>
        </c:ser>
        <c:ser>
          <c:idx val="10"/>
          <c:order val="7"/>
          <c:tx>
            <c:strRef>
              <c:f>' '!$A$130</c:f>
              <c:strCache>
                <c:ptCount val="1"/>
              </c:strCache>
            </c:strRef>
          </c:tx>
          <c:spPr>
            <a:noFill/>
            <a:ln w="25400">
              <a:noFill/>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'!$B$130:$BB$130</c:f>
              <c:numCache>
                <c:formatCode>General</c:formatCode>
                <c:ptCount val="47"/>
              </c:numCache>
            </c:numRef>
          </c:val>
          <c:extLst>
            <c:ext xmlns:c16="http://schemas.microsoft.com/office/drawing/2014/chart" uri="{C3380CC4-5D6E-409C-BE32-E72D297353CC}">
              <c16:uniqueId val="{00000007-48CE-4894-95FE-61048E9CD36D}"/>
            </c:ext>
          </c:extLst>
        </c:ser>
        <c:dLbls>
          <c:showLegendKey val="0"/>
          <c:showVal val="0"/>
          <c:showCatName val="0"/>
          <c:showSerName val="0"/>
          <c:showPercent val="0"/>
          <c:showBubbleSize val="0"/>
        </c:dLbls>
        <c:gapWidth val="0"/>
        <c:overlap val="100"/>
        <c:axId val="1507553135"/>
        <c:axId val="1"/>
      </c:barChart>
      <c:barChart>
        <c:barDir val="col"/>
        <c:grouping val="stacked"/>
        <c:varyColors val="0"/>
        <c:ser>
          <c:idx val="11"/>
          <c:order val="8"/>
          <c:tx>
            <c:strRef>
              <c:f>' '!$A$131</c:f>
              <c:strCache>
                <c:ptCount val="1"/>
              </c:strCache>
            </c:strRef>
          </c:tx>
          <c:spPr>
            <a:noFill/>
            <a:ln w="25400">
              <a:noFill/>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'!$B$131:$BB$131</c:f>
              <c:numCache>
                <c:formatCode>#,##0</c:formatCode>
                <c:ptCount val="47"/>
              </c:numCache>
            </c:numRef>
          </c:val>
          <c:extLst>
            <c:ext xmlns:c16="http://schemas.microsoft.com/office/drawing/2014/chart" uri="{C3380CC4-5D6E-409C-BE32-E72D297353CC}">
              <c16:uniqueId val="{00000008-48CE-4894-95FE-61048E9CD36D}"/>
            </c:ext>
          </c:extLst>
        </c:ser>
        <c:ser>
          <c:idx val="13"/>
          <c:order val="9"/>
          <c:tx>
            <c:strRef>
              <c:f>' '!$A$132</c:f>
              <c:strCache>
                <c:ptCount val="1"/>
              </c:strCache>
            </c:strRef>
          </c:tx>
          <c:spPr>
            <a:noFill/>
            <a:ln w="25400">
              <a:noFill/>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'!$B$132:$BB$132</c:f>
              <c:numCache>
                <c:formatCode>#,##0</c:formatCode>
                <c:ptCount val="47"/>
              </c:numCache>
            </c:numRef>
          </c:val>
          <c:extLst>
            <c:ext xmlns:c16="http://schemas.microsoft.com/office/drawing/2014/chart" uri="{C3380CC4-5D6E-409C-BE32-E72D297353CC}">
              <c16:uniqueId val="{00000009-48CE-4894-95FE-61048E9CD36D}"/>
            </c:ext>
          </c:extLst>
        </c:ser>
        <c:ser>
          <c:idx val="14"/>
          <c:order val="10"/>
          <c:tx>
            <c:strRef>
              <c:f>' '!$A$133</c:f>
              <c:strCache>
                <c:ptCount val="1"/>
                <c:pt idx="0">
                  <c:v>EU-28</c:v>
                </c:pt>
              </c:strCache>
            </c:strRef>
          </c:tx>
          <c:spPr>
            <a:solidFill>
              <a:srgbClr val="00FF00"/>
            </a:solid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'!$B$133:$BB$133</c:f>
              <c:numCache>
                <c:formatCode>#,##0</c:formatCode>
                <c:ptCount val="47"/>
                <c:pt idx="24">
                  <c:v>0.88398199999999993</c:v>
                </c:pt>
                <c:pt idx="25">
                  <c:v>1.42472</c:v>
                </c:pt>
                <c:pt idx="26">
                  <c:v>3.5686859999999996</c:v>
                </c:pt>
                <c:pt idx="27">
                  <c:v>2.452156</c:v>
                </c:pt>
                <c:pt idx="28">
                  <c:v>3.1785709999999998</c:v>
                </c:pt>
                <c:pt idx="29">
                  <c:v>3.5582869999999995</c:v>
                </c:pt>
                <c:pt idx="30">
                  <c:v>3.4706559999999995</c:v>
                </c:pt>
                <c:pt idx="31">
                  <c:v>3.6433629999999999</c:v>
                </c:pt>
                <c:pt idx="32">
                  <c:v>4.5981359999999993</c:v>
                </c:pt>
                <c:pt idx="33">
                  <c:v>2.639988999999999</c:v>
                </c:pt>
                <c:pt idx="34">
                  <c:v>3.0933239999999995</c:v>
                </c:pt>
                <c:pt idx="35">
                  <c:v>3.0627340000000003</c:v>
                </c:pt>
                <c:pt idx="36">
                  <c:v>4.4544169999999994</c:v>
                </c:pt>
                <c:pt idx="37">
                  <c:v>4.9581039999999996</c:v>
                </c:pt>
                <c:pt idx="38">
                  <c:v>6.7339849999999997</c:v>
                </c:pt>
                <c:pt idx="39">
                  <c:v>5.6374539999999991</c:v>
                </c:pt>
                <c:pt idx="40">
                  <c:v>7.5511939999999997</c:v>
                </c:pt>
                <c:pt idx="41">
                  <c:v>10.991149999999999</c:v>
                </c:pt>
                <c:pt idx="42">
                  <c:v>11.682532</c:v>
                </c:pt>
                <c:pt idx="43">
                  <c:v>8.8779350000000008</c:v>
                </c:pt>
                <c:pt idx="44">
                  <c:v>8.2956389999999978</c:v>
                </c:pt>
                <c:pt idx="45">
                  <c:v>12.686015000000001</c:v>
                </c:pt>
                <c:pt idx="46">
                  <c:v>15.988426402999997</c:v>
                </c:pt>
              </c:numCache>
            </c:numRef>
          </c:val>
          <c:extLst>
            <c:ext xmlns:c16="http://schemas.microsoft.com/office/drawing/2014/chart" uri="{C3380CC4-5D6E-409C-BE32-E72D297353CC}">
              <c16:uniqueId val="{0000000A-48CE-4894-95FE-61048E9CD36D}"/>
            </c:ext>
          </c:extLst>
        </c:ser>
        <c:ser>
          <c:idx val="15"/>
          <c:order val="11"/>
          <c:tx>
            <c:strRef>
              <c:f>' '!$A$134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'!$B$134:$BB$134</c:f>
              <c:numCache>
                <c:formatCode>General</c:formatCode>
                <c:ptCount val="47"/>
                <c:pt idx="24" formatCode="#,##0">
                  <c:v>3.0383680000000002</c:v>
                </c:pt>
                <c:pt idx="25" formatCode="#,##0">
                  <c:v>2.263153</c:v>
                </c:pt>
                <c:pt idx="26" formatCode="#,##0">
                  <c:v>2.485957</c:v>
                </c:pt>
                <c:pt idx="27" formatCode="#,##0">
                  <c:v>2.7991070000000002</c:v>
                </c:pt>
                <c:pt idx="28" formatCode="#,##0">
                  <c:v>3.2172630000000004</c:v>
                </c:pt>
                <c:pt idx="29" formatCode="#,##0">
                  <c:v>4.3518659999999993</c:v>
                </c:pt>
                <c:pt idx="30" formatCode="#,##0">
                  <c:v>3.4354990000000001</c:v>
                </c:pt>
                <c:pt idx="31" formatCode="#,##0">
                  <c:v>4.926037</c:v>
                </c:pt>
                <c:pt idx="32" formatCode="#,##0">
                  <c:v>3.5266569999999997</c:v>
                </c:pt>
                <c:pt idx="33" formatCode="#,##0">
                  <c:v>1.3381289999999999</c:v>
                </c:pt>
                <c:pt idx="34" formatCode="#,##0">
                  <c:v>1.4852609999999999</c:v>
                </c:pt>
                <c:pt idx="35" formatCode="#,##0">
                  <c:v>0.74853399999999992</c:v>
                </c:pt>
                <c:pt idx="36" formatCode="#,##0">
                  <c:v>0.99397599999999997</c:v>
                </c:pt>
                <c:pt idx="37" formatCode="#,##0">
                  <c:v>0.68258799999999997</c:v>
                </c:pt>
                <c:pt idx="38" formatCode="#,##0">
                  <c:v>0.84513299999999991</c:v>
                </c:pt>
                <c:pt idx="39" formatCode="#,##0">
                  <c:v>0.45739399999999997</c:v>
                </c:pt>
                <c:pt idx="40" formatCode="#,##0">
                  <c:v>0.69529200000000002</c:v>
                </c:pt>
                <c:pt idx="41" formatCode="#,##0">
                  <c:v>0.59014599999999995</c:v>
                </c:pt>
                <c:pt idx="42" formatCode="#,##0">
                  <c:v>0.73844100000000001</c:v>
                </c:pt>
                <c:pt idx="43" formatCode="#,##0">
                  <c:v>3.7537379999999998</c:v>
                </c:pt>
                <c:pt idx="44" formatCode="#,##0">
                  <c:v>5.32803</c:v>
                </c:pt>
                <c:pt idx="45" formatCode="#,##0">
                  <c:v>3.4135869999999997</c:v>
                </c:pt>
                <c:pt idx="46" formatCode="#,##0">
                  <c:v>5.522217801</c:v>
                </c:pt>
              </c:numCache>
            </c:numRef>
          </c:val>
          <c:extLst>
            <c:ext xmlns:c16="http://schemas.microsoft.com/office/drawing/2014/chart" uri="{C3380CC4-5D6E-409C-BE32-E72D297353CC}">
              <c16:uniqueId val="{0000000B-48CE-4894-95FE-61048E9CD36D}"/>
            </c:ext>
          </c:extLst>
        </c:ser>
        <c:ser>
          <c:idx val="1"/>
          <c:order val="12"/>
          <c:tx>
            <c:strRef>
              <c:f>' '!$A$135</c:f>
              <c:strCache>
                <c:ptCount val="1"/>
                <c:pt idx="0">
                  <c:v>Chile </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'!$B$135:$BB$135</c:f>
              <c:numCache>
                <c:formatCode>General</c:formatCode>
                <c:ptCount val="47"/>
                <c:pt idx="24" formatCode="#,##0">
                  <c:v>0</c:v>
                </c:pt>
                <c:pt idx="25" formatCode="#,##0">
                  <c:v>0</c:v>
                </c:pt>
                <c:pt idx="26" formatCode="#,##0">
                  <c:v>6.3176999999999997E-2</c:v>
                </c:pt>
                <c:pt idx="27" formatCode="#,##0">
                  <c:v>0.82212099999999999</c:v>
                </c:pt>
                <c:pt idx="28" formatCode="#,##0">
                  <c:v>0.745444</c:v>
                </c:pt>
                <c:pt idx="29" formatCode="#,##0">
                  <c:v>0.93864100000000006</c:v>
                </c:pt>
                <c:pt idx="30" formatCode="#,##0">
                  <c:v>1.401187</c:v>
                </c:pt>
                <c:pt idx="31" formatCode="#,##0">
                  <c:v>2.5935239999999999</c:v>
                </c:pt>
                <c:pt idx="32" formatCode="#,##0">
                  <c:v>3.3149760000000001</c:v>
                </c:pt>
                <c:pt idx="33" formatCode="#,##0">
                  <c:v>0.95766600000000002</c:v>
                </c:pt>
                <c:pt idx="34" formatCode="#,##0">
                  <c:v>4.9387910000000002</c:v>
                </c:pt>
                <c:pt idx="35" formatCode="#,##0">
                  <c:v>5.7616249999999996</c:v>
                </c:pt>
                <c:pt idx="36" formatCode="#,##0">
                  <c:v>10.644876999999999</c:v>
                </c:pt>
                <c:pt idx="37" formatCode="#,##0">
                  <c:v>10.294392</c:v>
                </c:pt>
                <c:pt idx="38" formatCode="#,##0">
                  <c:v>14.844014</c:v>
                </c:pt>
                <c:pt idx="39" formatCode="#,##0">
                  <c:v>13.69994</c:v>
                </c:pt>
                <c:pt idx="40" formatCode="#,##0">
                  <c:v>13.053609999999999</c:v>
                </c:pt>
                <c:pt idx="41" formatCode="#,##0">
                  <c:v>13.342682</c:v>
                </c:pt>
                <c:pt idx="42" formatCode="#,##0">
                  <c:v>13.603603</c:v>
                </c:pt>
                <c:pt idx="43" formatCode="#,##0">
                  <c:v>12.007330999999999</c:v>
                </c:pt>
                <c:pt idx="44" formatCode="#,##0">
                  <c:v>13.717029999999999</c:v>
                </c:pt>
                <c:pt idx="45" formatCode="#,##0">
                  <c:v>15.230290999999999</c:v>
                </c:pt>
                <c:pt idx="46" formatCode="#,##0">
                  <c:v>30.392070040999997</c:v>
                </c:pt>
              </c:numCache>
            </c:numRef>
          </c:val>
          <c:extLst>
            <c:ext xmlns:c16="http://schemas.microsoft.com/office/drawing/2014/chart" uri="{C3380CC4-5D6E-409C-BE32-E72D297353CC}">
              <c16:uniqueId val="{0000000C-48CE-4894-95FE-61048E9CD36D}"/>
            </c:ext>
          </c:extLst>
        </c:ser>
        <c:ser>
          <c:idx val="4"/>
          <c:order val="13"/>
          <c:tx>
            <c:strRef>
              <c:f>' '!$A$136</c:f>
              <c:strCache>
                <c:ptCount val="1"/>
                <c:pt idx="0">
                  <c:v>China </c:v>
                </c:pt>
              </c:strCache>
            </c:strRef>
          </c:tx>
          <c:spPr>
            <a:solidFill>
              <a:srgbClr val="FF0000"/>
            </a:solid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'!$B$136:$BB$136</c:f>
              <c:numCache>
                <c:formatCode>General</c:formatCode>
                <c:ptCount val="47"/>
                <c:pt idx="24" formatCode="#,##0">
                  <c:v>9.2699999999999987E-3</c:v>
                </c:pt>
                <c:pt idx="25" formatCode="#,##0">
                  <c:v>3.2795999999999999E-2</c:v>
                </c:pt>
                <c:pt idx="26" formatCode="#,##0">
                  <c:v>0.30521099999999995</c:v>
                </c:pt>
                <c:pt idx="27" formatCode="#,##0">
                  <c:v>0.79015400000000002</c:v>
                </c:pt>
                <c:pt idx="28" formatCode="#,##0">
                  <c:v>2.1149969999999998</c:v>
                </c:pt>
                <c:pt idx="29" formatCode="#,##0">
                  <c:v>3.0764749999999998</c:v>
                </c:pt>
                <c:pt idx="30" formatCode="#,##0">
                  <c:v>4.9510559999999986</c:v>
                </c:pt>
                <c:pt idx="31" formatCode="#,##0">
                  <c:v>5.4503960000000005</c:v>
                </c:pt>
                <c:pt idx="32" formatCode="#,##0">
                  <c:v>4.4902139999999999</c:v>
                </c:pt>
                <c:pt idx="33" formatCode="#,##0">
                  <c:v>3.1700599999999999</c:v>
                </c:pt>
                <c:pt idx="34" formatCode="#,##0">
                  <c:v>4.8773629999999999</c:v>
                </c:pt>
                <c:pt idx="35" formatCode="#,##0">
                  <c:v>5.0402269999999998</c:v>
                </c:pt>
                <c:pt idx="36" formatCode="#,##0">
                  <c:v>5.9267439999999993</c:v>
                </c:pt>
                <c:pt idx="37" formatCode="#,##0">
                  <c:v>6.6241319999999995</c:v>
                </c:pt>
                <c:pt idx="38" formatCode="#,##0">
                  <c:v>9.7795369999999995</c:v>
                </c:pt>
                <c:pt idx="39" formatCode="#,##0">
                  <c:v>11.569903999999999</c:v>
                </c:pt>
                <c:pt idx="40" formatCode="#,##0">
                  <c:v>14.113733</c:v>
                </c:pt>
                <c:pt idx="41" formatCode="#,##0">
                  <c:v>14.877649</c:v>
                </c:pt>
                <c:pt idx="42" formatCode="#,##0">
                  <c:v>20.674809999999997</c:v>
                </c:pt>
                <c:pt idx="43" formatCode="#,##0">
                  <c:v>19.219505999999999</c:v>
                </c:pt>
                <c:pt idx="44" formatCode="#,##0">
                  <c:v>18.915272999999999</c:v>
                </c:pt>
                <c:pt idx="45" formatCode="#,##0">
                  <c:v>42.244449999999993</c:v>
                </c:pt>
                <c:pt idx="46" formatCode="#,##0">
                  <c:v>45.820441079000005</c:v>
                </c:pt>
              </c:numCache>
            </c:numRef>
          </c:val>
          <c:extLst>
            <c:ext xmlns:c16="http://schemas.microsoft.com/office/drawing/2014/chart" uri="{C3380CC4-5D6E-409C-BE32-E72D297353CC}">
              <c16:uniqueId val="{0000000D-48CE-4894-95FE-61048E9CD36D}"/>
            </c:ext>
          </c:extLst>
        </c:ser>
        <c:ser>
          <c:idx val="5"/>
          <c:order val="14"/>
          <c:tx>
            <c:strRef>
              <c:f>' '!$A$137</c:f>
              <c:strCache>
                <c:ptCount val="1"/>
                <c:pt idx="0">
                  <c:v>Others</c:v>
                </c:pt>
              </c:strCache>
            </c:strRef>
          </c:tx>
          <c:spPr>
            <a:solidFill>
              <a:srgbClr val="993300"/>
            </a:solidFill>
            <a:ln w="12700">
              <a:solidFill>
                <a:srgbClr val="000000"/>
              </a:solidFill>
              <a:prstDash val="solid"/>
            </a:ln>
          </c:spPr>
          <c:invertIfNegative val="0"/>
          <c:cat>
            <c:numRef>
              <c:f>' '!$B$122:$BB$122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'!$B$137:$BB$137</c:f>
              <c:numCache>
                <c:formatCode>General</c:formatCode>
                <c:ptCount val="47"/>
                <c:pt idx="24" formatCode="#,##0">
                  <c:v>3.1480129999999993</c:v>
                </c:pt>
                <c:pt idx="25" formatCode="#,##0">
                  <c:v>3.0084799999999992</c:v>
                </c:pt>
                <c:pt idx="26" formatCode="#,##0">
                  <c:v>2.0399649999999996</c:v>
                </c:pt>
                <c:pt idx="27" formatCode="#,##0">
                  <c:v>4.6907980000000009</c:v>
                </c:pt>
                <c:pt idx="28" formatCode="#,##0">
                  <c:v>5.061046000000001</c:v>
                </c:pt>
                <c:pt idx="29" formatCode="#,##0">
                  <c:v>4.8626299999999958</c:v>
                </c:pt>
                <c:pt idx="30" formatCode="#,##0">
                  <c:v>4.375625000000003</c:v>
                </c:pt>
                <c:pt idx="31" formatCode="#,##0">
                  <c:v>5.9239209999999964</c:v>
                </c:pt>
                <c:pt idx="32" formatCode="#,##0">
                  <c:v>5.010843000000003</c:v>
                </c:pt>
                <c:pt idx="33" formatCode="#,##0">
                  <c:v>3.7740680000000015</c:v>
                </c:pt>
                <c:pt idx="34" formatCode="#,##0">
                  <c:v>5.1239820000000087</c:v>
                </c:pt>
                <c:pt idx="35" formatCode="#,##0">
                  <c:v>3.1941699999999908</c:v>
                </c:pt>
                <c:pt idx="36" formatCode="#,##0">
                  <c:v>4.3893459999999962</c:v>
                </c:pt>
                <c:pt idx="37" formatCode="#,##0">
                  <c:v>3.6164359999999967</c:v>
                </c:pt>
                <c:pt idx="38" formatCode="#,##0">
                  <c:v>4.5298869999999809</c:v>
                </c:pt>
                <c:pt idx="39" formatCode="#,##0">
                  <c:v>4.1548490000000058</c:v>
                </c:pt>
                <c:pt idx="40" formatCode="#,##0">
                  <c:v>4.4009440000000168</c:v>
                </c:pt>
                <c:pt idx="41" formatCode="#,##0">
                  <c:v>5.7599149999999995</c:v>
                </c:pt>
                <c:pt idx="42" formatCode="#,##0">
                  <c:v>9.4895830000000032</c:v>
                </c:pt>
                <c:pt idx="43" formatCode="#,##0">
                  <c:v>9.277563999999991</c:v>
                </c:pt>
                <c:pt idx="44" formatCode="#,##0">
                  <c:v>10.887302999999989</c:v>
                </c:pt>
                <c:pt idx="45" formatCode="#,##0">
                  <c:v>17.752779000000004</c:v>
                </c:pt>
                <c:pt idx="46" formatCode="#,##0">
                  <c:v>18.431523452000022</c:v>
                </c:pt>
              </c:numCache>
            </c:numRef>
          </c:val>
          <c:extLst>
            <c:ext xmlns:c16="http://schemas.microsoft.com/office/drawing/2014/chart" uri="{C3380CC4-5D6E-409C-BE32-E72D297353CC}">
              <c16:uniqueId val="{0000000E-48CE-4894-95FE-61048E9CD36D}"/>
            </c:ext>
          </c:extLst>
        </c:ser>
        <c:dLbls>
          <c:showLegendKey val="0"/>
          <c:showVal val="0"/>
          <c:showCatName val="0"/>
          <c:showSerName val="0"/>
          <c:showPercent val="0"/>
          <c:showBubbleSize val="0"/>
        </c:dLbls>
        <c:gapWidth val="0"/>
        <c:overlap val="100"/>
        <c:axId val="3"/>
        <c:axId val="4"/>
      </c:barChart>
      <c:catAx>
        <c:axId val="15075531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1875673851266285E-2"/>
              <c:y val="0.196673118802979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75531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523621794049536"/>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5002310347198689E-2"/>
          <c:y val="0.91002985480022924"/>
          <c:w val="0.82502541381918559"/>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8335903252034378E-2"/>
          <c:w val="0.6781458893892548"/>
          <c:h val="0.62335378332469915"/>
        </c:manualLayout>
      </c:layout>
      <c:barChart>
        <c:barDir val="col"/>
        <c:grouping val="stacked"/>
        <c:varyColors val="0"/>
        <c:ser>
          <c:idx val="0"/>
          <c:order val="0"/>
          <c:tx>
            <c:strRef>
              <c:f>' '!$A$143</c:f>
              <c:strCache>
                <c:ptCount val="1"/>
                <c:pt idx="0">
                  <c:v>EU-28</c:v>
                </c:pt>
              </c:strCache>
            </c:strRef>
          </c:tx>
          <c:spPr>
            <a:pattFill prst="smCheck">
              <a:fgClr>
                <a:srgbClr val="00FF00"/>
              </a:fgClr>
              <a:bgClr>
                <a:schemeClr val="bg1"/>
              </a:bgClr>
            </a:patt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'!$B$143:$BB$143</c:f>
              <c:numCache>
                <c:formatCode>0.00</c:formatCode>
                <c:ptCount val="47"/>
                <c:pt idx="0">
                  <c:v>2.9286582409098899E-3</c:v>
                </c:pt>
                <c:pt idx="1">
                  <c:v>2.3606321196825396E-3</c:v>
                </c:pt>
                <c:pt idx="2">
                  <c:v>4.6443909085714281E-3</c:v>
                </c:pt>
                <c:pt idx="3">
                  <c:v>3.6675274368131875E-3</c:v>
                </c:pt>
                <c:pt idx="4">
                  <c:v>2.6959417800000007E-3</c:v>
                </c:pt>
                <c:pt idx="5">
                  <c:v>2.3601022200000002E-3</c:v>
                </c:pt>
                <c:pt idx="6">
                  <c:v>2.1405985999999998E-3</c:v>
                </c:pt>
                <c:pt idx="7">
                  <c:v>1.30873638E-3</c:v>
                </c:pt>
                <c:pt idx="8">
                  <c:v>1.2288851400000002E-3</c:v>
                </c:pt>
                <c:pt idx="9">
                  <c:v>8.4479303999999988E-4</c:v>
                </c:pt>
                <c:pt idx="10">
                  <c:v>1.32604416E-3</c:v>
                </c:pt>
                <c:pt idx="11">
                  <c:v>1.4051721599999999E-3</c:v>
                </c:pt>
                <c:pt idx="12">
                  <c:v>1.1210631599999998E-3</c:v>
                </c:pt>
                <c:pt idx="13">
                  <c:v>9.2589153999999999E-4</c:v>
                </c:pt>
                <c:pt idx="14">
                  <c:v>1.9406093000000001E-3</c:v>
                </c:pt>
                <c:pt idx="15">
                  <c:v>2.2505113400000001E-3</c:v>
                </c:pt>
                <c:pt idx="16">
                  <c:v>2.3182240200000006E-3</c:v>
                </c:pt>
                <c:pt idx="17">
                  <c:v>7.5032126399999996E-3</c:v>
                </c:pt>
                <c:pt idx="18">
                  <c:v>7.6085504599999977E-3</c:v>
                </c:pt>
                <c:pt idx="19">
                  <c:v>8.4116498000000022E-3</c:v>
                </c:pt>
                <c:pt idx="20">
                  <c:v>7.8476780199999985E-3</c:v>
                </c:pt>
                <c:pt idx="21">
                  <c:v>1.330114646E-2</c:v>
                </c:pt>
                <c:pt idx="22">
                  <c:v>1.2905411803199998E-2</c:v>
                </c:pt>
              </c:numCache>
            </c:numRef>
          </c:val>
          <c:extLst>
            <c:ext xmlns:c16="http://schemas.microsoft.com/office/drawing/2014/chart" uri="{C3380CC4-5D6E-409C-BE32-E72D297353CC}">
              <c16:uniqueId val="{00000000-DD10-46C5-AA29-A1CBFDBD668A}"/>
            </c:ext>
          </c:extLst>
        </c:ser>
        <c:ser>
          <c:idx val="1"/>
          <c:order val="1"/>
          <c:tx>
            <c:strRef>
              <c:f>' '!$A$144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'!$B$144:$BB$144</c:f>
              <c:numCache>
                <c:formatCode>0.00</c:formatCode>
                <c:ptCount val="47"/>
                <c:pt idx="0">
                  <c:v>5.7065934585103784E-3</c:v>
                </c:pt>
                <c:pt idx="1">
                  <c:v>5.7937927574847371E-3</c:v>
                </c:pt>
                <c:pt idx="2">
                  <c:v>7.8471806193772878E-3</c:v>
                </c:pt>
                <c:pt idx="3">
                  <c:v>1.2172248163156287E-2</c:v>
                </c:pt>
                <c:pt idx="4">
                  <c:v>1.8705960420000001E-2</c:v>
                </c:pt>
                <c:pt idx="5">
                  <c:v>1.8167338840000002E-2</c:v>
                </c:pt>
                <c:pt idx="6">
                  <c:v>2.1267086260000002E-2</c:v>
                </c:pt>
                <c:pt idx="7">
                  <c:v>2.2053653579999999E-2</c:v>
                </c:pt>
                <c:pt idx="8">
                  <c:v>1.7764878179999999E-2</c:v>
                </c:pt>
                <c:pt idx="9">
                  <c:v>1.7729241880000003E-2</c:v>
                </c:pt>
                <c:pt idx="10">
                  <c:v>1.5994151319999997E-2</c:v>
                </c:pt>
                <c:pt idx="11">
                  <c:v>1.280643672E-2</c:v>
                </c:pt>
                <c:pt idx="12">
                  <c:v>1.8517315319999998E-2</c:v>
                </c:pt>
                <c:pt idx="13">
                  <c:v>2.0312259659999998E-2</c:v>
                </c:pt>
                <c:pt idx="14">
                  <c:v>2.1330905679999998E-2</c:v>
                </c:pt>
                <c:pt idx="15">
                  <c:v>2.191496356E-2</c:v>
                </c:pt>
                <c:pt idx="16">
                  <c:v>2.266989564E-2</c:v>
                </c:pt>
                <c:pt idx="17">
                  <c:v>1.8788258719999996E-2</c:v>
                </c:pt>
                <c:pt idx="18">
                  <c:v>1.468084674E-2</c:v>
                </c:pt>
                <c:pt idx="19">
                  <c:v>1.5167139119999999E-2</c:v>
                </c:pt>
                <c:pt idx="20">
                  <c:v>1.4540825879999997E-2</c:v>
                </c:pt>
                <c:pt idx="21">
                  <c:v>1.5561547120000001E-2</c:v>
                </c:pt>
                <c:pt idx="22">
                  <c:v>4.7602973058199997E-3</c:v>
                </c:pt>
              </c:numCache>
            </c:numRef>
          </c:val>
          <c:extLst>
            <c:ext xmlns:c16="http://schemas.microsoft.com/office/drawing/2014/chart" uri="{C3380CC4-5D6E-409C-BE32-E72D297353CC}">
              <c16:uniqueId val="{00000001-DD10-46C5-AA29-A1CBFDBD668A}"/>
            </c:ext>
          </c:extLst>
        </c:ser>
        <c:ser>
          <c:idx val="2"/>
          <c:order val="2"/>
          <c:tx>
            <c:strRef>
              <c:f>' '!$A$145</c:f>
              <c:strCache>
                <c:ptCount val="1"/>
                <c:pt idx="0">
                  <c:v>China </c:v>
                </c:pt>
              </c:strCache>
            </c:strRef>
          </c:tx>
          <c:spPr>
            <a:pattFill prst="smConfetti">
              <a:fgClr>
                <a:srgbClr val="FFFF00"/>
              </a:fgClr>
              <a:bgClr>
                <a:srgbClr val="FF0000"/>
              </a:bgClr>
            </a:patt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'!$B$145:$BB$145</c:f>
              <c:numCache>
                <c:formatCode>0.00</c:formatCode>
                <c:ptCount val="47"/>
                <c:pt idx="0">
                  <c:v>4.8074491931623925E-4</c:v>
                </c:pt>
                <c:pt idx="1">
                  <c:v>4.4146165619047607E-4</c:v>
                </c:pt>
                <c:pt idx="2">
                  <c:v>8.6313754780219774E-4</c:v>
                </c:pt>
                <c:pt idx="3">
                  <c:v>1.4765130460927961E-3</c:v>
                </c:pt>
                <c:pt idx="4">
                  <c:v>2.05119208E-3</c:v>
                </c:pt>
                <c:pt idx="5">
                  <c:v>2.1031208799999999E-3</c:v>
                </c:pt>
                <c:pt idx="6">
                  <c:v>2.30758164E-3</c:v>
                </c:pt>
                <c:pt idx="7">
                  <c:v>4.2008296399999997E-3</c:v>
                </c:pt>
                <c:pt idx="8">
                  <c:v>3.2042693200000001E-3</c:v>
                </c:pt>
                <c:pt idx="9">
                  <c:v>2.6835051599999995E-3</c:v>
                </c:pt>
                <c:pt idx="10">
                  <c:v>3.8703771399999998E-3</c:v>
                </c:pt>
                <c:pt idx="11">
                  <c:v>2.57288402E-3</c:v>
                </c:pt>
                <c:pt idx="12">
                  <c:v>5.20987068E-3</c:v>
                </c:pt>
                <c:pt idx="13">
                  <c:v>8.3466948599999983E-3</c:v>
                </c:pt>
                <c:pt idx="14">
                  <c:v>7.3531463599999991E-3</c:v>
                </c:pt>
                <c:pt idx="15">
                  <c:v>8.1685899400000001E-3</c:v>
                </c:pt>
                <c:pt idx="16">
                  <c:v>8.9845011200000002E-3</c:v>
                </c:pt>
                <c:pt idx="17">
                  <c:v>2.0062887179999999E-2</c:v>
                </c:pt>
                <c:pt idx="18">
                  <c:v>3.1737109599999994E-2</c:v>
                </c:pt>
                <c:pt idx="19">
                  <c:v>3.5514066280000006E-2</c:v>
                </c:pt>
                <c:pt idx="20">
                  <c:v>2.5124381239999997E-2</c:v>
                </c:pt>
                <c:pt idx="21">
                  <c:v>4.4192963219999999E-2</c:v>
                </c:pt>
                <c:pt idx="22">
                  <c:v>4.4634647833999994E-2</c:v>
                </c:pt>
              </c:numCache>
            </c:numRef>
          </c:val>
          <c:extLst>
            <c:ext xmlns:c16="http://schemas.microsoft.com/office/drawing/2014/chart" uri="{C3380CC4-5D6E-409C-BE32-E72D297353CC}">
              <c16:uniqueId val="{00000002-DD10-46C5-AA29-A1CBFDBD668A}"/>
            </c:ext>
          </c:extLst>
        </c:ser>
        <c:ser>
          <c:idx val="8"/>
          <c:order val="3"/>
          <c:tx>
            <c:strRef>
              <c:f>' '!$A$146</c:f>
              <c:strCache>
                <c:ptCount val="1"/>
                <c:pt idx="0">
                  <c:v>Indonesia </c:v>
                </c:pt>
              </c:strCache>
            </c:strRef>
          </c:tx>
          <c:spPr>
            <a:pattFill prst="openDmnd">
              <a:fgClr>
                <a:schemeClr val="bg1"/>
              </a:fgClr>
              <a:bgClr>
                <a:srgbClr val="3333FF"/>
              </a:bgClr>
            </a:patt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'!$B$146:$BB$146</c:f>
              <c:numCache>
                <c:formatCode>0.00</c:formatCode>
                <c:ptCount val="47"/>
                <c:pt idx="0">
                  <c:v>1.5950795021782659E-2</c:v>
                </c:pt>
                <c:pt idx="1">
                  <c:v>6.190085827667887E-3</c:v>
                </c:pt>
                <c:pt idx="2">
                  <c:v>1.1238135873888888E-2</c:v>
                </c:pt>
                <c:pt idx="3">
                  <c:v>1.6805957651404153E-2</c:v>
                </c:pt>
                <c:pt idx="4">
                  <c:v>2.5651507139999995E-2</c:v>
                </c:pt>
                <c:pt idx="5">
                  <c:v>1.9931815959999995E-2</c:v>
                </c:pt>
                <c:pt idx="6">
                  <c:v>1.8264031099999994E-2</c:v>
                </c:pt>
                <c:pt idx="7">
                  <c:v>1.6513859039999999E-2</c:v>
                </c:pt>
                <c:pt idx="8">
                  <c:v>1.05643174E-2</c:v>
                </c:pt>
                <c:pt idx="9">
                  <c:v>1.1137954659999999E-2</c:v>
                </c:pt>
                <c:pt idx="10">
                  <c:v>5.6270254599999998E-3</c:v>
                </c:pt>
                <c:pt idx="11">
                  <c:v>7.0582341199999996E-3</c:v>
                </c:pt>
                <c:pt idx="12">
                  <c:v>9.3620533999999988E-3</c:v>
                </c:pt>
                <c:pt idx="13">
                  <c:v>1.2090904279999998E-2</c:v>
                </c:pt>
                <c:pt idx="14">
                  <c:v>1.9363053359999997E-2</c:v>
                </c:pt>
                <c:pt idx="15">
                  <c:v>2.5360537020000001E-2</c:v>
                </c:pt>
                <c:pt idx="16">
                  <c:v>2.4812549719999997E-2</c:v>
                </c:pt>
                <c:pt idx="17">
                  <c:v>3.3316947159999999E-2</c:v>
                </c:pt>
                <c:pt idx="18">
                  <c:v>3.8008428499999997E-2</c:v>
                </c:pt>
                <c:pt idx="19">
                  <c:v>3.4559103340000001E-2</c:v>
                </c:pt>
                <c:pt idx="20">
                  <c:v>3.9891946919999997E-2</c:v>
                </c:pt>
                <c:pt idx="21">
                  <c:v>7.6181716939999977E-2</c:v>
                </c:pt>
                <c:pt idx="22">
                  <c:v>4.9210184028599981E-2</c:v>
                </c:pt>
              </c:numCache>
            </c:numRef>
          </c:val>
          <c:extLst>
            <c:ext xmlns:c16="http://schemas.microsoft.com/office/drawing/2014/chart" uri="{C3380CC4-5D6E-409C-BE32-E72D297353CC}">
              <c16:uniqueId val="{00000003-DD10-46C5-AA29-A1CBFDBD668A}"/>
            </c:ext>
          </c:extLst>
        </c:ser>
        <c:ser>
          <c:idx val="9"/>
          <c:order val="4"/>
          <c:tx>
            <c:strRef>
              <c:f>' '!$A$147</c:f>
              <c:strCache>
                <c:ptCount val="1"/>
                <c:pt idx="0">
                  <c:v>Others</c:v>
                </c:pt>
              </c:strCache>
            </c:strRef>
          </c:tx>
          <c:spPr>
            <a:pattFill prst="trellis">
              <a:fgClr>
                <a:srgbClr val="CC6600"/>
              </a:fgClr>
              <a:bgClr>
                <a:schemeClr val="bg1"/>
              </a:bgClr>
            </a:pattFill>
            <a:ln w="25400">
              <a:noFill/>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'!$B$147:$BB$147</c:f>
              <c:numCache>
                <c:formatCode>0.00</c:formatCode>
                <c:ptCount val="47"/>
                <c:pt idx="0">
                  <c:v>9.1389256134798459E-3</c:v>
                </c:pt>
                <c:pt idx="1">
                  <c:v>7.0549981624175775E-3</c:v>
                </c:pt>
                <c:pt idx="2">
                  <c:v>5.8080587512881511E-3</c:v>
                </c:pt>
                <c:pt idx="3">
                  <c:v>7.8970929937423676E-3</c:v>
                </c:pt>
                <c:pt idx="4">
                  <c:v>1.1828871179999978E-2</c:v>
                </c:pt>
                <c:pt idx="5">
                  <c:v>6.5724327200000002E-3</c:v>
                </c:pt>
                <c:pt idx="6">
                  <c:v>7.1905827000000103E-3</c:v>
                </c:pt>
                <c:pt idx="7">
                  <c:v>1.0763986099999998E-2</c:v>
                </c:pt>
                <c:pt idx="8">
                  <c:v>9.539455379999999E-3</c:v>
                </c:pt>
                <c:pt idx="9">
                  <c:v>7.4144446599999914E-3</c:v>
                </c:pt>
                <c:pt idx="10">
                  <c:v>6.851924379999999E-3</c:v>
                </c:pt>
                <c:pt idx="11">
                  <c:v>5.0975817200000009E-3</c:v>
                </c:pt>
                <c:pt idx="12">
                  <c:v>6.6608585399999878E-3</c:v>
                </c:pt>
                <c:pt idx="13">
                  <c:v>9.0711174399999914E-3</c:v>
                </c:pt>
                <c:pt idx="14">
                  <c:v>8.1736181799999946E-3</c:v>
                </c:pt>
                <c:pt idx="15">
                  <c:v>1.0518258239999995E-2</c:v>
                </c:pt>
                <c:pt idx="16">
                  <c:v>1.3591689299999973E-2</c:v>
                </c:pt>
                <c:pt idx="17">
                  <c:v>1.9366356099999968E-2</c:v>
                </c:pt>
                <c:pt idx="18">
                  <c:v>2.1460096839999998E-2</c:v>
                </c:pt>
                <c:pt idx="19">
                  <c:v>2.4640209859999984E-2</c:v>
                </c:pt>
                <c:pt idx="20">
                  <c:v>2.0150032559999961E-2</c:v>
                </c:pt>
                <c:pt idx="21">
                  <c:v>2.5021670100000004E-2</c:v>
                </c:pt>
                <c:pt idx="22">
                  <c:v>1.9333363094219957E-2</c:v>
                </c:pt>
              </c:numCache>
            </c:numRef>
          </c:val>
          <c:extLst>
            <c:ext xmlns:c16="http://schemas.microsoft.com/office/drawing/2014/chart" uri="{C3380CC4-5D6E-409C-BE32-E72D297353CC}">
              <c16:uniqueId val="{00000004-DD10-46C5-AA29-A1CBFDBD668A}"/>
            </c:ext>
          </c:extLst>
        </c:ser>
        <c:dLbls>
          <c:showLegendKey val="0"/>
          <c:showVal val="0"/>
          <c:showCatName val="0"/>
          <c:showSerName val="0"/>
          <c:showPercent val="0"/>
          <c:showBubbleSize val="0"/>
        </c:dLbls>
        <c:gapWidth val="0"/>
        <c:overlap val="100"/>
        <c:axId val="1507556735"/>
        <c:axId val="1"/>
      </c:barChart>
      <c:barChart>
        <c:barDir val="col"/>
        <c:grouping val="stacked"/>
        <c:varyColors val="0"/>
        <c:ser>
          <c:idx val="10"/>
          <c:order val="5"/>
          <c:tx>
            <c:strRef>
              <c:f>' '!$A$148</c:f>
              <c:strCache>
                <c:ptCount val="1"/>
              </c:strCache>
            </c:strRef>
          </c:tx>
          <c:spPr>
            <a:noFill/>
            <a:ln w="25400">
              <a:noFill/>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'!$B$148:$BB$148</c:f>
              <c:numCache>
                <c:formatCode>0.0</c:formatCode>
                <c:ptCount val="47"/>
              </c:numCache>
            </c:numRef>
          </c:val>
          <c:extLst>
            <c:ext xmlns:c16="http://schemas.microsoft.com/office/drawing/2014/chart" uri="{C3380CC4-5D6E-409C-BE32-E72D297353CC}">
              <c16:uniqueId val="{00000005-DD10-46C5-AA29-A1CBFDBD668A}"/>
            </c:ext>
          </c:extLst>
        </c:ser>
        <c:ser>
          <c:idx val="11"/>
          <c:order val="6"/>
          <c:tx>
            <c:strRef>
              <c:f>' '!$A$149</c:f>
              <c:strCache>
                <c:ptCount val="1"/>
              </c:strCache>
            </c:strRef>
          </c:tx>
          <c:spPr>
            <a:noFill/>
            <a:ln w="25400">
              <a:noFill/>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'!$B$149:$BB$149</c:f>
              <c:numCache>
                <c:formatCode>0.0</c:formatCode>
                <c:ptCount val="47"/>
              </c:numCache>
            </c:numRef>
          </c:val>
          <c:extLst>
            <c:ext xmlns:c16="http://schemas.microsoft.com/office/drawing/2014/chart" uri="{C3380CC4-5D6E-409C-BE32-E72D297353CC}">
              <c16:uniqueId val="{00000006-DD10-46C5-AA29-A1CBFDBD668A}"/>
            </c:ext>
          </c:extLst>
        </c:ser>
        <c:ser>
          <c:idx val="12"/>
          <c:order val="7"/>
          <c:tx>
            <c:strRef>
              <c:f>' '!$A$150</c:f>
              <c:strCache>
                <c:ptCount val="1"/>
              </c:strCache>
            </c:strRef>
          </c:tx>
          <c:spPr>
            <a:noFill/>
            <a:ln w="25400">
              <a:noFill/>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'!$B$150:$BB$150</c:f>
              <c:numCache>
                <c:formatCode>General</c:formatCode>
                <c:ptCount val="47"/>
              </c:numCache>
            </c:numRef>
          </c:val>
          <c:extLst>
            <c:ext xmlns:c16="http://schemas.microsoft.com/office/drawing/2014/chart" uri="{C3380CC4-5D6E-409C-BE32-E72D297353CC}">
              <c16:uniqueId val="{00000007-DD10-46C5-AA29-A1CBFDBD668A}"/>
            </c:ext>
          </c:extLst>
        </c:ser>
        <c:ser>
          <c:idx val="14"/>
          <c:order val="8"/>
          <c:tx>
            <c:strRef>
              <c:f>' '!$A$151</c:f>
              <c:strCache>
                <c:ptCount val="1"/>
              </c:strCache>
            </c:strRef>
          </c:tx>
          <c:spPr>
            <a:no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'!$B$151:$BB$151</c:f>
              <c:numCache>
                <c:formatCode>General</c:formatCode>
                <c:ptCount val="47"/>
              </c:numCache>
            </c:numRef>
          </c:val>
          <c:extLst>
            <c:ext xmlns:c16="http://schemas.microsoft.com/office/drawing/2014/chart" uri="{C3380CC4-5D6E-409C-BE32-E72D297353CC}">
              <c16:uniqueId val="{00000008-DD10-46C5-AA29-A1CBFDBD668A}"/>
            </c:ext>
          </c:extLst>
        </c:ser>
        <c:ser>
          <c:idx val="5"/>
          <c:order val="9"/>
          <c:tx>
            <c:strRef>
              <c:f>' '!$A$152</c:f>
              <c:strCache>
                <c:ptCount val="1"/>
              </c:strCache>
            </c:strRef>
          </c:tx>
          <c:spPr>
            <a:no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'!$B$152:$BB$152</c:f>
              <c:numCache>
                <c:formatCode>#,##0</c:formatCode>
                <c:ptCount val="47"/>
              </c:numCache>
            </c:numRef>
          </c:val>
          <c:extLst>
            <c:ext xmlns:c16="http://schemas.microsoft.com/office/drawing/2014/chart" uri="{C3380CC4-5D6E-409C-BE32-E72D297353CC}">
              <c16:uniqueId val="{00000009-DD10-46C5-AA29-A1CBFDBD668A}"/>
            </c:ext>
          </c:extLst>
        </c:ser>
        <c:ser>
          <c:idx val="15"/>
          <c:order val="10"/>
          <c:tx>
            <c:strRef>
              <c:f>' '!$A$153</c:f>
              <c:strCache>
                <c:ptCount val="1"/>
                <c:pt idx="0">
                  <c:v>EU-28</c:v>
                </c:pt>
              </c:strCache>
            </c:strRef>
          </c:tx>
          <c:spPr>
            <a:pattFill prst="smCheck">
              <a:fgClr>
                <a:srgbClr val="66FF33"/>
              </a:fgClr>
              <a:bgClr>
                <a:schemeClr val="bg1"/>
              </a:bgClr>
            </a:patt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'!$B$153:$BB$153</c:f>
              <c:numCache>
                <c:formatCode>#,##0</c:formatCode>
                <c:ptCount val="47"/>
                <c:pt idx="24">
                  <c:v>2.0853169999999994</c:v>
                </c:pt>
                <c:pt idx="25">
                  <c:v>1.7425389999999996</c:v>
                </c:pt>
                <c:pt idx="26">
                  <c:v>2.879858</c:v>
                </c:pt>
                <c:pt idx="27">
                  <c:v>2.2818459999999998</c:v>
                </c:pt>
                <c:pt idx="28">
                  <c:v>2.4418379999999997</c:v>
                </c:pt>
                <c:pt idx="29">
                  <c:v>2.7678299999999996</c:v>
                </c:pt>
                <c:pt idx="30">
                  <c:v>2.2613129999999999</c:v>
                </c:pt>
                <c:pt idx="31">
                  <c:v>1.6181770000000002</c:v>
                </c:pt>
                <c:pt idx="32">
                  <c:v>1.8569600000000002</c:v>
                </c:pt>
                <c:pt idx="33">
                  <c:v>1.0845359999999999</c:v>
                </c:pt>
                <c:pt idx="34">
                  <c:v>1.0406819999999999</c:v>
                </c:pt>
                <c:pt idx="35">
                  <c:v>1.8189090000000001</c:v>
                </c:pt>
                <c:pt idx="36">
                  <c:v>1.8807179999999999</c:v>
                </c:pt>
                <c:pt idx="37">
                  <c:v>1.6101909999999997</c:v>
                </c:pt>
                <c:pt idx="38">
                  <c:v>3.2246920000000001</c:v>
                </c:pt>
                <c:pt idx="39">
                  <c:v>3.2623389999999999</c:v>
                </c:pt>
                <c:pt idx="40">
                  <c:v>4.0247650000000004</c:v>
                </c:pt>
                <c:pt idx="41">
                  <c:v>5.4307009999999991</c:v>
                </c:pt>
                <c:pt idx="42">
                  <c:v>6.2617140000000004</c:v>
                </c:pt>
                <c:pt idx="43">
                  <c:v>6.8048359999999999</c:v>
                </c:pt>
                <c:pt idx="44">
                  <c:v>6.3248619999999995</c:v>
                </c:pt>
                <c:pt idx="45">
                  <c:v>12.300999999999998</c:v>
                </c:pt>
                <c:pt idx="46">
                  <c:v>12.277316985999999</c:v>
                </c:pt>
              </c:numCache>
            </c:numRef>
          </c:val>
          <c:extLst>
            <c:ext xmlns:c16="http://schemas.microsoft.com/office/drawing/2014/chart" uri="{C3380CC4-5D6E-409C-BE32-E72D297353CC}">
              <c16:uniqueId val="{0000000A-DD10-46C5-AA29-A1CBFDBD668A}"/>
            </c:ext>
          </c:extLst>
        </c:ser>
        <c:ser>
          <c:idx val="20"/>
          <c:order val="11"/>
          <c:tx>
            <c:strRef>
              <c:f>' '!$A$154</c:f>
              <c:strCache>
                <c:ptCount val="1"/>
                <c:pt idx="0">
                  <c:v>Australia </c:v>
                </c:pt>
              </c:strCache>
            </c:strRef>
          </c:tx>
          <c:spPr>
            <a:pattFill prst="dashUpDiag">
              <a:fgClr>
                <a:srgbClr val="009900"/>
              </a:fgClr>
              <a:bgClr>
                <a:schemeClr val="bg1"/>
              </a:bgClr>
            </a:pattFill>
            <a:ln w="12700">
              <a:noFill/>
              <a:prstDash val="solid"/>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'!$B$154:$BB$154</c:f>
              <c:numCache>
                <c:formatCode>General</c:formatCode>
                <c:ptCount val="47"/>
                <c:pt idx="24" formatCode="#,##0">
                  <c:v>2.5563929999999999</c:v>
                </c:pt>
                <c:pt idx="25" formatCode="#,##0">
                  <c:v>2.2091590000000001</c:v>
                </c:pt>
                <c:pt idx="26" formatCode="#,##0">
                  <c:v>3.2211029999999998</c:v>
                </c:pt>
                <c:pt idx="27" formatCode="#,##0">
                  <c:v>4.9591630000000002</c:v>
                </c:pt>
                <c:pt idx="28" formatCode="#,##0">
                  <c:v>9.0408819999999999</c:v>
                </c:pt>
                <c:pt idx="29" formatCode="#,##0">
                  <c:v>9.7279769999999992</c:v>
                </c:pt>
                <c:pt idx="30" formatCode="#,##0">
                  <c:v>9.56325</c:v>
                </c:pt>
                <c:pt idx="31" formatCode="#,##0">
                  <c:v>11.614114000000001</c:v>
                </c:pt>
                <c:pt idx="32" formatCode="#,##0">
                  <c:v>9.4658940000000005</c:v>
                </c:pt>
                <c:pt idx="33" formatCode="#,##0">
                  <c:v>9.8164440000000006</c:v>
                </c:pt>
                <c:pt idx="34" formatCode="#,##0">
                  <c:v>11.629976999999998</c:v>
                </c:pt>
                <c:pt idx="35" formatCode="#,##0">
                  <c:v>7.6549930000000002</c:v>
                </c:pt>
                <c:pt idx="36" formatCode="#,##0">
                  <c:v>10.866242</c:v>
                </c:pt>
                <c:pt idx="37" formatCode="#,##0">
                  <c:v>11.522471999999999</c:v>
                </c:pt>
                <c:pt idx="38" formatCode="#,##0">
                  <c:v>11.538090999999998</c:v>
                </c:pt>
                <c:pt idx="39" formatCode="#,##0">
                  <c:v>10.3727</c:v>
                </c:pt>
                <c:pt idx="40" formatCode="#,##0">
                  <c:v>11.953054</c:v>
                </c:pt>
                <c:pt idx="41" formatCode="#,##0">
                  <c:v>13.169806999999999</c:v>
                </c:pt>
                <c:pt idx="42" formatCode="#,##0">
                  <c:v>10.642410999999999</c:v>
                </c:pt>
                <c:pt idx="43" formatCode="#,##0">
                  <c:v>10.480827</c:v>
                </c:pt>
                <c:pt idx="44" formatCode="#,##0">
                  <c:v>10.532305999999998</c:v>
                </c:pt>
                <c:pt idx="45" formatCode="#,##0">
                  <c:v>12.31945</c:v>
                </c:pt>
                <c:pt idx="46" formatCode="#,##0">
                  <c:v>4.1470359049999992</c:v>
                </c:pt>
              </c:numCache>
            </c:numRef>
          </c:val>
          <c:extLst>
            <c:ext xmlns:c16="http://schemas.microsoft.com/office/drawing/2014/chart" uri="{C3380CC4-5D6E-409C-BE32-E72D297353CC}">
              <c16:uniqueId val="{0000000B-DD10-46C5-AA29-A1CBFDBD668A}"/>
            </c:ext>
          </c:extLst>
        </c:ser>
        <c:ser>
          <c:idx val="3"/>
          <c:order val="12"/>
          <c:tx>
            <c:strRef>
              <c:f>' '!$A$155</c:f>
              <c:strCache>
                <c:ptCount val="1"/>
                <c:pt idx="0">
                  <c:v>China </c:v>
                </c:pt>
              </c:strCache>
            </c:strRef>
          </c:tx>
          <c:spPr>
            <a:pattFill prst="smConfetti">
              <a:fgClr>
                <a:srgbClr val="FFFF00"/>
              </a:fgClr>
              <a:bgClr>
                <a:srgbClr val="FF0000"/>
              </a:bgClr>
            </a:pattFill>
            <a:ln>
              <a:noFill/>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'!$B$155:$BB$155</c:f>
              <c:numCache>
                <c:formatCode>General</c:formatCode>
                <c:ptCount val="47"/>
                <c:pt idx="24" formatCode="#,##0">
                  <c:v>0.23195499999999999</c:v>
                </c:pt>
                <c:pt idx="25" formatCode="#,##0">
                  <c:v>0.187248</c:v>
                </c:pt>
                <c:pt idx="26" formatCode="#,##0">
                  <c:v>0.36859699999999995</c:v>
                </c:pt>
                <c:pt idx="27" formatCode="#,##0">
                  <c:v>0.59261600000000003</c:v>
                </c:pt>
                <c:pt idx="28" formatCode="#,##0">
                  <c:v>0.96227299999999993</c:v>
                </c:pt>
                <c:pt idx="29" formatCode="#,##0">
                  <c:v>1.303739</c:v>
                </c:pt>
                <c:pt idx="30" formatCode="#,##0">
                  <c:v>1.4020269999999999</c:v>
                </c:pt>
                <c:pt idx="31" formatCode="#,##0">
                  <c:v>2.4735199999999997</c:v>
                </c:pt>
                <c:pt idx="32" formatCode="#,##0">
                  <c:v>2.1150219999999997</c:v>
                </c:pt>
                <c:pt idx="33" formatCode="#,##0">
                  <c:v>1.6796499999999999</c:v>
                </c:pt>
                <c:pt idx="34" formatCode="#,##0">
                  <c:v>2.7715450000000001</c:v>
                </c:pt>
                <c:pt idx="35" formatCode="#,##0">
                  <c:v>2.1524730000000001</c:v>
                </c:pt>
                <c:pt idx="36" formatCode="#,##0">
                  <c:v>4.2446629999999992</c:v>
                </c:pt>
                <c:pt idx="37" formatCode="#,##0">
                  <c:v>5.6050009999999997</c:v>
                </c:pt>
                <c:pt idx="38" formatCode="#,##0">
                  <c:v>5.4928460000000001</c:v>
                </c:pt>
                <c:pt idx="39" formatCode="#,##0">
                  <c:v>6.2615019999999992</c:v>
                </c:pt>
                <c:pt idx="40" formatCode="#,##0">
                  <c:v>7.5887659999999997</c:v>
                </c:pt>
                <c:pt idx="41" formatCode="#,##0">
                  <c:v>11.328777999999998</c:v>
                </c:pt>
                <c:pt idx="42" formatCode="#,##0">
                  <c:v>17.599997999999999</c:v>
                </c:pt>
                <c:pt idx="43" formatCode="#,##0">
                  <c:v>18.535299999999999</c:v>
                </c:pt>
                <c:pt idx="44" formatCode="#,##0">
                  <c:v>14.053374</c:v>
                </c:pt>
                <c:pt idx="45" formatCode="#,##0">
                  <c:v>27.261302000000001</c:v>
                </c:pt>
                <c:pt idx="46" formatCode="#,##0">
                  <c:v>31.221416860999994</c:v>
                </c:pt>
              </c:numCache>
            </c:numRef>
          </c:val>
          <c:extLst>
            <c:ext xmlns:c16="http://schemas.microsoft.com/office/drawing/2014/chart" uri="{C3380CC4-5D6E-409C-BE32-E72D297353CC}">
              <c16:uniqueId val="{0000000C-DD10-46C5-AA29-A1CBFDBD668A}"/>
            </c:ext>
          </c:extLst>
        </c:ser>
        <c:ser>
          <c:idx val="4"/>
          <c:order val="13"/>
          <c:tx>
            <c:strRef>
              <c:f>' '!$A$156</c:f>
              <c:strCache>
                <c:ptCount val="1"/>
                <c:pt idx="0">
                  <c:v>Indonesia </c:v>
                </c:pt>
              </c:strCache>
            </c:strRef>
          </c:tx>
          <c:spPr>
            <a:pattFill prst="openDmnd">
              <a:fgClr>
                <a:schemeClr val="bg1"/>
              </a:fgClr>
              <a:bgClr>
                <a:srgbClr val="3333FF"/>
              </a:bgClr>
            </a:pattFill>
            <a:ln>
              <a:noFill/>
            </a:ln>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'!$B$156:$BB$156</c:f>
              <c:numCache>
                <c:formatCode>General</c:formatCode>
                <c:ptCount val="47"/>
                <c:pt idx="24" formatCode="#,##0">
                  <c:v>6.4048029999999994</c:v>
                </c:pt>
                <c:pt idx="25" formatCode="#,##0">
                  <c:v>2.1286640000000001</c:v>
                </c:pt>
                <c:pt idx="26" formatCode="#,##0">
                  <c:v>3.7742490000000002</c:v>
                </c:pt>
                <c:pt idx="27" formatCode="#,##0">
                  <c:v>6.2089949999999998</c:v>
                </c:pt>
                <c:pt idx="28" formatCode="#,##0">
                  <c:v>9.1685959999999991</c:v>
                </c:pt>
                <c:pt idx="29" formatCode="#,##0">
                  <c:v>8.1215479999999989</c:v>
                </c:pt>
                <c:pt idx="30" formatCode="#,##0">
                  <c:v>7.7882020000000001</c:v>
                </c:pt>
                <c:pt idx="31" formatCode="#,##0">
                  <c:v>8.171403999999999</c:v>
                </c:pt>
                <c:pt idx="32" formatCode="#,##0">
                  <c:v>5.1675440000000004</c:v>
                </c:pt>
                <c:pt idx="33" formatCode="#,##0">
                  <c:v>6.3084009999999999</c:v>
                </c:pt>
                <c:pt idx="34" formatCode="#,##0">
                  <c:v>4.4563120000000005</c:v>
                </c:pt>
                <c:pt idx="35" formatCode="#,##0">
                  <c:v>4.5760559999999995</c:v>
                </c:pt>
                <c:pt idx="36" formatCode="#,##0">
                  <c:v>7.7568349999999988</c:v>
                </c:pt>
                <c:pt idx="37" formatCode="#,##0">
                  <c:v>8.9492869999999982</c:v>
                </c:pt>
                <c:pt idx="38" formatCode="#,##0">
                  <c:v>15.383419999999999</c:v>
                </c:pt>
                <c:pt idx="39" formatCode="#,##0">
                  <c:v>18.492739</c:v>
                </c:pt>
                <c:pt idx="40" formatCode="#,##0">
                  <c:v>15.339713999999999</c:v>
                </c:pt>
                <c:pt idx="41" formatCode="#,##0">
                  <c:v>21.154086999999997</c:v>
                </c:pt>
                <c:pt idx="42" formatCode="#,##0">
                  <c:v>25.246958999999997</c:v>
                </c:pt>
                <c:pt idx="43" formatCode="#,##0">
                  <c:v>22.382929000000001</c:v>
                </c:pt>
                <c:pt idx="44" formatCode="#,##0">
                  <c:v>25.432931</c:v>
                </c:pt>
                <c:pt idx="45" formatCode="#,##0">
                  <c:v>52.120072999999998</c:v>
                </c:pt>
                <c:pt idx="46" formatCode="#,##0">
                  <c:v>42.550726126999997</c:v>
                </c:pt>
              </c:numCache>
            </c:numRef>
          </c:val>
          <c:extLst>
            <c:ext xmlns:c16="http://schemas.microsoft.com/office/drawing/2014/chart" uri="{C3380CC4-5D6E-409C-BE32-E72D297353CC}">
              <c16:uniqueId val="{0000000D-DD10-46C5-AA29-A1CBFDBD668A}"/>
            </c:ext>
          </c:extLst>
        </c:ser>
        <c:ser>
          <c:idx val="6"/>
          <c:order val="14"/>
          <c:tx>
            <c:strRef>
              <c:f>' '!$A$157</c:f>
              <c:strCache>
                <c:ptCount val="1"/>
                <c:pt idx="0">
                  <c:v>Others</c:v>
                </c:pt>
              </c:strCache>
            </c:strRef>
          </c:tx>
          <c:spPr>
            <a:pattFill prst="trellis">
              <a:fgClr>
                <a:srgbClr val="CC6600"/>
              </a:fgClr>
              <a:bgClr>
                <a:schemeClr val="bg1"/>
              </a:bgClr>
            </a:pattFill>
          </c:spPr>
          <c:invertIfNegative val="0"/>
          <c:cat>
            <c:numRef>
              <c:f>' '!$B$142:$BB$142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'!$B$157:$BB$157</c:f>
              <c:numCache>
                <c:formatCode>General</c:formatCode>
                <c:ptCount val="47"/>
                <c:pt idx="24" formatCode="#,##0">
                  <c:v>3.4881429999999956</c:v>
                </c:pt>
                <c:pt idx="25" formatCode="#,##0">
                  <c:v>2.6801090000000016</c:v>
                </c:pt>
                <c:pt idx="26" formatCode="#,##0">
                  <c:v>2.2404749999999982</c:v>
                </c:pt>
                <c:pt idx="27" formatCode="#,##0">
                  <c:v>3.1893150000000006</c:v>
                </c:pt>
                <c:pt idx="28" formatCode="#,##0">
                  <c:v>5.3331089999999932</c:v>
                </c:pt>
                <c:pt idx="29" formatCode="#,##0">
                  <c:v>3.9279410000000077</c:v>
                </c:pt>
                <c:pt idx="30" formatCode="#,##0">
                  <c:v>4.9921360000000092</c:v>
                </c:pt>
                <c:pt idx="31" formatCode="#,##0">
                  <c:v>6.625904000000002</c:v>
                </c:pt>
                <c:pt idx="32" formatCode="#,##0">
                  <c:v>6.2193999999999967</c:v>
                </c:pt>
                <c:pt idx="33" formatCode="#,##0">
                  <c:v>4.800422999999995</c:v>
                </c:pt>
                <c:pt idx="34" formatCode="#,##0">
                  <c:v>5.612892999999989</c:v>
                </c:pt>
                <c:pt idx="35" formatCode="#,##0">
                  <c:v>4.4711769999999937</c:v>
                </c:pt>
                <c:pt idx="36" formatCode="#,##0">
                  <c:v>6.3810280000000112</c:v>
                </c:pt>
                <c:pt idx="37" formatCode="#,##0">
                  <c:v>7.7856370000000119</c:v>
                </c:pt>
                <c:pt idx="38" formatCode="#,##0">
                  <c:v>6.6227999999999838</c:v>
                </c:pt>
                <c:pt idx="39" formatCode="#,##0">
                  <c:v>9.4133219999999937</c:v>
                </c:pt>
                <c:pt idx="40" formatCode="#,##0">
                  <c:v>11.259135999999998</c:v>
                </c:pt>
                <c:pt idx="41" formatCode="#,##0">
                  <c:v>12.567553000000018</c:v>
                </c:pt>
                <c:pt idx="42" formatCode="#,##0">
                  <c:v>14.072622000000038</c:v>
                </c:pt>
                <c:pt idx="43" formatCode="#,##0">
                  <c:v>15.853578999999982</c:v>
                </c:pt>
                <c:pt idx="44" formatCode="#,##0">
                  <c:v>14.043256999999983</c:v>
                </c:pt>
                <c:pt idx="45" formatCode="#,##0">
                  <c:v>20.045653999999999</c:v>
                </c:pt>
                <c:pt idx="46" formatCode="#,##0">
                  <c:v>16.70998296700003</c:v>
                </c:pt>
              </c:numCache>
            </c:numRef>
          </c:val>
          <c:extLst>
            <c:ext xmlns:c16="http://schemas.microsoft.com/office/drawing/2014/chart" uri="{C3380CC4-5D6E-409C-BE32-E72D297353CC}">
              <c16:uniqueId val="{0000000E-DD10-46C5-AA29-A1CBFDBD668A}"/>
            </c:ext>
          </c:extLst>
        </c:ser>
        <c:dLbls>
          <c:showLegendKey val="0"/>
          <c:showVal val="0"/>
          <c:showCatName val="0"/>
          <c:showSerName val="0"/>
          <c:showPercent val="0"/>
          <c:showBubbleSize val="0"/>
        </c:dLbls>
        <c:gapWidth val="0"/>
        <c:overlap val="100"/>
        <c:axId val="3"/>
        <c:axId val="4"/>
      </c:barChart>
      <c:catAx>
        <c:axId val="15075567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151671642466704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75567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94030129597841"/>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3545439632545928E-2"/>
          <c:y val="0.89502965879265095"/>
          <c:w val="0.88286745406824152"/>
          <c:h val="7.1668766404199488E-2"/>
        </c:manualLayout>
      </c:layout>
      <c:overlay val="0"/>
      <c:spPr>
        <a:solidFill>
          <a:srgbClr val="FFFFCC"/>
        </a:solidFill>
        <a:ln w="12700">
          <a:solidFill>
            <a:srgbClr val="66FF33"/>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0002296523094559E-2"/>
          <c:w val="0.68960457569229905"/>
          <c:h val="0.6166868979415473"/>
        </c:manualLayout>
      </c:layout>
      <c:barChart>
        <c:barDir val="col"/>
        <c:grouping val="stacked"/>
        <c:varyColors val="0"/>
        <c:ser>
          <c:idx val="0"/>
          <c:order val="0"/>
          <c:tx>
            <c:strRef>
              <c:f>' '!$A$183</c:f>
              <c:strCache>
                <c:ptCount val="1"/>
                <c:pt idx="0">
                  <c:v>EU-28</c:v>
                </c:pt>
              </c:strCache>
            </c:strRef>
          </c:tx>
          <c:spPr>
            <a:solidFill>
              <a:srgbClr val="00FF00"/>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'!$B$183:$BB$183</c:f>
              <c:numCache>
                <c:formatCode>0.00</c:formatCode>
                <c:ptCount val="47"/>
                <c:pt idx="0">
                  <c:v>7.9939366611577981E-2</c:v>
                </c:pt>
                <c:pt idx="1">
                  <c:v>7.9183254146945645E-2</c:v>
                </c:pt>
                <c:pt idx="2">
                  <c:v>7.3941366225277971E-2</c:v>
                </c:pt>
                <c:pt idx="3">
                  <c:v>0.10733845245970912</c:v>
                </c:pt>
                <c:pt idx="4">
                  <c:v>0.13730117799999997</c:v>
                </c:pt>
                <c:pt idx="5">
                  <c:v>0.14313186399999997</c:v>
                </c:pt>
                <c:pt idx="6">
                  <c:v>0.10581088000000002</c:v>
                </c:pt>
                <c:pt idx="7">
                  <c:v>9.1697374999999998E-2</c:v>
                </c:pt>
                <c:pt idx="8">
                  <c:v>7.4632284999999979E-2</c:v>
                </c:pt>
                <c:pt idx="9">
                  <c:v>5.2213364999999984E-2</c:v>
                </c:pt>
                <c:pt idx="10">
                  <c:v>6.5668404999999985E-2</c:v>
                </c:pt>
                <c:pt idx="11">
                  <c:v>6.6663757000000004E-2</c:v>
                </c:pt>
                <c:pt idx="12">
                  <c:v>8.6418460999999974E-2</c:v>
                </c:pt>
                <c:pt idx="13">
                  <c:v>7.8372952999999981E-2</c:v>
                </c:pt>
                <c:pt idx="14">
                  <c:v>7.6776665999999993E-2</c:v>
                </c:pt>
                <c:pt idx="15">
                  <c:v>7.9614733000000007E-2</c:v>
                </c:pt>
                <c:pt idx="16">
                  <c:v>7.7040221000000006E-2</c:v>
                </c:pt>
                <c:pt idx="17">
                  <c:v>7.4765217999999981E-2</c:v>
                </c:pt>
                <c:pt idx="18">
                  <c:v>6.7174998999999999E-2</c:v>
                </c:pt>
                <c:pt idx="19">
                  <c:v>6.4713574999999995E-2</c:v>
                </c:pt>
                <c:pt idx="20">
                  <c:v>5.4730383857142864E-2</c:v>
                </c:pt>
                <c:pt idx="21">
                  <c:v>6.3441442000000001E-2</c:v>
                </c:pt>
                <c:pt idx="22">
                  <c:v>4.2957003008249985E-2</c:v>
                </c:pt>
              </c:numCache>
            </c:numRef>
          </c:val>
          <c:extLst>
            <c:ext xmlns:c16="http://schemas.microsoft.com/office/drawing/2014/chart" uri="{C3380CC4-5D6E-409C-BE32-E72D297353CC}">
              <c16:uniqueId val="{00000000-406D-4B2B-9F3B-ED6B6D32EDD9}"/>
            </c:ext>
          </c:extLst>
        </c:ser>
        <c:ser>
          <c:idx val="1"/>
          <c:order val="1"/>
          <c:tx>
            <c:strRef>
              <c:f>' '!$A$184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'!$B$184:$BB$184</c:f>
              <c:numCache>
                <c:formatCode>0.00</c:formatCode>
                <c:ptCount val="47"/>
                <c:pt idx="0">
                  <c:v>0.20889842890371504</c:v>
                </c:pt>
                <c:pt idx="1">
                  <c:v>0.19813285896406643</c:v>
                </c:pt>
                <c:pt idx="2">
                  <c:v>0.20136260796805586</c:v>
                </c:pt>
                <c:pt idx="3">
                  <c:v>0.25194659537782588</c:v>
                </c:pt>
                <c:pt idx="4">
                  <c:v>0.23772366999999997</c:v>
                </c:pt>
                <c:pt idx="5">
                  <c:v>0.24032605699999998</c:v>
                </c:pt>
                <c:pt idx="6">
                  <c:v>0.22866458599999998</c:v>
                </c:pt>
                <c:pt idx="7">
                  <c:v>0.24127320799999999</c:v>
                </c:pt>
                <c:pt idx="8">
                  <c:v>0.23097919499999997</c:v>
                </c:pt>
                <c:pt idx="9">
                  <c:v>0.18506808</c:v>
                </c:pt>
                <c:pt idx="10">
                  <c:v>0.19500804499999996</c:v>
                </c:pt>
                <c:pt idx="11">
                  <c:v>0.17942776199999999</c:v>
                </c:pt>
                <c:pt idx="12">
                  <c:v>0.19706040299999997</c:v>
                </c:pt>
                <c:pt idx="13">
                  <c:v>0.21194595999999999</c:v>
                </c:pt>
                <c:pt idx="14">
                  <c:v>0.21221546099999999</c:v>
                </c:pt>
                <c:pt idx="15">
                  <c:v>0.21978485799999997</c:v>
                </c:pt>
                <c:pt idx="16">
                  <c:v>0.26180249099999997</c:v>
                </c:pt>
                <c:pt idx="17">
                  <c:v>0.25188408400000001</c:v>
                </c:pt>
                <c:pt idx="18">
                  <c:v>0.27848040599999996</c:v>
                </c:pt>
                <c:pt idx="19">
                  <c:v>0.27488003999999999</c:v>
                </c:pt>
                <c:pt idx="20">
                  <c:v>0.25032868599999997</c:v>
                </c:pt>
                <c:pt idx="21">
                  <c:v>0.26933469100000001</c:v>
                </c:pt>
                <c:pt idx="22">
                  <c:v>0.27831474416984986</c:v>
                </c:pt>
              </c:numCache>
            </c:numRef>
          </c:val>
          <c:extLst>
            <c:ext xmlns:c16="http://schemas.microsoft.com/office/drawing/2014/chart" uri="{C3380CC4-5D6E-409C-BE32-E72D297353CC}">
              <c16:uniqueId val="{00000001-406D-4B2B-9F3B-ED6B6D32EDD9}"/>
            </c:ext>
          </c:extLst>
        </c:ser>
        <c:ser>
          <c:idx val="2"/>
          <c:order val="2"/>
          <c:tx>
            <c:strRef>
              <c:f>' '!$A$185</c:f>
              <c:strCache>
                <c:ptCount val="1"/>
                <c:pt idx="0">
                  <c:v>China </c:v>
                </c:pt>
              </c:strCache>
            </c:strRef>
          </c:tx>
          <c:spPr>
            <a:solidFill>
              <a:srgbClr val="FF0000"/>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'!$B$185:$BB$185</c:f>
              <c:numCache>
                <c:formatCode>0.00</c:formatCode>
                <c:ptCount val="47"/>
                <c:pt idx="0">
                  <c:v>3.1314285576210282E-3</c:v>
                </c:pt>
                <c:pt idx="1">
                  <c:v>7.5277351614746893E-3</c:v>
                </c:pt>
                <c:pt idx="2">
                  <c:v>1.0674546628823249E-2</c:v>
                </c:pt>
                <c:pt idx="3">
                  <c:v>1.5345232491554193E-2</c:v>
                </c:pt>
                <c:pt idx="4">
                  <c:v>1.7673044999999998E-2</c:v>
                </c:pt>
                <c:pt idx="5">
                  <c:v>3.4136814999999994E-2</c:v>
                </c:pt>
                <c:pt idx="6">
                  <c:v>4.1628479000000003E-2</c:v>
                </c:pt>
                <c:pt idx="7">
                  <c:v>5.7966509999999999E-2</c:v>
                </c:pt>
                <c:pt idx="8">
                  <c:v>5.6377786999999992E-2</c:v>
                </c:pt>
                <c:pt idx="9">
                  <c:v>3.8433480999999999E-2</c:v>
                </c:pt>
                <c:pt idx="10">
                  <c:v>4.8434681999999993E-2</c:v>
                </c:pt>
                <c:pt idx="11">
                  <c:v>5.9134704999999989E-2</c:v>
                </c:pt>
                <c:pt idx="12">
                  <c:v>6.9505655999999985E-2</c:v>
                </c:pt>
                <c:pt idx="13">
                  <c:v>7.4134573999999995E-2</c:v>
                </c:pt>
                <c:pt idx="14">
                  <c:v>7.9698973999999992E-2</c:v>
                </c:pt>
                <c:pt idx="15">
                  <c:v>7.5586733999999989E-2</c:v>
                </c:pt>
                <c:pt idx="16">
                  <c:v>7.2627387999999973E-2</c:v>
                </c:pt>
                <c:pt idx="17">
                  <c:v>6.8112280999999997E-2</c:v>
                </c:pt>
                <c:pt idx="18">
                  <c:v>6.7709179999999994E-2</c:v>
                </c:pt>
                <c:pt idx="19">
                  <c:v>7.3747419999999994E-2</c:v>
                </c:pt>
                <c:pt idx="20">
                  <c:v>7.3646803999999996E-2</c:v>
                </c:pt>
                <c:pt idx="21">
                  <c:v>6.7731242999999997E-2</c:v>
                </c:pt>
                <c:pt idx="22">
                  <c:v>7.38169219761E-2</c:v>
                </c:pt>
              </c:numCache>
            </c:numRef>
          </c:val>
          <c:extLst>
            <c:ext xmlns:c16="http://schemas.microsoft.com/office/drawing/2014/chart" uri="{C3380CC4-5D6E-409C-BE32-E72D297353CC}">
              <c16:uniqueId val="{00000002-406D-4B2B-9F3B-ED6B6D32EDD9}"/>
            </c:ext>
          </c:extLst>
        </c:ser>
        <c:ser>
          <c:idx val="3"/>
          <c:order val="3"/>
          <c:tx>
            <c:strRef>
              <c:f>' '!$A$186</c:f>
              <c:strCache>
                <c:ptCount val="1"/>
                <c:pt idx="0">
                  <c:v>Indonesia </c:v>
                </c:pt>
              </c:strCache>
            </c:strRef>
          </c:tx>
          <c:spPr>
            <a:solidFill>
              <a:srgbClr val="0000FF"/>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'!$B$186:$BB$186</c:f>
              <c:numCache>
                <c:formatCode>0.00</c:formatCode>
                <c:ptCount val="47"/>
                <c:pt idx="0">
                  <c:v>2.3168032386031174E-2</c:v>
                </c:pt>
                <c:pt idx="1">
                  <c:v>2.6785913325877823E-2</c:v>
                </c:pt>
                <c:pt idx="2">
                  <c:v>3.2696011269827123E-2</c:v>
                </c:pt>
                <c:pt idx="3">
                  <c:v>4.7628819144554767E-2</c:v>
                </c:pt>
                <c:pt idx="4">
                  <c:v>5.3718726999999994E-2</c:v>
                </c:pt>
                <c:pt idx="5">
                  <c:v>4.4890983999999995E-2</c:v>
                </c:pt>
                <c:pt idx="6">
                  <c:v>4.1877431999999999E-2</c:v>
                </c:pt>
                <c:pt idx="7">
                  <c:v>4.3922028000000002E-2</c:v>
                </c:pt>
                <c:pt idx="8">
                  <c:v>3.2510111999999994E-2</c:v>
                </c:pt>
                <c:pt idx="9">
                  <c:v>2.7307209999999998E-2</c:v>
                </c:pt>
                <c:pt idx="10">
                  <c:v>3.9745926999999993E-2</c:v>
                </c:pt>
                <c:pt idx="11">
                  <c:v>2.6600283999999995E-2</c:v>
                </c:pt>
                <c:pt idx="12">
                  <c:v>2.7778960999999998E-2</c:v>
                </c:pt>
                <c:pt idx="13">
                  <c:v>2.8148669999999997E-2</c:v>
                </c:pt>
                <c:pt idx="14">
                  <c:v>3.1691484999999998E-2</c:v>
                </c:pt>
                <c:pt idx="15">
                  <c:v>3.1522405999999996E-2</c:v>
                </c:pt>
                <c:pt idx="16">
                  <c:v>3.7954533999999998E-2</c:v>
                </c:pt>
                <c:pt idx="17">
                  <c:v>2.7479337999999999E-2</c:v>
                </c:pt>
                <c:pt idx="18">
                  <c:v>2.4291477999999998E-2</c:v>
                </c:pt>
                <c:pt idx="19">
                  <c:v>2.2092493999999997E-2</c:v>
                </c:pt>
                <c:pt idx="20">
                  <c:v>2.2620698999999998E-2</c:v>
                </c:pt>
                <c:pt idx="21">
                  <c:v>3.3017265999999997E-2</c:v>
                </c:pt>
                <c:pt idx="22">
                  <c:v>3.1231877642399996E-2</c:v>
                </c:pt>
              </c:numCache>
            </c:numRef>
          </c:val>
          <c:extLst>
            <c:ext xmlns:c16="http://schemas.microsoft.com/office/drawing/2014/chart" uri="{C3380CC4-5D6E-409C-BE32-E72D297353CC}">
              <c16:uniqueId val="{00000003-406D-4B2B-9F3B-ED6B6D32EDD9}"/>
            </c:ext>
          </c:extLst>
        </c:ser>
        <c:ser>
          <c:idx val="4"/>
          <c:order val="4"/>
          <c:tx>
            <c:strRef>
              <c:f>' '!$A$187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'!$B$187:$BB$187</c:f>
              <c:numCache>
                <c:formatCode>0.00</c:formatCode>
                <c:ptCount val="47"/>
                <c:pt idx="0">
                  <c:v>1.4838633375816989E-2</c:v>
                </c:pt>
                <c:pt idx="1">
                  <c:v>1.3674114894179894E-2</c:v>
                </c:pt>
                <c:pt idx="2">
                  <c:v>1.1126198510582011E-2</c:v>
                </c:pt>
                <c:pt idx="3">
                  <c:v>1.4970377809523807E-2</c:v>
                </c:pt>
                <c:pt idx="4">
                  <c:v>2.0440485999999997E-2</c:v>
                </c:pt>
                <c:pt idx="5">
                  <c:v>1.8880015999999999E-2</c:v>
                </c:pt>
                <c:pt idx="6">
                  <c:v>2.5761942999999995E-2</c:v>
                </c:pt>
                <c:pt idx="7">
                  <c:v>3.4837828999999994E-2</c:v>
                </c:pt>
                <c:pt idx="8">
                  <c:v>5.7759655999999993E-2</c:v>
                </c:pt>
                <c:pt idx="9">
                  <c:v>5.1001440999999995E-2</c:v>
                </c:pt>
                <c:pt idx="10">
                  <c:v>5.6696077999999997E-2</c:v>
                </c:pt>
                <c:pt idx="11">
                  <c:v>2.2454643999999999E-2</c:v>
                </c:pt>
                <c:pt idx="12">
                  <c:v>2.1130537000000001E-2</c:v>
                </c:pt>
                <c:pt idx="13">
                  <c:v>3.8787612999999999E-2</c:v>
                </c:pt>
                <c:pt idx="14">
                  <c:v>3.6130952000000001E-2</c:v>
                </c:pt>
                <c:pt idx="15">
                  <c:v>3.6316838999999997E-2</c:v>
                </c:pt>
                <c:pt idx="16">
                  <c:v>3.3271126999999998E-2</c:v>
                </c:pt>
                <c:pt idx="17">
                  <c:v>3.3443244999999996E-2</c:v>
                </c:pt>
                <c:pt idx="18">
                  <c:v>2.7284570999999997E-2</c:v>
                </c:pt>
                <c:pt idx="19">
                  <c:v>1.7594903999999998E-2</c:v>
                </c:pt>
                <c:pt idx="20">
                  <c:v>6.7563889999999989E-3</c:v>
                </c:pt>
                <c:pt idx="21">
                  <c:v>3.931436E-3</c:v>
                </c:pt>
                <c:pt idx="22">
                  <c:v>3.1063331511000008E-3</c:v>
                </c:pt>
              </c:numCache>
            </c:numRef>
          </c:val>
          <c:extLst>
            <c:ext xmlns:c16="http://schemas.microsoft.com/office/drawing/2014/chart" uri="{C3380CC4-5D6E-409C-BE32-E72D297353CC}">
              <c16:uniqueId val="{00000004-406D-4B2B-9F3B-ED6B6D32EDD9}"/>
            </c:ext>
          </c:extLst>
        </c:ser>
        <c:ser>
          <c:idx val="7"/>
          <c:order val="5"/>
          <c:tx>
            <c:strRef>
              <c:f>' '!$A$188</c:f>
              <c:strCache>
                <c:ptCount val="1"/>
                <c:pt idx="0">
                  <c:v>South Africa </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'!$B$188:$BB$188</c:f>
              <c:numCache>
                <c:formatCode>0.00</c:formatCode>
                <c:ptCount val="47"/>
                <c:pt idx="0">
                  <c:v>1.9509332683982678E-3</c:v>
                </c:pt>
                <c:pt idx="1">
                  <c:v>2.950571526936026E-3</c:v>
                </c:pt>
                <c:pt idx="2">
                  <c:v>2.6885741455026455E-3</c:v>
                </c:pt>
                <c:pt idx="3">
                  <c:v>9.9141286640211605E-3</c:v>
                </c:pt>
                <c:pt idx="4">
                  <c:v>2.3024618E-2</c:v>
                </c:pt>
                <c:pt idx="5">
                  <c:v>2.4777733999999999E-2</c:v>
                </c:pt>
                <c:pt idx="6">
                  <c:v>2.6827331999999995E-2</c:v>
                </c:pt>
                <c:pt idx="7">
                  <c:v>3.1260534E-2</c:v>
                </c:pt>
                <c:pt idx="8">
                  <c:v>3.6666798E-2</c:v>
                </c:pt>
                <c:pt idx="9">
                  <c:v>2.0252974999999996E-2</c:v>
                </c:pt>
                <c:pt idx="10">
                  <c:v>1.5700822999999999E-2</c:v>
                </c:pt>
                <c:pt idx="11">
                  <c:v>7.0032359999999995E-3</c:v>
                </c:pt>
                <c:pt idx="12">
                  <c:v>7.1958839999999996E-3</c:v>
                </c:pt>
                <c:pt idx="13">
                  <c:v>8.3835739999999995E-3</c:v>
                </c:pt>
                <c:pt idx="14">
                  <c:v>9.3125449999999985E-3</c:v>
                </c:pt>
                <c:pt idx="15">
                  <c:v>9.1516440000000004E-3</c:v>
                </c:pt>
                <c:pt idx="16">
                  <c:v>8.8137179999999999E-3</c:v>
                </c:pt>
                <c:pt idx="17">
                  <c:v>7.788737999999999E-3</c:v>
                </c:pt>
                <c:pt idx="18">
                  <c:v>7.1239799999999994E-3</c:v>
                </c:pt>
                <c:pt idx="19">
                  <c:v>7.9367519999999983E-3</c:v>
                </c:pt>
                <c:pt idx="20">
                  <c:v>5.2928479999999993E-3</c:v>
                </c:pt>
                <c:pt idx="21">
                  <c:v>5.8952539999999991E-3</c:v>
                </c:pt>
                <c:pt idx="22">
                  <c:v>1.33052170833E-2</c:v>
                </c:pt>
              </c:numCache>
            </c:numRef>
          </c:val>
          <c:extLst>
            <c:ext xmlns:c16="http://schemas.microsoft.com/office/drawing/2014/chart" uri="{C3380CC4-5D6E-409C-BE32-E72D297353CC}">
              <c16:uniqueId val="{00000005-406D-4B2B-9F3B-ED6B6D32EDD9}"/>
            </c:ext>
          </c:extLst>
        </c:ser>
        <c:ser>
          <c:idx val="8"/>
          <c:order val="6"/>
          <c:tx>
            <c:strRef>
              <c:f>' '!$A$189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'!$B$189:$BB$189</c:f>
              <c:numCache>
                <c:formatCode>0.00</c:formatCode>
                <c:ptCount val="47"/>
                <c:pt idx="0">
                  <c:v>2.7025328611832607E-2</c:v>
                </c:pt>
                <c:pt idx="1">
                  <c:v>2.2474777140452137E-2</c:v>
                </c:pt>
                <c:pt idx="2">
                  <c:v>1.7165221752765754E-2</c:v>
                </c:pt>
                <c:pt idx="3">
                  <c:v>2.7443706044011539E-2</c:v>
                </c:pt>
                <c:pt idx="4">
                  <c:v>2.1164723E-2</c:v>
                </c:pt>
                <c:pt idx="5">
                  <c:v>2.0984708999999997E-2</c:v>
                </c:pt>
                <c:pt idx="6">
                  <c:v>2.1469762E-2</c:v>
                </c:pt>
                <c:pt idx="7">
                  <c:v>2.3197456999999998E-2</c:v>
                </c:pt>
                <c:pt idx="8">
                  <c:v>2.2103193999999996E-2</c:v>
                </c:pt>
                <c:pt idx="9">
                  <c:v>2.2064904E-2</c:v>
                </c:pt>
                <c:pt idx="10">
                  <c:v>2.2998124999999998E-2</c:v>
                </c:pt>
                <c:pt idx="11">
                  <c:v>1.7237752999999998E-2</c:v>
                </c:pt>
                <c:pt idx="12">
                  <c:v>3.6220508999999991E-2</c:v>
                </c:pt>
                <c:pt idx="13">
                  <c:v>3.0888880999999997E-2</c:v>
                </c:pt>
                <c:pt idx="14">
                  <c:v>2.8007304999999996E-2</c:v>
                </c:pt>
                <c:pt idx="15">
                  <c:v>2.4122708E-2</c:v>
                </c:pt>
                <c:pt idx="16">
                  <c:v>1.9625830999999996E-2</c:v>
                </c:pt>
                <c:pt idx="17">
                  <c:v>2.3107965999999997E-2</c:v>
                </c:pt>
                <c:pt idx="18">
                  <c:v>2.3976613999999997E-2</c:v>
                </c:pt>
                <c:pt idx="19">
                  <c:v>2.4644135999999997E-2</c:v>
                </c:pt>
                <c:pt idx="20">
                  <c:v>2.6002167E-2</c:v>
                </c:pt>
                <c:pt idx="21">
                  <c:v>1.6407515999999997E-2</c:v>
                </c:pt>
                <c:pt idx="22">
                  <c:v>9.9082863100500001E-3</c:v>
                </c:pt>
              </c:numCache>
            </c:numRef>
          </c:val>
          <c:extLst>
            <c:ext xmlns:c16="http://schemas.microsoft.com/office/drawing/2014/chart" uri="{C3380CC4-5D6E-409C-BE32-E72D297353CC}">
              <c16:uniqueId val="{00000006-406D-4B2B-9F3B-ED6B6D32EDD9}"/>
            </c:ext>
          </c:extLst>
        </c:ser>
        <c:ser>
          <c:idx val="10"/>
          <c:order val="7"/>
          <c:tx>
            <c:strRef>
              <c:f>' '!$A$190</c:f>
              <c:strCache>
                <c:ptCount val="1"/>
                <c:pt idx="0">
                  <c:v>Others</c:v>
                </c:pt>
              </c:strCache>
            </c:strRef>
          </c:tx>
          <c:spPr>
            <a:solidFill>
              <a:srgbClr val="993300"/>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'!$B$190:$BB$190</c:f>
              <c:numCache>
                <c:formatCode>0.00</c:formatCode>
                <c:ptCount val="47"/>
                <c:pt idx="0">
                  <c:v>2.180093772367947E-2</c:v>
                </c:pt>
                <c:pt idx="1">
                  <c:v>2.7346970816243654E-2</c:v>
                </c:pt>
                <c:pt idx="2">
                  <c:v>2.6395126547562597E-2</c:v>
                </c:pt>
                <c:pt idx="3">
                  <c:v>3.8870555281343089E-2</c:v>
                </c:pt>
                <c:pt idx="4">
                  <c:v>4.5626398000000346E-2</c:v>
                </c:pt>
                <c:pt idx="5">
                  <c:v>4.4037380999999653E-2</c:v>
                </c:pt>
                <c:pt idx="6">
                  <c:v>5.1050261999999957E-2</c:v>
                </c:pt>
                <c:pt idx="7">
                  <c:v>6.3671728000000205E-2</c:v>
                </c:pt>
                <c:pt idx="8">
                  <c:v>5.7413146000000359E-2</c:v>
                </c:pt>
                <c:pt idx="9">
                  <c:v>5.1323437999999943E-2</c:v>
                </c:pt>
                <c:pt idx="10">
                  <c:v>6.3402500000000139E-2</c:v>
                </c:pt>
                <c:pt idx="11">
                  <c:v>4.4235372000000051E-2</c:v>
                </c:pt>
                <c:pt idx="12">
                  <c:v>7.7790458000000062E-2</c:v>
                </c:pt>
                <c:pt idx="13">
                  <c:v>7.5387708000000109E-2</c:v>
                </c:pt>
                <c:pt idx="14">
                  <c:v>6.4491116999999876E-2</c:v>
                </c:pt>
                <c:pt idx="15">
                  <c:v>6.1391948999999779E-2</c:v>
                </c:pt>
                <c:pt idx="16">
                  <c:v>6.6195508000000292E-2</c:v>
                </c:pt>
                <c:pt idx="17">
                  <c:v>6.89149970000002E-2</c:v>
                </c:pt>
                <c:pt idx="18">
                  <c:v>6.1021106000000269E-2</c:v>
                </c:pt>
                <c:pt idx="19">
                  <c:v>6.9984348999999835E-2</c:v>
                </c:pt>
                <c:pt idx="20">
                  <c:v>6.0318572142857074E-2</c:v>
                </c:pt>
                <c:pt idx="21">
                  <c:v>6.9993529999999804E-2</c:v>
                </c:pt>
                <c:pt idx="22">
                  <c:v>4.7298672863099966E-2</c:v>
                </c:pt>
              </c:numCache>
            </c:numRef>
          </c:val>
          <c:extLst>
            <c:ext xmlns:c16="http://schemas.microsoft.com/office/drawing/2014/chart" uri="{C3380CC4-5D6E-409C-BE32-E72D297353CC}">
              <c16:uniqueId val="{00000007-406D-4B2B-9F3B-ED6B6D32EDD9}"/>
            </c:ext>
          </c:extLst>
        </c:ser>
        <c:dLbls>
          <c:showLegendKey val="0"/>
          <c:showVal val="0"/>
          <c:showCatName val="0"/>
          <c:showSerName val="0"/>
          <c:showPercent val="0"/>
          <c:showBubbleSize val="0"/>
        </c:dLbls>
        <c:gapWidth val="0"/>
        <c:overlap val="100"/>
        <c:axId val="1507550335"/>
        <c:axId val="1"/>
      </c:barChart>
      <c:barChart>
        <c:barDir val="col"/>
        <c:grouping val="stacked"/>
        <c:varyColors val="0"/>
        <c:ser>
          <c:idx val="11"/>
          <c:order val="8"/>
          <c:tx>
            <c:strRef>
              <c:f>' '!$A$191</c:f>
              <c:strCache>
                <c:ptCount val="1"/>
              </c:strCache>
            </c:strRef>
          </c:tx>
          <c:spPr>
            <a:noFill/>
            <a:ln w="25400">
              <a:noFill/>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'!$B$191:$BB$191</c:f>
              <c:numCache>
                <c:formatCode>0.0</c:formatCode>
                <c:ptCount val="47"/>
              </c:numCache>
            </c:numRef>
          </c:val>
          <c:extLst>
            <c:ext xmlns:c16="http://schemas.microsoft.com/office/drawing/2014/chart" uri="{C3380CC4-5D6E-409C-BE32-E72D297353CC}">
              <c16:uniqueId val="{00000008-406D-4B2B-9F3B-ED6B6D32EDD9}"/>
            </c:ext>
          </c:extLst>
        </c:ser>
        <c:ser>
          <c:idx val="12"/>
          <c:order val="9"/>
          <c:tx>
            <c:strRef>
              <c:f>' '!$A$192</c:f>
              <c:strCache>
                <c:ptCount val="1"/>
              </c:strCache>
            </c:strRef>
          </c:tx>
          <c:spPr>
            <a:noFill/>
            <a:ln w="25400">
              <a:noFill/>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'!$B$192:$BB$192</c:f>
              <c:numCache>
                <c:formatCode>0.0</c:formatCode>
                <c:ptCount val="47"/>
              </c:numCache>
            </c:numRef>
          </c:val>
          <c:extLst>
            <c:ext xmlns:c16="http://schemas.microsoft.com/office/drawing/2014/chart" uri="{C3380CC4-5D6E-409C-BE32-E72D297353CC}">
              <c16:uniqueId val="{00000009-406D-4B2B-9F3B-ED6B6D32EDD9}"/>
            </c:ext>
          </c:extLst>
        </c:ser>
        <c:ser>
          <c:idx val="13"/>
          <c:order val="10"/>
          <c:tx>
            <c:strRef>
              <c:f>' '!$A$193</c:f>
              <c:strCache>
                <c:ptCount val="1"/>
              </c:strCache>
            </c:strRef>
          </c:tx>
          <c:spPr>
            <a:noFill/>
            <a:ln w="25400">
              <a:noFill/>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'!$B$193:$BB$193</c:f>
              <c:numCache>
                <c:formatCode>General</c:formatCode>
                <c:ptCount val="47"/>
              </c:numCache>
            </c:numRef>
          </c:val>
          <c:extLst>
            <c:ext xmlns:c16="http://schemas.microsoft.com/office/drawing/2014/chart" uri="{C3380CC4-5D6E-409C-BE32-E72D297353CC}">
              <c16:uniqueId val="{0000000A-406D-4B2B-9F3B-ED6B6D32EDD9}"/>
            </c:ext>
          </c:extLst>
        </c:ser>
        <c:ser>
          <c:idx val="15"/>
          <c:order val="11"/>
          <c:tx>
            <c:strRef>
              <c:f>' '!$A$194</c:f>
              <c:strCache>
                <c:ptCount val="1"/>
              </c:strCache>
            </c:strRef>
          </c:tx>
          <c:spPr>
            <a:solidFill>
              <a:srgbClr val="00FF00"/>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'!$B$194:$BB$194</c:f>
              <c:numCache>
                <c:formatCode>General</c:formatCode>
                <c:ptCount val="47"/>
              </c:numCache>
            </c:numRef>
          </c:val>
          <c:extLst>
            <c:ext xmlns:c16="http://schemas.microsoft.com/office/drawing/2014/chart" uri="{C3380CC4-5D6E-409C-BE32-E72D297353CC}">
              <c16:uniqueId val="{0000000B-406D-4B2B-9F3B-ED6B6D32EDD9}"/>
            </c:ext>
          </c:extLst>
        </c:ser>
        <c:ser>
          <c:idx val="9"/>
          <c:order val="12"/>
          <c:tx>
            <c:strRef>
              <c:f>' '!$A$195</c:f>
              <c:strCache>
                <c:ptCount val="1"/>
                <c:pt idx="0">
                  <c:v>EU-28</c:v>
                </c:pt>
              </c:strCache>
            </c:strRef>
          </c:tx>
          <c:spPr>
            <a:solidFill>
              <a:srgbClr val="00FF00"/>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'!$B$195:$BB$195</c:f>
              <c:numCache>
                <c:formatCode>#,##0</c:formatCode>
                <c:ptCount val="47"/>
                <c:pt idx="24" formatCode="0.00">
                  <c:v>9.7478215000000007E-2</c:v>
                </c:pt>
                <c:pt idx="25" formatCode="0.00">
                  <c:v>9.3200013999999998E-2</c:v>
                </c:pt>
                <c:pt idx="26" formatCode="0.00">
                  <c:v>8.9367925000000001E-2</c:v>
                </c:pt>
                <c:pt idx="27" formatCode="0.00">
                  <c:v>0.12590446299999999</c:v>
                </c:pt>
                <c:pt idx="28" formatCode="0.00">
                  <c:v>0.15922041299999998</c:v>
                </c:pt>
                <c:pt idx="29" formatCode="0.00">
                  <c:v>0.17025832700000001</c:v>
                </c:pt>
                <c:pt idx="30" formatCode="0.00">
                  <c:v>0.14304103100000001</c:v>
                </c:pt>
                <c:pt idx="31" formatCode="0.00">
                  <c:v>0.14079667599999995</c:v>
                </c:pt>
                <c:pt idx="32" formatCode="0.00">
                  <c:v>0.13664810899999999</c:v>
                </c:pt>
                <c:pt idx="33" formatCode="0.00">
                  <c:v>0.10234611700000001</c:v>
                </c:pt>
                <c:pt idx="34" formatCode="0.00">
                  <c:v>0.12269834699999999</c:v>
                </c:pt>
                <c:pt idx="35" formatCode="0.00">
                  <c:v>0.11562522299999999</c:v>
                </c:pt>
                <c:pt idx="36" formatCode="0.00">
                  <c:v>0.14849564399999998</c:v>
                </c:pt>
                <c:pt idx="37" formatCode="0.00">
                  <c:v>0.12303307400000002</c:v>
                </c:pt>
                <c:pt idx="38" formatCode="0.00">
                  <c:v>0.12494849399999998</c:v>
                </c:pt>
                <c:pt idx="39" formatCode="0.00">
                  <c:v>0.10522913800000001</c:v>
                </c:pt>
                <c:pt idx="40" formatCode="0.00">
                  <c:v>0.10395872999999999</c:v>
                </c:pt>
                <c:pt idx="41" formatCode="0.00">
                  <c:v>0.10180243999999998</c:v>
                </c:pt>
                <c:pt idx="42" formatCode="0.00">
                  <c:v>9.9844357000000022E-2</c:v>
                </c:pt>
                <c:pt idx="43" formatCode="0.00">
                  <c:v>9.3301354000000017E-2</c:v>
                </c:pt>
                <c:pt idx="44" formatCode="0.00">
                  <c:v>8.2506437000000002E-2</c:v>
                </c:pt>
                <c:pt idx="45" formatCode="0.00">
                  <c:v>9.6125405999999983E-2</c:v>
                </c:pt>
                <c:pt idx="46" formatCode="0.00">
                  <c:v>8.2120921178999995E-2</c:v>
                </c:pt>
              </c:numCache>
            </c:numRef>
          </c:val>
          <c:extLst>
            <c:ext xmlns:c16="http://schemas.microsoft.com/office/drawing/2014/chart" uri="{C3380CC4-5D6E-409C-BE32-E72D297353CC}">
              <c16:uniqueId val="{0000000C-406D-4B2B-9F3B-ED6B6D32EDD9}"/>
            </c:ext>
          </c:extLst>
        </c:ser>
        <c:ser>
          <c:idx val="16"/>
          <c:order val="13"/>
          <c:tx>
            <c:strRef>
              <c:f>' '!$A$196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'!$B$196:$BB$196</c:f>
              <c:numCache>
                <c:formatCode>#,##0</c:formatCode>
                <c:ptCount val="47"/>
                <c:pt idx="24" formatCode="0.00">
                  <c:v>0.18519311399999999</c:v>
                </c:pt>
                <c:pt idx="25" formatCode="0.00">
                  <c:v>0.16941451100000002</c:v>
                </c:pt>
                <c:pt idx="26" formatCode="0.00">
                  <c:v>0.177998607</c:v>
                </c:pt>
                <c:pt idx="27" formatCode="0.00">
                  <c:v>0.24723546399999999</c:v>
                </c:pt>
                <c:pt idx="28" formatCode="0.00">
                  <c:v>0.27550793699999998</c:v>
                </c:pt>
                <c:pt idx="29" formatCode="0.00">
                  <c:v>0.27354326299999998</c:v>
                </c:pt>
                <c:pt idx="30" formatCode="0.00">
                  <c:v>0.25098420700000001</c:v>
                </c:pt>
                <c:pt idx="31" formatCode="0.00">
                  <c:v>0.28531115299999998</c:v>
                </c:pt>
                <c:pt idx="32" formatCode="0.00">
                  <c:v>0.270222409</c:v>
                </c:pt>
                <c:pt idx="33" formatCode="0.00">
                  <c:v>0.17567524000000001</c:v>
                </c:pt>
                <c:pt idx="34" formatCode="0.00">
                  <c:v>0.24750076999999998</c:v>
                </c:pt>
                <c:pt idx="35" formatCode="0.00">
                  <c:v>0.24316913100000001</c:v>
                </c:pt>
                <c:pt idx="36" formatCode="0.00">
                  <c:v>0.28809915400000002</c:v>
                </c:pt>
                <c:pt idx="37" formatCode="0.00">
                  <c:v>0.257240621</c:v>
                </c:pt>
                <c:pt idx="38" formatCode="0.00">
                  <c:v>0.23947316799999999</c:v>
                </c:pt>
                <c:pt idx="39" formatCode="0.00">
                  <c:v>0.19479738099999999</c:v>
                </c:pt>
                <c:pt idx="40" formatCode="0.00">
                  <c:v>0.227625621</c:v>
                </c:pt>
                <c:pt idx="41" formatCode="0.00">
                  <c:v>0.23817646199999998</c:v>
                </c:pt>
                <c:pt idx="42" formatCode="0.00">
                  <c:v>0.25499367899999997</c:v>
                </c:pt>
                <c:pt idx="43" formatCode="0.00">
                  <c:v>0.24048931700000001</c:v>
                </c:pt>
                <c:pt idx="44" formatCode="0.00">
                  <c:v>0.20999965500000001</c:v>
                </c:pt>
                <c:pt idx="45" formatCode="0.00">
                  <c:v>0.23886440299999998</c:v>
                </c:pt>
                <c:pt idx="46" formatCode="0.00">
                  <c:v>0.241397217217</c:v>
                </c:pt>
              </c:numCache>
            </c:numRef>
          </c:val>
          <c:extLst>
            <c:ext xmlns:c16="http://schemas.microsoft.com/office/drawing/2014/chart" uri="{C3380CC4-5D6E-409C-BE32-E72D297353CC}">
              <c16:uniqueId val="{0000000D-406D-4B2B-9F3B-ED6B6D32EDD9}"/>
            </c:ext>
          </c:extLst>
        </c:ser>
        <c:ser>
          <c:idx val="17"/>
          <c:order val="14"/>
          <c:tx>
            <c:strRef>
              <c:f>' '!$A$197</c:f>
              <c:strCache>
                <c:ptCount val="1"/>
                <c:pt idx="0">
                  <c:v>China </c:v>
                </c:pt>
              </c:strCache>
            </c:strRef>
          </c:tx>
          <c:spPr>
            <a:solidFill>
              <a:srgbClr val="FF0000"/>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'!$B$197:$BB$197</c:f>
              <c:numCache>
                <c:formatCode>General</c:formatCode>
                <c:ptCount val="47"/>
                <c:pt idx="24" formatCode="0.00">
                  <c:v>7.593692E-3</c:v>
                </c:pt>
                <c:pt idx="25" formatCode="0.00">
                  <c:v>1.2185765999999999E-2</c:v>
                </c:pt>
                <c:pt idx="26" formatCode="0.00">
                  <c:v>1.4163014999999999E-2</c:v>
                </c:pt>
                <c:pt idx="27" formatCode="0.00">
                  <c:v>2.0352234999999996E-2</c:v>
                </c:pt>
                <c:pt idx="28" formatCode="0.00">
                  <c:v>2.4335605999999999E-2</c:v>
                </c:pt>
                <c:pt idx="29" formatCode="0.00">
                  <c:v>4.1508152E-2</c:v>
                </c:pt>
                <c:pt idx="30" formatCode="0.00">
                  <c:v>5.2721992000000002E-2</c:v>
                </c:pt>
                <c:pt idx="31" formatCode="0.00">
                  <c:v>7.0695026999999994E-2</c:v>
                </c:pt>
                <c:pt idx="32" formatCode="0.00">
                  <c:v>7.475884599999999E-2</c:v>
                </c:pt>
                <c:pt idx="33" formatCode="0.00">
                  <c:v>5.1339203999999999E-2</c:v>
                </c:pt>
                <c:pt idx="34" formatCode="0.00">
                  <c:v>7.7545129000000004E-2</c:v>
                </c:pt>
                <c:pt idx="35" formatCode="0.00">
                  <c:v>8.2896717999999994E-2</c:v>
                </c:pt>
                <c:pt idx="36" formatCode="0.00">
                  <c:v>0.11069073400000001</c:v>
                </c:pt>
                <c:pt idx="37" formatCode="0.00">
                  <c:v>0.11523353599999998</c:v>
                </c:pt>
                <c:pt idx="38" formatCode="0.00">
                  <c:v>0.127645709</c:v>
                </c:pt>
                <c:pt idx="39" formatCode="0.00">
                  <c:v>0.11517497</c:v>
                </c:pt>
                <c:pt idx="40" formatCode="0.00">
                  <c:v>0.11937695100000001</c:v>
                </c:pt>
                <c:pt idx="41" formatCode="0.00">
                  <c:v>0.13033789100000001</c:v>
                </c:pt>
                <c:pt idx="42" formatCode="0.00">
                  <c:v>0.14668883199999999</c:v>
                </c:pt>
                <c:pt idx="43" formatCode="0.00">
                  <c:v>0.1634872</c:v>
                </c:pt>
                <c:pt idx="44" formatCode="0.00">
                  <c:v>0.185816442</c:v>
                </c:pt>
                <c:pt idx="45" formatCode="0.00">
                  <c:v>0.17233294300000002</c:v>
                </c:pt>
                <c:pt idx="46" formatCode="0.00">
                  <c:v>0.20681546183299995</c:v>
                </c:pt>
              </c:numCache>
            </c:numRef>
          </c:val>
          <c:extLst>
            <c:ext xmlns:c16="http://schemas.microsoft.com/office/drawing/2014/chart" uri="{C3380CC4-5D6E-409C-BE32-E72D297353CC}">
              <c16:uniqueId val="{0000000E-406D-4B2B-9F3B-ED6B6D32EDD9}"/>
            </c:ext>
          </c:extLst>
        </c:ser>
        <c:ser>
          <c:idx val="20"/>
          <c:order val="15"/>
          <c:tx>
            <c:strRef>
              <c:f>' '!$A$198</c:f>
              <c:strCache>
                <c:ptCount val="1"/>
                <c:pt idx="0">
                  <c:v>Indonesia </c:v>
                </c:pt>
              </c:strCache>
            </c:strRef>
          </c:tx>
          <c:spPr>
            <a:solidFill>
              <a:srgbClr val="0000FF"/>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'!$B$198:$BB$198</c:f>
              <c:numCache>
                <c:formatCode>General</c:formatCode>
                <c:ptCount val="47"/>
                <c:pt idx="24" formatCode="0.00">
                  <c:v>2.5289900000000001E-2</c:v>
                </c:pt>
                <c:pt idx="25" formatCode="0.00">
                  <c:v>3.2714095999999998E-2</c:v>
                </c:pt>
                <c:pt idx="26" formatCode="0.00">
                  <c:v>2.9336226E-2</c:v>
                </c:pt>
                <c:pt idx="27" formatCode="0.00">
                  <c:v>3.9076703999999997E-2</c:v>
                </c:pt>
                <c:pt idx="28" formatCode="0.00">
                  <c:v>4.6608886000000002E-2</c:v>
                </c:pt>
                <c:pt idx="29" formatCode="0.00">
                  <c:v>4.2636862000000005E-2</c:v>
                </c:pt>
                <c:pt idx="30" formatCode="0.00">
                  <c:v>4.2699779E-2</c:v>
                </c:pt>
                <c:pt idx="31" formatCode="0.00">
                  <c:v>4.4678786999999998E-2</c:v>
                </c:pt>
                <c:pt idx="32" formatCode="0.00">
                  <c:v>3.6307032999999996E-2</c:v>
                </c:pt>
                <c:pt idx="33" formatCode="0.00">
                  <c:v>3.0652780000000001E-2</c:v>
                </c:pt>
                <c:pt idx="34" formatCode="0.00">
                  <c:v>4.2904153E-2</c:v>
                </c:pt>
                <c:pt idx="35" formatCode="0.00">
                  <c:v>3.2780260999999998E-2</c:v>
                </c:pt>
                <c:pt idx="36" formatCode="0.00">
                  <c:v>3.9924956999999997E-2</c:v>
                </c:pt>
                <c:pt idx="37" formatCode="0.00">
                  <c:v>4.0590983000000004E-2</c:v>
                </c:pt>
                <c:pt idx="38" formatCode="0.00">
                  <c:v>4.5632684E-2</c:v>
                </c:pt>
                <c:pt idx="39" formatCode="0.00">
                  <c:v>3.8207094999999996E-2</c:v>
                </c:pt>
                <c:pt idx="40" formatCode="0.00">
                  <c:v>4.3986211999999997E-2</c:v>
                </c:pt>
                <c:pt idx="41" formatCode="0.00">
                  <c:v>3.3649425000000004E-2</c:v>
                </c:pt>
                <c:pt idx="42" formatCode="0.00">
                  <c:v>3.7745680999999996E-2</c:v>
                </c:pt>
                <c:pt idx="43" formatCode="0.00">
                  <c:v>3.5289811000000004E-2</c:v>
                </c:pt>
                <c:pt idx="44" formatCode="0.00">
                  <c:v>3.6357015999999999E-2</c:v>
                </c:pt>
                <c:pt idx="45" formatCode="0.00">
                  <c:v>5.2305314999999998E-2</c:v>
                </c:pt>
                <c:pt idx="46" formatCode="0.00">
                  <c:v>6.4780242357999993E-2</c:v>
                </c:pt>
              </c:numCache>
            </c:numRef>
          </c:val>
          <c:extLst>
            <c:ext xmlns:c16="http://schemas.microsoft.com/office/drawing/2014/chart" uri="{C3380CC4-5D6E-409C-BE32-E72D297353CC}">
              <c16:uniqueId val="{0000000F-406D-4B2B-9F3B-ED6B6D32EDD9}"/>
            </c:ext>
          </c:extLst>
        </c:ser>
        <c:ser>
          <c:idx val="21"/>
          <c:order val="16"/>
          <c:tx>
            <c:strRef>
              <c:f>' '!$A$199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'!$B$199:$BB$199</c:f>
              <c:numCache>
                <c:formatCode>General</c:formatCode>
                <c:ptCount val="47"/>
                <c:pt idx="24" formatCode="0.00">
                  <c:v>1.8476348E-2</c:v>
                </c:pt>
                <c:pt idx="25" formatCode="0.00">
                  <c:v>1.5170990000000001E-2</c:v>
                </c:pt>
                <c:pt idx="26" formatCode="0.00">
                  <c:v>1.1528393E-2</c:v>
                </c:pt>
                <c:pt idx="27" formatCode="0.00">
                  <c:v>1.5837952999999998E-2</c:v>
                </c:pt>
                <c:pt idx="28" formatCode="0.00">
                  <c:v>2.3240613999999996E-2</c:v>
                </c:pt>
                <c:pt idx="29" formatCode="0.00">
                  <c:v>2.2162312999999999E-2</c:v>
                </c:pt>
                <c:pt idx="30" formatCode="0.00">
                  <c:v>2.9747668999999997E-2</c:v>
                </c:pt>
                <c:pt idx="31" formatCode="0.00">
                  <c:v>3.6699442999999998E-2</c:v>
                </c:pt>
                <c:pt idx="32" formatCode="0.00">
                  <c:v>5.9416814999999998E-2</c:v>
                </c:pt>
                <c:pt idx="33" formatCode="0.00">
                  <c:v>4.9982138999999995E-2</c:v>
                </c:pt>
                <c:pt idx="34" formatCode="0.00">
                  <c:v>5.3826415999999995E-2</c:v>
                </c:pt>
                <c:pt idx="35" formatCode="0.00">
                  <c:v>2.4564083E-2</c:v>
                </c:pt>
                <c:pt idx="36" formatCode="0.00">
                  <c:v>2.5551549E-2</c:v>
                </c:pt>
                <c:pt idx="37" formatCode="0.00">
                  <c:v>3.9623058000000003E-2</c:v>
                </c:pt>
                <c:pt idx="38" formatCode="0.00">
                  <c:v>3.7431788000000001E-2</c:v>
                </c:pt>
                <c:pt idx="39" formatCode="0.00">
                  <c:v>3.3617919000000003E-2</c:v>
                </c:pt>
                <c:pt idx="40" formatCode="0.00">
                  <c:v>3.2293762999999996E-2</c:v>
                </c:pt>
                <c:pt idx="41" formatCode="0.00">
                  <c:v>3.0207022E-2</c:v>
                </c:pt>
                <c:pt idx="42" formatCode="0.00">
                  <c:v>2.6380644000000002E-2</c:v>
                </c:pt>
                <c:pt idx="43" formatCode="0.00">
                  <c:v>1.8583037E-2</c:v>
                </c:pt>
                <c:pt idx="44" formatCode="0.00">
                  <c:v>9.8389289999999997E-3</c:v>
                </c:pt>
                <c:pt idx="45" formatCode="0.00">
                  <c:v>7.237411E-3</c:v>
                </c:pt>
                <c:pt idx="46" formatCode="0.00">
                  <c:v>7.5085619969999995E-3</c:v>
                </c:pt>
              </c:numCache>
            </c:numRef>
          </c:val>
          <c:extLst>
            <c:ext xmlns:c16="http://schemas.microsoft.com/office/drawing/2014/chart" uri="{C3380CC4-5D6E-409C-BE32-E72D297353CC}">
              <c16:uniqueId val="{00000010-406D-4B2B-9F3B-ED6B6D32EDD9}"/>
            </c:ext>
          </c:extLst>
        </c:ser>
        <c:ser>
          <c:idx val="22"/>
          <c:order val="17"/>
          <c:tx>
            <c:strRef>
              <c:f>' '!$A$200</c:f>
              <c:strCache>
                <c:ptCount val="1"/>
                <c:pt idx="0">
                  <c:v>South Africa </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'!$B$200:$BB$200</c:f>
              <c:numCache>
                <c:formatCode>General</c:formatCode>
                <c:ptCount val="47"/>
                <c:pt idx="24" formatCode="0.00">
                  <c:v>2.529702E-3</c:v>
                </c:pt>
                <c:pt idx="25" formatCode="0.00">
                  <c:v>2.7863629999999996E-3</c:v>
                </c:pt>
                <c:pt idx="26" formatCode="0.00">
                  <c:v>2.1238229999999999E-3</c:v>
                </c:pt>
                <c:pt idx="27" formatCode="0.00">
                  <c:v>6.7252989999999997E-3</c:v>
                </c:pt>
                <c:pt idx="28" formatCode="0.00">
                  <c:v>1.6224076E-2</c:v>
                </c:pt>
                <c:pt idx="29" formatCode="0.00">
                  <c:v>1.8649493E-2</c:v>
                </c:pt>
                <c:pt idx="30" formatCode="0.00">
                  <c:v>2.0949883999999998E-2</c:v>
                </c:pt>
                <c:pt idx="31" formatCode="0.00">
                  <c:v>2.6186208999999998E-2</c:v>
                </c:pt>
                <c:pt idx="32" formatCode="0.00">
                  <c:v>3.2932463000000002E-2</c:v>
                </c:pt>
                <c:pt idx="33" formatCode="0.00">
                  <c:v>1.6815198E-2</c:v>
                </c:pt>
                <c:pt idx="34" formatCode="0.00">
                  <c:v>1.3269347000000001E-2</c:v>
                </c:pt>
                <c:pt idx="35" formatCode="0.00">
                  <c:v>6.0476789999999994E-3</c:v>
                </c:pt>
                <c:pt idx="36" formatCode="0.00">
                  <c:v>6.3509619999999999E-3</c:v>
                </c:pt>
                <c:pt idx="37" formatCode="0.00">
                  <c:v>7.2438149999999998E-3</c:v>
                </c:pt>
                <c:pt idx="38" formatCode="0.00">
                  <c:v>8.5609400000000013E-3</c:v>
                </c:pt>
                <c:pt idx="39" formatCode="0.00">
                  <c:v>8.3727269999999999E-3</c:v>
                </c:pt>
                <c:pt idx="40" formatCode="0.00">
                  <c:v>8.5292370000000003E-3</c:v>
                </c:pt>
                <c:pt idx="41" formatCode="0.00">
                  <c:v>7.1476629999999994E-3</c:v>
                </c:pt>
                <c:pt idx="42" formatCode="0.00">
                  <c:v>7.1822760000000005E-3</c:v>
                </c:pt>
                <c:pt idx="43" formatCode="0.00">
                  <c:v>7.6338999999999999E-3</c:v>
                </c:pt>
                <c:pt idx="44" formatCode="0.00">
                  <c:v>4.155359E-3</c:v>
                </c:pt>
                <c:pt idx="45" formatCode="0.00">
                  <c:v>4.7981150000000004E-3</c:v>
                </c:pt>
                <c:pt idx="46" formatCode="0.00">
                  <c:v>1.2026824233999998E-2</c:v>
                </c:pt>
              </c:numCache>
            </c:numRef>
          </c:val>
          <c:extLst>
            <c:ext xmlns:c16="http://schemas.microsoft.com/office/drawing/2014/chart" uri="{C3380CC4-5D6E-409C-BE32-E72D297353CC}">
              <c16:uniqueId val="{00000011-406D-4B2B-9F3B-ED6B6D32EDD9}"/>
            </c:ext>
          </c:extLst>
        </c:ser>
        <c:ser>
          <c:idx val="5"/>
          <c:order val="18"/>
          <c:tx>
            <c:strRef>
              <c:f>' '!$A$201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'!$B$201:$BB$201</c:f>
              <c:numCache>
                <c:formatCode>General</c:formatCode>
                <c:ptCount val="47"/>
                <c:pt idx="24" formatCode="0.00">
                  <c:v>3.3053782999999996E-2</c:v>
                </c:pt>
                <c:pt idx="25" formatCode="0.00">
                  <c:v>2.7455430999999999E-2</c:v>
                </c:pt>
                <c:pt idx="26" formatCode="0.00">
                  <c:v>2.3793637999999999E-2</c:v>
                </c:pt>
                <c:pt idx="27" formatCode="0.00">
                  <c:v>3.2107432999999998E-2</c:v>
                </c:pt>
                <c:pt idx="28" formatCode="0.00">
                  <c:v>3.1166067999999998E-2</c:v>
                </c:pt>
                <c:pt idx="29" formatCode="0.00">
                  <c:v>3.2549844000000001E-2</c:v>
                </c:pt>
                <c:pt idx="30" formatCode="0.00">
                  <c:v>3.2631124999999997E-2</c:v>
                </c:pt>
                <c:pt idx="31" formatCode="0.00">
                  <c:v>3.5788824999999996E-2</c:v>
                </c:pt>
                <c:pt idx="32" formatCode="0.00">
                  <c:v>3.5871285000000003E-2</c:v>
                </c:pt>
                <c:pt idx="33" formatCode="0.00">
                  <c:v>3.6489404000000003E-2</c:v>
                </c:pt>
                <c:pt idx="34" formatCode="0.00">
                  <c:v>4.0346129999999994E-2</c:v>
                </c:pt>
                <c:pt idx="35" formatCode="0.00">
                  <c:v>3.1435959999999999E-2</c:v>
                </c:pt>
                <c:pt idx="36" formatCode="0.00">
                  <c:v>5.918313E-2</c:v>
                </c:pt>
                <c:pt idx="37" formatCode="0.00">
                  <c:v>5.0621578E-2</c:v>
                </c:pt>
                <c:pt idx="38" formatCode="0.00">
                  <c:v>4.4047586E-2</c:v>
                </c:pt>
                <c:pt idx="39" formatCode="0.00">
                  <c:v>4.2254591999999994E-2</c:v>
                </c:pt>
                <c:pt idx="40" formatCode="0.00">
                  <c:v>3.3499687E-2</c:v>
                </c:pt>
                <c:pt idx="41" formatCode="0.00">
                  <c:v>3.3372940999999996E-2</c:v>
                </c:pt>
                <c:pt idx="42" formatCode="0.00">
                  <c:v>3.7351744999999999E-2</c:v>
                </c:pt>
                <c:pt idx="43" formatCode="0.00">
                  <c:v>3.6973334000000004E-2</c:v>
                </c:pt>
                <c:pt idx="44" formatCode="0.00">
                  <c:v>3.4014901E-2</c:v>
                </c:pt>
                <c:pt idx="45" formatCode="0.00">
                  <c:v>2.4727227000000001E-2</c:v>
                </c:pt>
                <c:pt idx="46" formatCode="0.00">
                  <c:v>2.5558819058000004E-2</c:v>
                </c:pt>
              </c:numCache>
            </c:numRef>
          </c:val>
          <c:extLst>
            <c:ext xmlns:c16="http://schemas.microsoft.com/office/drawing/2014/chart" uri="{C3380CC4-5D6E-409C-BE32-E72D297353CC}">
              <c16:uniqueId val="{00000012-406D-4B2B-9F3B-ED6B6D32EDD9}"/>
            </c:ext>
          </c:extLst>
        </c:ser>
        <c:ser>
          <c:idx val="6"/>
          <c:order val="19"/>
          <c:tx>
            <c:strRef>
              <c:f>' '!$A$202</c:f>
              <c:strCache>
                <c:ptCount val="1"/>
                <c:pt idx="0">
                  <c:v>Others</c:v>
                </c:pt>
              </c:strCache>
            </c:strRef>
          </c:tx>
          <c:spPr>
            <a:solidFill>
              <a:srgbClr val="993300"/>
            </a:solidFill>
            <a:ln w="12700">
              <a:solidFill>
                <a:srgbClr val="000000"/>
              </a:solidFill>
              <a:prstDash val="solid"/>
            </a:ln>
          </c:spPr>
          <c:invertIfNegative val="0"/>
          <c:cat>
            <c:numRef>
              <c:f>' '!$B$182:$BB$182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'!$B$202:$BB$202</c:f>
              <c:numCache>
                <c:formatCode>General</c:formatCode>
                <c:ptCount val="47"/>
                <c:pt idx="24" formatCode="0.00">
                  <c:v>3.2919445999999741E-2</c:v>
                </c:pt>
                <c:pt idx="25" formatCode="0.00">
                  <c:v>3.50163329999999E-2</c:v>
                </c:pt>
                <c:pt idx="26" formatCode="0.00">
                  <c:v>3.4732952999999844E-2</c:v>
                </c:pt>
                <c:pt idx="27" formatCode="0.00">
                  <c:v>4.796628000000025E-2</c:v>
                </c:pt>
                <c:pt idx="28" formatCode="0.00">
                  <c:v>5.8356600000000092E-2</c:v>
                </c:pt>
                <c:pt idx="29" formatCode="0.00">
                  <c:v>6.7161201000000115E-2</c:v>
                </c:pt>
                <c:pt idx="30" formatCode="0.00">
                  <c:v>7.2913534000000113E-2</c:v>
                </c:pt>
                <c:pt idx="31" formatCode="0.00">
                  <c:v>9.0839041999999925E-2</c:v>
                </c:pt>
                <c:pt idx="32" formatCode="0.00">
                  <c:v>9.427254300000032E-2</c:v>
                </c:pt>
                <c:pt idx="33" formatCode="0.00">
                  <c:v>7.8335663000000166E-2</c:v>
                </c:pt>
                <c:pt idx="34" formatCode="0.00">
                  <c:v>0.110317467</c:v>
                </c:pt>
                <c:pt idx="35" formatCode="0.00">
                  <c:v>7.9361811000000615E-2</c:v>
                </c:pt>
                <c:pt idx="36" formatCode="0.00">
                  <c:v>0.12839727400000012</c:v>
                </c:pt>
                <c:pt idx="37" formatCode="0.00">
                  <c:v>0.11637884299999957</c:v>
                </c:pt>
                <c:pt idx="38" formatCode="0.00">
                  <c:v>0.11513835500000025</c:v>
                </c:pt>
                <c:pt idx="39" formatCode="0.00">
                  <c:v>0.11332321299999992</c:v>
                </c:pt>
                <c:pt idx="40" formatCode="0.00">
                  <c:v>0.12070254699999994</c:v>
                </c:pt>
                <c:pt idx="41" formatCode="0.00">
                  <c:v>0.12999389699999997</c:v>
                </c:pt>
                <c:pt idx="42" formatCode="0.00">
                  <c:v>0.12076397000000039</c:v>
                </c:pt>
                <c:pt idx="43" formatCode="0.00">
                  <c:v>0.1412253329999994</c:v>
                </c:pt>
                <c:pt idx="44" formatCode="0.00">
                  <c:v>0.10735010899999975</c:v>
                </c:pt>
                <c:pt idx="45" formatCode="0.00">
                  <c:v>0.13513872299999985</c:v>
                </c:pt>
                <c:pt idx="46" formatCode="0.00">
                  <c:v>0.10417407617500019</c:v>
                </c:pt>
              </c:numCache>
            </c:numRef>
          </c:val>
          <c:extLst>
            <c:ext xmlns:c16="http://schemas.microsoft.com/office/drawing/2014/chart" uri="{C3380CC4-5D6E-409C-BE32-E72D297353CC}">
              <c16:uniqueId val="{00000013-406D-4B2B-9F3B-ED6B6D32EDD9}"/>
            </c:ext>
          </c:extLst>
        </c:ser>
        <c:dLbls>
          <c:showLegendKey val="0"/>
          <c:showVal val="0"/>
          <c:showCatName val="0"/>
          <c:showSerName val="0"/>
          <c:showPercent val="0"/>
          <c:showBubbleSize val="0"/>
        </c:dLbls>
        <c:gapWidth val="0"/>
        <c:overlap val="100"/>
        <c:axId val="3"/>
        <c:axId val="4"/>
      </c:barChart>
      <c:catAx>
        <c:axId val="15075503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1.6667180077155265E-2"/>
              <c:y val="0.2466747591766189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75503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1252810922425076"/>
              <c:y val="0.15000492112091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750269540506514E-2"/>
          <c:y val="0.86836182115553007"/>
          <c:w val="0.82502541381918559"/>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58840326190824"/>
          <c:y val="7.1669017868882523E-2"/>
          <c:w val="0.67502079312478824"/>
          <c:h val="0.64168771812836678"/>
        </c:manualLayout>
      </c:layout>
      <c:barChart>
        <c:barDir val="col"/>
        <c:grouping val="stacked"/>
        <c:varyColors val="0"/>
        <c:ser>
          <c:idx val="0"/>
          <c:order val="0"/>
          <c:tx>
            <c:strRef>
              <c:f>' '!$A$80</c:f>
              <c:strCache>
                <c:ptCount val="1"/>
                <c:pt idx="0">
                  <c:v>EU-28</c:v>
                </c:pt>
              </c:strCache>
            </c:strRef>
          </c:tx>
          <c:spPr>
            <a:solidFill>
              <a:srgbClr val="00FF00"/>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'!$B$80:$BB$80</c:f>
              <c:numCache>
                <c:formatCode>0.00</c:formatCode>
                <c:ptCount val="47"/>
                <c:pt idx="0">
                  <c:v>4.6078613474285707E-3</c:v>
                </c:pt>
                <c:pt idx="1">
                  <c:v>5.2851458281904743E-3</c:v>
                </c:pt>
                <c:pt idx="2">
                  <c:v>1.5041756913095238E-2</c:v>
                </c:pt>
                <c:pt idx="3">
                  <c:v>9.152078078285714E-3</c:v>
                </c:pt>
                <c:pt idx="4">
                  <c:v>7.3195092320000009E-3</c:v>
                </c:pt>
                <c:pt idx="5">
                  <c:v>1.2718323512E-2</c:v>
                </c:pt>
                <c:pt idx="6">
                  <c:v>1.010026176E-2</c:v>
                </c:pt>
                <c:pt idx="7">
                  <c:v>8.7429141040000005E-3</c:v>
                </c:pt>
                <c:pt idx="8">
                  <c:v>7.8764494000000008E-3</c:v>
                </c:pt>
                <c:pt idx="9">
                  <c:v>4.9685922360000008E-3</c:v>
                </c:pt>
                <c:pt idx="10">
                  <c:v>1.3186435319999999E-2</c:v>
                </c:pt>
                <c:pt idx="11">
                  <c:v>8.3299694679999994E-3</c:v>
                </c:pt>
                <c:pt idx="12">
                  <c:v>1.7259774424E-2</c:v>
                </c:pt>
                <c:pt idx="13">
                  <c:v>1.0270707511333334E-2</c:v>
                </c:pt>
                <c:pt idx="14">
                  <c:v>1.473925888E-2</c:v>
                </c:pt>
                <c:pt idx="15">
                  <c:v>1.3785928723999996E-2</c:v>
                </c:pt>
                <c:pt idx="16">
                  <c:v>2.2119771624999993E-2</c:v>
                </c:pt>
                <c:pt idx="17">
                  <c:v>3.5180807379999991E-2</c:v>
                </c:pt>
                <c:pt idx="18">
                  <c:v>3.3323916413333328E-2</c:v>
                </c:pt>
                <c:pt idx="19">
                  <c:v>3.6754854888333334E-2</c:v>
                </c:pt>
                <c:pt idx="20">
                  <c:v>4.2948678952000004E-2</c:v>
                </c:pt>
                <c:pt idx="21">
                  <c:v>4.0098278419999994E-2</c:v>
                </c:pt>
                <c:pt idx="22">
                  <c:v>7.1517060385055994E-2</c:v>
                </c:pt>
              </c:numCache>
            </c:numRef>
          </c:val>
          <c:extLst>
            <c:ext xmlns:c16="http://schemas.microsoft.com/office/drawing/2014/chart" uri="{C3380CC4-5D6E-409C-BE32-E72D297353CC}">
              <c16:uniqueId val="{00000000-374D-4377-9C76-04A4D7B5934C}"/>
            </c:ext>
          </c:extLst>
        </c:ser>
        <c:ser>
          <c:idx val="1"/>
          <c:order val="1"/>
          <c:tx>
            <c:strRef>
              <c:f>' '!$A$81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'!$B$81:$BB$81</c:f>
              <c:numCache>
                <c:formatCode>0.00</c:formatCode>
                <c:ptCount val="47"/>
                <c:pt idx="0">
                  <c:v>2.2605883554571424E-2</c:v>
                </c:pt>
                <c:pt idx="1">
                  <c:v>2.0205771987904759E-2</c:v>
                </c:pt>
                <c:pt idx="2">
                  <c:v>2.2499899416952379E-2</c:v>
                </c:pt>
                <c:pt idx="3">
                  <c:v>2.095373089442857E-2</c:v>
                </c:pt>
                <c:pt idx="4">
                  <c:v>2.0269297299999999E-2</c:v>
                </c:pt>
                <c:pt idx="5">
                  <c:v>2.5467927044000006E-2</c:v>
                </c:pt>
                <c:pt idx="6">
                  <c:v>2.3979297804000002E-2</c:v>
                </c:pt>
                <c:pt idx="7">
                  <c:v>1.9736213080000002E-2</c:v>
                </c:pt>
                <c:pt idx="8">
                  <c:v>1.7887100972000001E-2</c:v>
                </c:pt>
                <c:pt idx="9">
                  <c:v>1.2872680192E-2</c:v>
                </c:pt>
                <c:pt idx="10">
                  <c:v>1.9847549615999997E-2</c:v>
                </c:pt>
                <c:pt idx="11">
                  <c:v>8.844356095999999E-3</c:v>
                </c:pt>
                <c:pt idx="12">
                  <c:v>1.1095391980000001E-2</c:v>
                </c:pt>
                <c:pt idx="13">
                  <c:v>7.6148826999999988E-3</c:v>
                </c:pt>
                <c:pt idx="14">
                  <c:v>1.2225825803999999E-2</c:v>
                </c:pt>
                <c:pt idx="15">
                  <c:v>1.5859037859999998E-2</c:v>
                </c:pt>
                <c:pt idx="16">
                  <c:v>1.2425503031999999E-2</c:v>
                </c:pt>
                <c:pt idx="17">
                  <c:v>1.5581548599999996E-2</c:v>
                </c:pt>
                <c:pt idx="18">
                  <c:v>1.4890513319999998E-2</c:v>
                </c:pt>
                <c:pt idx="19">
                  <c:v>3.5249229219999997E-2</c:v>
                </c:pt>
                <c:pt idx="20">
                  <c:v>3.7974205339555554E-2</c:v>
                </c:pt>
                <c:pt idx="21">
                  <c:v>5.0514628435999992E-2</c:v>
                </c:pt>
                <c:pt idx="22">
                  <c:v>5.0232279454584E-2</c:v>
                </c:pt>
              </c:numCache>
            </c:numRef>
          </c:val>
          <c:extLst>
            <c:ext xmlns:c16="http://schemas.microsoft.com/office/drawing/2014/chart" uri="{C3380CC4-5D6E-409C-BE32-E72D297353CC}">
              <c16:uniqueId val="{00000001-374D-4377-9C76-04A4D7B5934C}"/>
            </c:ext>
          </c:extLst>
        </c:ser>
        <c:ser>
          <c:idx val="2"/>
          <c:order val="2"/>
          <c:tx>
            <c:strRef>
              <c:f>' '!$A$82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'!$B$82:$BB$82</c:f>
              <c:numCache>
                <c:formatCode>0.00</c:formatCode>
                <c:ptCount val="47"/>
                <c:pt idx="0">
                  <c:v>2.8858758618666665E-2</c:v>
                </c:pt>
                <c:pt idx="1">
                  <c:v>1.5460671570666665E-2</c:v>
                </c:pt>
                <c:pt idx="2">
                  <c:v>2.337478283333333E-2</c:v>
                </c:pt>
                <c:pt idx="3">
                  <c:v>1.5506291720666669E-2</c:v>
                </c:pt>
                <c:pt idx="4">
                  <c:v>2.6014597280000006E-2</c:v>
                </c:pt>
                <c:pt idx="5">
                  <c:v>4.0396160916000005E-2</c:v>
                </c:pt>
                <c:pt idx="6">
                  <c:v>3.9438863000000005E-2</c:v>
                </c:pt>
                <c:pt idx="7">
                  <c:v>3.4358923352000012E-2</c:v>
                </c:pt>
                <c:pt idx="8">
                  <c:v>2.9777794980000001E-2</c:v>
                </c:pt>
                <c:pt idx="9">
                  <c:v>2.2347710179999997E-2</c:v>
                </c:pt>
                <c:pt idx="10">
                  <c:v>2.7319301739999996E-2</c:v>
                </c:pt>
                <c:pt idx="11">
                  <c:v>2.0237145880000001E-2</c:v>
                </c:pt>
                <c:pt idx="12">
                  <c:v>2.4081284859999996E-2</c:v>
                </c:pt>
                <c:pt idx="13">
                  <c:v>6.3128817624444458E-2</c:v>
                </c:pt>
                <c:pt idx="14">
                  <c:v>3.6955682199999992E-2</c:v>
                </c:pt>
                <c:pt idx="15">
                  <c:v>6.2397433739999994E-2</c:v>
                </c:pt>
                <c:pt idx="16">
                  <c:v>5.1720764239999995E-2</c:v>
                </c:pt>
                <c:pt idx="17">
                  <c:v>5.138850914000001E-2</c:v>
                </c:pt>
                <c:pt idx="18">
                  <c:v>5.3155261400000001E-2</c:v>
                </c:pt>
                <c:pt idx="19">
                  <c:v>4.8774509059999999E-2</c:v>
                </c:pt>
                <c:pt idx="20">
                  <c:v>0.11104368814</c:v>
                </c:pt>
                <c:pt idx="21">
                  <c:v>6.2843346600000002E-2</c:v>
                </c:pt>
                <c:pt idx="22">
                  <c:v>0.22828845183281202</c:v>
                </c:pt>
              </c:numCache>
            </c:numRef>
          </c:val>
          <c:extLst>
            <c:ext xmlns:c16="http://schemas.microsoft.com/office/drawing/2014/chart" uri="{C3380CC4-5D6E-409C-BE32-E72D297353CC}">
              <c16:uniqueId val="{00000002-374D-4377-9C76-04A4D7B5934C}"/>
            </c:ext>
          </c:extLst>
        </c:ser>
        <c:ser>
          <c:idx val="5"/>
          <c:order val="3"/>
          <c:tx>
            <c:strRef>
              <c:f>' '!$A$83</c:f>
              <c:strCache>
                <c:ptCount val="1"/>
                <c:pt idx="0">
                  <c:v>China </c:v>
                </c:pt>
              </c:strCache>
            </c:strRef>
          </c:tx>
          <c:spPr>
            <a:solidFill>
              <a:srgbClr val="FF0000"/>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'!$B$83:$BB$83</c:f>
              <c:numCache>
                <c:formatCode>0.00</c:formatCode>
                <c:ptCount val="47"/>
                <c:pt idx="0">
                  <c:v>4.7275315142857147E-4</c:v>
                </c:pt>
                <c:pt idx="1">
                  <c:v>2.7999245142857146E-4</c:v>
                </c:pt>
                <c:pt idx="2">
                  <c:v>1.3090049654761902E-3</c:v>
                </c:pt>
                <c:pt idx="3">
                  <c:v>3.7082673427142852E-3</c:v>
                </c:pt>
                <c:pt idx="4">
                  <c:v>7.1281226519999998E-3</c:v>
                </c:pt>
                <c:pt idx="5">
                  <c:v>1.161632336E-2</c:v>
                </c:pt>
                <c:pt idx="6">
                  <c:v>2.98190856E-2</c:v>
                </c:pt>
                <c:pt idx="7">
                  <c:v>1.9618445120000001E-2</c:v>
                </c:pt>
                <c:pt idx="8">
                  <c:v>2.241475322E-2</c:v>
                </c:pt>
                <c:pt idx="9">
                  <c:v>1.2200998840000001E-2</c:v>
                </c:pt>
                <c:pt idx="10">
                  <c:v>2.3804372259999998E-2</c:v>
                </c:pt>
                <c:pt idx="11">
                  <c:v>1.8240156519999995E-2</c:v>
                </c:pt>
                <c:pt idx="12">
                  <c:v>2.90850959E-2</c:v>
                </c:pt>
                <c:pt idx="13">
                  <c:v>2.8533362614444439E-2</c:v>
                </c:pt>
                <c:pt idx="14">
                  <c:v>3.8324518593333322E-2</c:v>
                </c:pt>
                <c:pt idx="15">
                  <c:v>4.914714475999999E-2</c:v>
                </c:pt>
                <c:pt idx="16">
                  <c:v>4.7233935507999994E-2</c:v>
                </c:pt>
                <c:pt idx="17">
                  <c:v>4.1341093475999999E-2</c:v>
                </c:pt>
                <c:pt idx="18">
                  <c:v>9.6495259199999975E-2</c:v>
                </c:pt>
                <c:pt idx="19">
                  <c:v>6.9177890609999987E-2</c:v>
                </c:pt>
                <c:pt idx="20">
                  <c:v>6.6162056823999976E-2</c:v>
                </c:pt>
                <c:pt idx="21">
                  <c:v>0.16807192131999998</c:v>
                </c:pt>
                <c:pt idx="22">
                  <c:v>0.128169693942744</c:v>
                </c:pt>
              </c:numCache>
            </c:numRef>
          </c:val>
          <c:extLst>
            <c:ext xmlns:c16="http://schemas.microsoft.com/office/drawing/2014/chart" uri="{C3380CC4-5D6E-409C-BE32-E72D297353CC}">
              <c16:uniqueId val="{00000003-374D-4377-9C76-04A4D7B5934C}"/>
            </c:ext>
          </c:extLst>
        </c:ser>
        <c:ser>
          <c:idx val="6"/>
          <c:order val="4"/>
          <c:tx>
            <c:strRef>
              <c:f>' '!$A$84</c:f>
              <c:strCache>
                <c:ptCount val="1"/>
                <c:pt idx="0">
                  <c:v>Indonesia </c:v>
                </c:pt>
              </c:strCache>
            </c:strRef>
          </c:tx>
          <c:spPr>
            <a:solidFill>
              <a:srgbClr val="0000FF"/>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'!$B$84:$BB$84</c:f>
              <c:numCache>
                <c:formatCode>0.00</c:formatCode>
                <c:ptCount val="47"/>
                <c:pt idx="0">
                  <c:v>4.3009147270476195E-3</c:v>
                </c:pt>
                <c:pt idx="1">
                  <c:v>5.6305016756190472E-3</c:v>
                </c:pt>
                <c:pt idx="2">
                  <c:v>4.2805838686666665E-3</c:v>
                </c:pt>
                <c:pt idx="3">
                  <c:v>5.8367311111904765E-3</c:v>
                </c:pt>
                <c:pt idx="4">
                  <c:v>1.1595837764E-2</c:v>
                </c:pt>
                <c:pt idx="5">
                  <c:v>1.396721744E-2</c:v>
                </c:pt>
                <c:pt idx="6">
                  <c:v>1.6779917016000002E-2</c:v>
                </c:pt>
                <c:pt idx="7">
                  <c:v>1.9225875080000003E-2</c:v>
                </c:pt>
                <c:pt idx="8">
                  <c:v>1.1104845243999999E-2</c:v>
                </c:pt>
                <c:pt idx="9">
                  <c:v>1.1401306024000002E-2</c:v>
                </c:pt>
                <c:pt idx="10">
                  <c:v>1.0251530259999999E-2</c:v>
                </c:pt>
                <c:pt idx="11">
                  <c:v>8.270517623999999E-3</c:v>
                </c:pt>
                <c:pt idx="12">
                  <c:v>8.2244697240000005E-3</c:v>
                </c:pt>
                <c:pt idx="13">
                  <c:v>1.2243885331666668E-2</c:v>
                </c:pt>
                <c:pt idx="14">
                  <c:v>6.4883362999999996E-3</c:v>
                </c:pt>
                <c:pt idx="15">
                  <c:v>7.7279615599999997E-3</c:v>
                </c:pt>
                <c:pt idx="16">
                  <c:v>1.1114522655999999E-2</c:v>
                </c:pt>
                <c:pt idx="17">
                  <c:v>1.1921168000000001E-2</c:v>
                </c:pt>
                <c:pt idx="18">
                  <c:v>1.046302638E-2</c:v>
                </c:pt>
                <c:pt idx="19">
                  <c:v>7.4977458199999986E-3</c:v>
                </c:pt>
                <c:pt idx="20">
                  <c:v>1.4220831547999998E-2</c:v>
                </c:pt>
                <c:pt idx="21">
                  <c:v>1.6398455520000001E-2</c:v>
                </c:pt>
                <c:pt idx="22">
                  <c:v>1.8640767900607997E-2</c:v>
                </c:pt>
              </c:numCache>
            </c:numRef>
          </c:val>
          <c:extLst>
            <c:ext xmlns:c16="http://schemas.microsoft.com/office/drawing/2014/chart" uri="{C3380CC4-5D6E-409C-BE32-E72D297353CC}">
              <c16:uniqueId val="{00000004-374D-4377-9C76-04A4D7B5934C}"/>
            </c:ext>
          </c:extLst>
        </c:ser>
        <c:ser>
          <c:idx val="4"/>
          <c:order val="5"/>
          <c:tx>
            <c:strRef>
              <c:f>' '!$A$85</c:f>
              <c:strCache>
                <c:ptCount val="1"/>
                <c:pt idx="0">
                  <c:v>Others</c:v>
                </c:pt>
              </c:strCache>
            </c:strRef>
          </c:tx>
          <c:spPr>
            <a:solidFill>
              <a:srgbClr val="993300"/>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'!$B$85:$BB$85</c:f>
              <c:numCache>
                <c:formatCode>0.00</c:formatCode>
                <c:ptCount val="47"/>
                <c:pt idx="0">
                  <c:v>2.6788042968857131E-2</c:v>
                </c:pt>
                <c:pt idx="1">
                  <c:v>2.9567834478000002E-2</c:v>
                </c:pt>
                <c:pt idx="2">
                  <c:v>2.7541780755523826E-2</c:v>
                </c:pt>
                <c:pt idx="3">
                  <c:v>3.7542107501904724E-2</c:v>
                </c:pt>
                <c:pt idx="4">
                  <c:v>4.1166509160000003E-2</c:v>
                </c:pt>
                <c:pt idx="5">
                  <c:v>4.5739544207999999E-2</c:v>
                </c:pt>
                <c:pt idx="6">
                  <c:v>4.5281882723999967E-2</c:v>
                </c:pt>
                <c:pt idx="7">
                  <c:v>5.4168659899999971E-2</c:v>
                </c:pt>
                <c:pt idx="8">
                  <c:v>5.3503356847999936E-2</c:v>
                </c:pt>
                <c:pt idx="9">
                  <c:v>3.2806815855999982E-2</c:v>
                </c:pt>
                <c:pt idx="10">
                  <c:v>6.4343004880000054E-2</c:v>
                </c:pt>
                <c:pt idx="11">
                  <c:v>4.9693281270666675E-2</c:v>
                </c:pt>
                <c:pt idx="12">
                  <c:v>9.695236249200001E-2</c:v>
                </c:pt>
                <c:pt idx="13">
                  <c:v>8.3272725448888876E-2</c:v>
                </c:pt>
                <c:pt idx="14">
                  <c:v>0.10798000867400005</c:v>
                </c:pt>
                <c:pt idx="15">
                  <c:v>0.10006419273200001</c:v>
                </c:pt>
                <c:pt idx="16">
                  <c:v>0.12334456334800004</c:v>
                </c:pt>
                <c:pt idx="17">
                  <c:v>9.2569468269999899E-2</c:v>
                </c:pt>
                <c:pt idx="18">
                  <c:v>0.12728303426666673</c:v>
                </c:pt>
                <c:pt idx="19">
                  <c:v>0.1380449549666668</c:v>
                </c:pt>
                <c:pt idx="20">
                  <c:v>0.15681765367555545</c:v>
                </c:pt>
                <c:pt idx="21">
                  <c:v>0.32986570810000004</c:v>
                </c:pt>
                <c:pt idx="22">
                  <c:v>0.20224371837993205</c:v>
                </c:pt>
              </c:numCache>
            </c:numRef>
          </c:val>
          <c:extLst>
            <c:ext xmlns:c16="http://schemas.microsoft.com/office/drawing/2014/chart" uri="{C3380CC4-5D6E-409C-BE32-E72D297353CC}">
              <c16:uniqueId val="{00000005-374D-4377-9C76-04A4D7B5934C}"/>
            </c:ext>
          </c:extLst>
        </c:ser>
        <c:dLbls>
          <c:showLegendKey val="0"/>
          <c:showVal val="0"/>
          <c:showCatName val="0"/>
          <c:showSerName val="0"/>
          <c:showPercent val="0"/>
          <c:showBubbleSize val="0"/>
        </c:dLbls>
        <c:gapWidth val="0"/>
        <c:overlap val="100"/>
        <c:axId val="1507564335"/>
        <c:axId val="1"/>
      </c:barChart>
      <c:barChart>
        <c:barDir val="col"/>
        <c:grouping val="stacked"/>
        <c:varyColors val="0"/>
        <c:ser>
          <c:idx val="10"/>
          <c:order val="6"/>
          <c:tx>
            <c:strRef>
              <c:f>' '!$A$86</c:f>
              <c:strCache>
                <c:ptCount val="1"/>
              </c:strCache>
            </c:strRef>
          </c:tx>
          <c:spPr>
            <a:noFill/>
            <a:ln w="25400">
              <a:noFill/>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'!$B$86:$BB$86</c:f>
              <c:numCache>
                <c:formatCode>0.0</c:formatCode>
                <c:ptCount val="47"/>
              </c:numCache>
            </c:numRef>
          </c:val>
          <c:extLst>
            <c:ext xmlns:c16="http://schemas.microsoft.com/office/drawing/2014/chart" uri="{C3380CC4-5D6E-409C-BE32-E72D297353CC}">
              <c16:uniqueId val="{00000006-374D-4377-9C76-04A4D7B5934C}"/>
            </c:ext>
          </c:extLst>
        </c:ser>
        <c:ser>
          <c:idx val="11"/>
          <c:order val="7"/>
          <c:tx>
            <c:strRef>
              <c:f>' '!$A$87</c:f>
              <c:strCache>
                <c:ptCount val="1"/>
              </c:strCache>
            </c:strRef>
          </c:tx>
          <c:spPr>
            <a:noFill/>
            <a:ln w="25400">
              <a:noFill/>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'!$B$87:$BB$87</c:f>
              <c:numCache>
                <c:formatCode>0.0</c:formatCode>
                <c:ptCount val="47"/>
              </c:numCache>
            </c:numRef>
          </c:val>
          <c:extLst>
            <c:ext xmlns:c16="http://schemas.microsoft.com/office/drawing/2014/chart" uri="{C3380CC4-5D6E-409C-BE32-E72D297353CC}">
              <c16:uniqueId val="{00000007-374D-4377-9C76-04A4D7B5934C}"/>
            </c:ext>
          </c:extLst>
        </c:ser>
        <c:ser>
          <c:idx val="12"/>
          <c:order val="8"/>
          <c:tx>
            <c:strRef>
              <c:f>' '!$A$88</c:f>
              <c:strCache>
                <c:ptCount val="1"/>
              </c:strCache>
            </c:strRef>
          </c:tx>
          <c:spPr>
            <a:noFill/>
            <a:ln w="25400">
              <a:noFill/>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'!$B$88:$BB$88</c:f>
              <c:numCache>
                <c:formatCode>General</c:formatCode>
                <c:ptCount val="47"/>
              </c:numCache>
            </c:numRef>
          </c:val>
          <c:extLst>
            <c:ext xmlns:c16="http://schemas.microsoft.com/office/drawing/2014/chart" uri="{C3380CC4-5D6E-409C-BE32-E72D297353CC}">
              <c16:uniqueId val="{00000008-374D-4377-9C76-04A4D7B5934C}"/>
            </c:ext>
          </c:extLst>
        </c:ser>
        <c:ser>
          <c:idx val="13"/>
          <c:order val="9"/>
          <c:tx>
            <c:strRef>
              <c:f>' '!$A$89</c:f>
              <c:strCache>
                <c:ptCount val="1"/>
              </c:strCache>
            </c:strRef>
          </c:tx>
          <c:spPr>
            <a:noFill/>
            <a:ln w="25400">
              <a:noFill/>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'!$B$89:$BB$89</c:f>
              <c:numCache>
                <c:formatCode>#,##0</c:formatCode>
                <c:ptCount val="47"/>
              </c:numCache>
            </c:numRef>
          </c:val>
          <c:extLst>
            <c:ext xmlns:c16="http://schemas.microsoft.com/office/drawing/2014/chart" uri="{C3380CC4-5D6E-409C-BE32-E72D297353CC}">
              <c16:uniqueId val="{00000009-374D-4377-9C76-04A4D7B5934C}"/>
            </c:ext>
          </c:extLst>
        </c:ser>
        <c:ser>
          <c:idx val="14"/>
          <c:order val="10"/>
          <c:tx>
            <c:strRef>
              <c:f>' '!$A$90</c:f>
              <c:strCache>
                <c:ptCount val="1"/>
              </c:strCache>
            </c:strRef>
          </c:tx>
          <c:spPr>
            <a:noFill/>
            <a:ln w="25400">
              <a:noFill/>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'!$B$90:$BB$90</c:f>
              <c:numCache>
                <c:formatCode>#,##0</c:formatCode>
                <c:ptCount val="47"/>
              </c:numCache>
            </c:numRef>
          </c:val>
          <c:extLst>
            <c:ext xmlns:c16="http://schemas.microsoft.com/office/drawing/2014/chart" uri="{C3380CC4-5D6E-409C-BE32-E72D297353CC}">
              <c16:uniqueId val="{0000000A-374D-4377-9C76-04A4D7B5934C}"/>
            </c:ext>
          </c:extLst>
        </c:ser>
        <c:ser>
          <c:idx val="15"/>
          <c:order val="11"/>
          <c:tx>
            <c:strRef>
              <c:f>' '!$A$91</c:f>
              <c:strCache>
                <c:ptCount val="1"/>
              </c:strCache>
            </c:strRef>
          </c:tx>
          <c:spPr>
            <a:noFill/>
            <a:ln w="25400">
              <a:noFill/>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'!$B$91:$BB$91</c:f>
              <c:numCache>
                <c:formatCode>#,##0</c:formatCode>
                <c:ptCount val="47"/>
              </c:numCache>
            </c:numRef>
          </c:val>
          <c:extLst>
            <c:ext xmlns:c16="http://schemas.microsoft.com/office/drawing/2014/chart" uri="{C3380CC4-5D6E-409C-BE32-E72D297353CC}">
              <c16:uniqueId val="{0000000B-374D-4377-9C76-04A4D7B5934C}"/>
            </c:ext>
          </c:extLst>
        </c:ser>
        <c:ser>
          <c:idx val="16"/>
          <c:order val="12"/>
          <c:tx>
            <c:strRef>
              <c:f>' '!$A$92</c:f>
              <c:strCache>
                <c:ptCount val="1"/>
                <c:pt idx="0">
                  <c:v>EU-28</c:v>
                </c:pt>
              </c:strCache>
            </c:strRef>
          </c:tx>
          <c:spPr>
            <a:solidFill>
              <a:srgbClr val="00FF00"/>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'!$B$92:$BB$92</c:f>
              <c:numCache>
                <c:formatCode>#,##0</c:formatCode>
                <c:ptCount val="47"/>
                <c:pt idx="24" formatCode="0">
                  <c:v>1.2743319999999998</c:v>
                </c:pt>
                <c:pt idx="25" formatCode="0">
                  <c:v>1.7882689999999999</c:v>
                </c:pt>
                <c:pt idx="26" formatCode="0">
                  <c:v>4.5148330000000003</c:v>
                </c:pt>
                <c:pt idx="27" formatCode="0">
                  <c:v>3.3337239999999992</c:v>
                </c:pt>
                <c:pt idx="28" formatCode="0">
                  <c:v>4.5833949999999986</c:v>
                </c:pt>
                <c:pt idx="29" formatCode="0">
                  <c:v>5.5071769999999995</c:v>
                </c:pt>
                <c:pt idx="30" formatCode="0">
                  <c:v>4.7076779999999996</c:v>
                </c:pt>
                <c:pt idx="31" formatCode="0">
                  <c:v>5.189546</c:v>
                </c:pt>
                <c:pt idx="32" formatCode="0">
                  <c:v>6.3330529999999996</c:v>
                </c:pt>
                <c:pt idx="33" formatCode="0">
                  <c:v>3.9179989999999996</c:v>
                </c:pt>
                <c:pt idx="34" formatCode="0">
                  <c:v>4.820182</c:v>
                </c:pt>
                <c:pt idx="35" formatCode="0">
                  <c:v>4.2552909999999997</c:v>
                </c:pt>
                <c:pt idx="36" formatCode="0">
                  <c:v>5.7599129999999992</c:v>
                </c:pt>
                <c:pt idx="37" formatCode="0">
                  <c:v>6.6691509999999994</c:v>
                </c:pt>
                <c:pt idx="38" formatCode="0">
                  <c:v>8.5867059999999995</c:v>
                </c:pt>
                <c:pt idx="39" formatCode="0">
                  <c:v>7.2839229999999997</c:v>
                </c:pt>
                <c:pt idx="40" formatCode="0">
                  <c:v>9.5942469999999975</c:v>
                </c:pt>
                <c:pt idx="41" formatCode="0">
                  <c:v>13.637733999999998</c:v>
                </c:pt>
                <c:pt idx="42" formatCode="0">
                  <c:v>15.849907999999999</c:v>
                </c:pt>
                <c:pt idx="43" formatCode="0">
                  <c:v>13.466037999999999</c:v>
                </c:pt>
                <c:pt idx="44" formatCode="0">
                  <c:v>11.673678999999998</c:v>
                </c:pt>
                <c:pt idx="45" formatCode="0">
                  <c:v>20.666807999999996</c:v>
                </c:pt>
                <c:pt idx="46" formatCode="0">
                  <c:v>25.928940259000001</c:v>
                </c:pt>
              </c:numCache>
            </c:numRef>
          </c:val>
          <c:extLst>
            <c:ext xmlns:c16="http://schemas.microsoft.com/office/drawing/2014/chart" uri="{C3380CC4-5D6E-409C-BE32-E72D297353CC}">
              <c16:uniqueId val="{0000000C-374D-4377-9C76-04A4D7B5934C}"/>
            </c:ext>
          </c:extLst>
        </c:ser>
        <c:ser>
          <c:idx val="18"/>
          <c:order val="13"/>
          <c:tx>
            <c:strRef>
              <c:f>' '!$A$93</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'!$B$93:$BB$93</c:f>
              <c:numCache>
                <c:formatCode>General</c:formatCode>
                <c:ptCount val="47"/>
                <c:pt idx="24" formatCode="0">
                  <c:v>7.5262640000000003</c:v>
                </c:pt>
                <c:pt idx="25" formatCode="0">
                  <c:v>6.8241930000000002</c:v>
                </c:pt>
                <c:pt idx="26" formatCode="0">
                  <c:v>7.1405439999999993</c:v>
                </c:pt>
                <c:pt idx="27" formatCode="0">
                  <c:v>8.5898189999999985</c:v>
                </c:pt>
                <c:pt idx="28" formatCode="0">
                  <c:v>9.6398519999999994</c:v>
                </c:pt>
                <c:pt idx="29" formatCode="0">
                  <c:v>11.648492999999998</c:v>
                </c:pt>
                <c:pt idx="30" formatCode="0">
                  <c:v>10.064140999999999</c:v>
                </c:pt>
                <c:pt idx="31" formatCode="0">
                  <c:v>12.282861</c:v>
                </c:pt>
                <c:pt idx="32" formatCode="0">
                  <c:v>11.040398999999999</c:v>
                </c:pt>
                <c:pt idx="33" formatCode="0">
                  <c:v>7.3182679999999998</c:v>
                </c:pt>
                <c:pt idx="34" formatCode="0">
                  <c:v>8.3590129999999991</c:v>
                </c:pt>
                <c:pt idx="35" formatCode="0">
                  <c:v>6.031542</c:v>
                </c:pt>
                <c:pt idx="36" formatCode="0">
                  <c:v>8.1806079999999994</c:v>
                </c:pt>
                <c:pt idx="37" formatCode="0">
                  <c:v>6.7827899999999994</c:v>
                </c:pt>
                <c:pt idx="38" formatCode="0">
                  <c:v>6.773943</c:v>
                </c:pt>
                <c:pt idx="39" formatCode="0">
                  <c:v>5.5705789999999995</c:v>
                </c:pt>
                <c:pt idx="40" formatCode="0">
                  <c:v>6.7803979999999999</c:v>
                </c:pt>
                <c:pt idx="41" formatCode="0">
                  <c:v>8.1582779999999993</c:v>
                </c:pt>
                <c:pt idx="42" formatCode="0">
                  <c:v>7.7641330000000002</c:v>
                </c:pt>
                <c:pt idx="43" formatCode="0">
                  <c:v>12.984963</c:v>
                </c:pt>
                <c:pt idx="44" formatCode="0">
                  <c:v>12.227646</c:v>
                </c:pt>
                <c:pt idx="45" formatCode="0">
                  <c:v>16.321067999999997</c:v>
                </c:pt>
                <c:pt idx="46" formatCode="0">
                  <c:v>18.340336209</c:v>
                </c:pt>
              </c:numCache>
            </c:numRef>
          </c:val>
          <c:extLst>
            <c:ext xmlns:c16="http://schemas.microsoft.com/office/drawing/2014/chart" uri="{C3380CC4-5D6E-409C-BE32-E72D297353CC}">
              <c16:uniqueId val="{0000000D-374D-4377-9C76-04A4D7B5934C}"/>
            </c:ext>
          </c:extLst>
        </c:ser>
        <c:ser>
          <c:idx val="3"/>
          <c:order val="14"/>
          <c:tx>
            <c:strRef>
              <c:f>' '!$A$94</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'!$B$94:$BB$94</c:f>
              <c:numCache>
                <c:formatCode>General</c:formatCode>
                <c:ptCount val="47"/>
                <c:pt idx="24" formatCode="0">
                  <c:v>15.382956</c:v>
                </c:pt>
                <c:pt idx="25" formatCode="0">
                  <c:v>7.5280809999999994</c:v>
                </c:pt>
                <c:pt idx="26" formatCode="0">
                  <c:v>11.182023999999998</c:v>
                </c:pt>
                <c:pt idx="27" formatCode="0">
                  <c:v>13.636877999999999</c:v>
                </c:pt>
                <c:pt idx="28" formatCode="0">
                  <c:v>15.601104999999995</c:v>
                </c:pt>
                <c:pt idx="29" formatCode="0">
                  <c:v>17.930612999999997</c:v>
                </c:pt>
                <c:pt idx="30" formatCode="0">
                  <c:v>19.064039999999999</c:v>
                </c:pt>
                <c:pt idx="31" formatCode="0">
                  <c:v>20.854258999999995</c:v>
                </c:pt>
                <c:pt idx="32" formatCode="0">
                  <c:v>21.345979</c:v>
                </c:pt>
                <c:pt idx="33" formatCode="0">
                  <c:v>12.206665000000001</c:v>
                </c:pt>
                <c:pt idx="34" formatCode="0">
                  <c:v>15.608775999999999</c:v>
                </c:pt>
                <c:pt idx="35" formatCode="0">
                  <c:v>10.975303</c:v>
                </c:pt>
                <c:pt idx="36" formatCode="0">
                  <c:v>12.757601000000001</c:v>
                </c:pt>
                <c:pt idx="37" formatCode="0">
                  <c:v>24.350557999999999</c:v>
                </c:pt>
                <c:pt idx="38" formatCode="0">
                  <c:v>22.522128999999996</c:v>
                </c:pt>
                <c:pt idx="39" formatCode="0">
                  <c:v>33.019437999999994</c:v>
                </c:pt>
                <c:pt idx="40" formatCode="0">
                  <c:v>35.534571</c:v>
                </c:pt>
                <c:pt idx="41" formatCode="0">
                  <c:v>35.606451999999997</c:v>
                </c:pt>
                <c:pt idx="42" formatCode="0">
                  <c:v>40.927575999999995</c:v>
                </c:pt>
                <c:pt idx="43" formatCode="0">
                  <c:v>36.770398999999998</c:v>
                </c:pt>
                <c:pt idx="44" formatCode="0">
                  <c:v>24.712324999999996</c:v>
                </c:pt>
                <c:pt idx="45" formatCode="0">
                  <c:v>58.297364999999992</c:v>
                </c:pt>
                <c:pt idx="46" formatCode="0">
                  <c:v>81.520488135999997</c:v>
                </c:pt>
              </c:numCache>
            </c:numRef>
          </c:val>
          <c:extLst>
            <c:ext xmlns:c16="http://schemas.microsoft.com/office/drawing/2014/chart" uri="{C3380CC4-5D6E-409C-BE32-E72D297353CC}">
              <c16:uniqueId val="{0000000E-374D-4377-9C76-04A4D7B5934C}"/>
            </c:ext>
          </c:extLst>
        </c:ser>
        <c:ser>
          <c:idx val="17"/>
          <c:order val="15"/>
          <c:tx>
            <c:strRef>
              <c:f>' '!$A$95</c:f>
              <c:strCache>
                <c:ptCount val="1"/>
                <c:pt idx="0">
                  <c:v>China </c:v>
                </c:pt>
              </c:strCache>
            </c:strRef>
          </c:tx>
          <c:spPr>
            <a:solidFill>
              <a:srgbClr val="FF0000"/>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'!$B$95:$BB$95</c:f>
              <c:numCache>
                <c:formatCode>General</c:formatCode>
                <c:ptCount val="47"/>
                <c:pt idx="24" formatCode="0">
                  <c:v>7.6211000000000001E-2</c:v>
                </c:pt>
                <c:pt idx="25" formatCode="0">
                  <c:v>0.10381699999999999</c:v>
                </c:pt>
                <c:pt idx="26" formatCode="0">
                  <c:v>0.36752399999999996</c:v>
                </c:pt>
                <c:pt idx="27" formatCode="0">
                  <c:v>1.061817</c:v>
                </c:pt>
                <c:pt idx="28" formatCode="0">
                  <c:v>2.3116969999999997</c:v>
                </c:pt>
                <c:pt idx="29" formatCode="0">
                  <c:v>3.4239799999999998</c:v>
                </c:pt>
                <c:pt idx="30" formatCode="0">
                  <c:v>5.8218449999999988</c:v>
                </c:pt>
                <c:pt idx="31" formatCode="0">
                  <c:v>6.2132620000000003</c:v>
                </c:pt>
                <c:pt idx="32" formatCode="0">
                  <c:v>5.6305949999999996</c:v>
                </c:pt>
                <c:pt idx="33" formatCode="0">
                  <c:v>3.5148239999999999</c:v>
                </c:pt>
                <c:pt idx="34" formatCode="0">
                  <c:v>5.2932300000000003</c:v>
                </c:pt>
                <c:pt idx="35" formatCode="0">
                  <c:v>5.4024830000000001</c:v>
                </c:pt>
                <c:pt idx="36" formatCode="0">
                  <c:v>6.2324559999999991</c:v>
                </c:pt>
                <c:pt idx="37" formatCode="0">
                  <c:v>6.9453729999999991</c:v>
                </c:pt>
                <c:pt idx="38" formatCode="0">
                  <c:v>10.330446999999999</c:v>
                </c:pt>
                <c:pt idx="39" formatCode="0">
                  <c:v>12.050708999999999</c:v>
                </c:pt>
                <c:pt idx="40" formatCode="0">
                  <c:v>14.433304999999999</c:v>
                </c:pt>
                <c:pt idx="41" formatCode="0">
                  <c:v>15.125888</c:v>
                </c:pt>
                <c:pt idx="42" formatCode="0">
                  <c:v>21.039092999999998</c:v>
                </c:pt>
                <c:pt idx="43" formatCode="0">
                  <c:v>19.434042999999999</c:v>
                </c:pt>
                <c:pt idx="44" formatCode="0">
                  <c:v>19.183416999999999</c:v>
                </c:pt>
                <c:pt idx="45" formatCode="0">
                  <c:v>42.484643999999996</c:v>
                </c:pt>
                <c:pt idx="46" formatCode="0">
                  <c:v>46.377732656000006</c:v>
                </c:pt>
              </c:numCache>
            </c:numRef>
          </c:val>
          <c:extLst>
            <c:ext xmlns:c16="http://schemas.microsoft.com/office/drawing/2014/chart" uri="{C3380CC4-5D6E-409C-BE32-E72D297353CC}">
              <c16:uniqueId val="{0000000F-374D-4377-9C76-04A4D7B5934C}"/>
            </c:ext>
          </c:extLst>
        </c:ser>
        <c:ser>
          <c:idx val="19"/>
          <c:order val="16"/>
          <c:tx>
            <c:strRef>
              <c:f>' '!$A$96</c:f>
              <c:strCache>
                <c:ptCount val="1"/>
                <c:pt idx="0">
                  <c:v>Indonesia </c:v>
                </c:pt>
              </c:strCache>
            </c:strRef>
          </c:tx>
          <c:spPr>
            <a:solidFill>
              <a:srgbClr val="0000FF"/>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'!$B$96:$BB$96</c:f>
              <c:numCache>
                <c:formatCode>General</c:formatCode>
                <c:ptCount val="47"/>
                <c:pt idx="24" formatCode="0">
                  <c:v>1.3913679999999999</c:v>
                </c:pt>
                <c:pt idx="25" formatCode="0">
                  <c:v>1.7400169999999999</c:v>
                </c:pt>
                <c:pt idx="26" formatCode="0">
                  <c:v>1.333844</c:v>
                </c:pt>
                <c:pt idx="27" formatCode="0">
                  <c:v>1.9959259999999999</c:v>
                </c:pt>
                <c:pt idx="28" formatCode="0">
                  <c:v>3.9659610000000001</c:v>
                </c:pt>
                <c:pt idx="29" formatCode="0">
                  <c:v>6.2973129999999999</c:v>
                </c:pt>
                <c:pt idx="30" formatCode="0">
                  <c:v>7.3050809999999986</c:v>
                </c:pt>
                <c:pt idx="31" formatCode="0">
                  <c:v>10.653717999999998</c:v>
                </c:pt>
                <c:pt idx="32" formatCode="0">
                  <c:v>5.9617889999999996</c:v>
                </c:pt>
                <c:pt idx="33" formatCode="0">
                  <c:v>6.0905519999999997</c:v>
                </c:pt>
                <c:pt idx="34" formatCode="0">
                  <c:v>5.7847650000000002</c:v>
                </c:pt>
                <c:pt idx="35" formatCode="0">
                  <c:v>5.4222669999999997</c:v>
                </c:pt>
                <c:pt idx="36" formatCode="0">
                  <c:v>7.4560069999999987</c:v>
                </c:pt>
                <c:pt idx="37" formatCode="0">
                  <c:v>5.4061579999999996</c:v>
                </c:pt>
                <c:pt idx="38" formatCode="0">
                  <c:v>5.9086170000000005</c:v>
                </c:pt>
                <c:pt idx="39" formatCode="0">
                  <c:v>4.8081459999999998</c:v>
                </c:pt>
                <c:pt idx="40" formatCode="0">
                  <c:v>6.5908029999999993</c:v>
                </c:pt>
                <c:pt idx="41" formatCode="0">
                  <c:v>9.7599279999999986</c:v>
                </c:pt>
                <c:pt idx="42" formatCode="0">
                  <c:v>8.6251879999999996</c:v>
                </c:pt>
                <c:pt idx="43" formatCode="0">
                  <c:v>5.6062279999999998</c:v>
                </c:pt>
                <c:pt idx="44" formatCode="0">
                  <c:v>6.4722280000000003</c:v>
                </c:pt>
                <c:pt idx="45" formatCode="0">
                  <c:v>11.558591</c:v>
                </c:pt>
                <c:pt idx="46" formatCode="0">
                  <c:v>9.8606968869999996</c:v>
                </c:pt>
              </c:numCache>
            </c:numRef>
          </c:val>
          <c:extLst>
            <c:ext xmlns:c16="http://schemas.microsoft.com/office/drawing/2014/chart" uri="{C3380CC4-5D6E-409C-BE32-E72D297353CC}">
              <c16:uniqueId val="{00000010-374D-4377-9C76-04A4D7B5934C}"/>
            </c:ext>
          </c:extLst>
        </c:ser>
        <c:ser>
          <c:idx val="23"/>
          <c:order val="17"/>
          <c:tx>
            <c:strRef>
              <c:f>' '!$A$97</c:f>
              <c:strCache>
                <c:ptCount val="1"/>
                <c:pt idx="0">
                  <c:v>Others</c:v>
                </c:pt>
              </c:strCache>
            </c:strRef>
          </c:tx>
          <c:spPr>
            <a:solidFill>
              <a:srgbClr val="993300"/>
            </a:solidFill>
            <a:ln w="12700">
              <a:solidFill>
                <a:srgbClr val="000000"/>
              </a:solidFill>
              <a:prstDash val="solid"/>
            </a:ln>
          </c:spPr>
          <c:invertIfNegative val="0"/>
          <c:cat>
            <c:numRef>
              <c:f>' '!$B$79:$BB$79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'!$B$97:$BB$97</c:f>
              <c:numCache>
                <c:formatCode>0.0</c:formatCode>
                <c:ptCount val="47"/>
                <c:pt idx="24" formatCode="#,##0">
                  <c:v>8.8595559999999978</c:v>
                </c:pt>
                <c:pt idx="25" formatCode="#,##0">
                  <c:v>9.6072299999999977</c:v>
                </c:pt>
                <c:pt idx="26" formatCode="#,##0">
                  <c:v>8.8543679999999974</c:v>
                </c:pt>
                <c:pt idx="27" formatCode="#,##0">
                  <c:v>12.680295000000008</c:v>
                </c:pt>
                <c:pt idx="28" formatCode="#,##0">
                  <c:v>13.50477800000003</c:v>
                </c:pt>
                <c:pt idx="29" formatCode="#,##0">
                  <c:v>16.396813999999971</c:v>
                </c:pt>
                <c:pt idx="30" formatCode="#,##0">
                  <c:v>15.336753999999992</c:v>
                </c:pt>
                <c:pt idx="31" formatCode="#,##0">
                  <c:v>21.261257000000008</c:v>
                </c:pt>
                <c:pt idx="32" formatCode="#,##0">
                  <c:v>21.540448000000026</c:v>
                </c:pt>
                <c:pt idx="33" formatCode="#,##0">
                  <c:v>14.429718000000015</c:v>
                </c:pt>
                <c:pt idx="34" formatCode="#,##0">
                  <c:v>21.546135000000007</c:v>
                </c:pt>
                <c:pt idx="35" formatCode="#,##0">
                  <c:v>17.394673999999988</c:v>
                </c:pt>
                <c:pt idx="36" formatCode="#,##0">
                  <c:v>31.137022999999985</c:v>
                </c:pt>
                <c:pt idx="37" formatCode="#,##0">
                  <c:v>34.597014000000016</c:v>
                </c:pt>
                <c:pt idx="38" formatCode="#,##0">
                  <c:v>42.110417000000034</c:v>
                </c:pt>
                <c:pt idx="39" formatCode="#,##0">
                  <c:v>36.719570999999995</c:v>
                </c:pt>
                <c:pt idx="40" formatCode="#,##0">
                  <c:v>39.325522999999961</c:v>
                </c:pt>
                <c:pt idx="41" formatCode="#,##0">
                  <c:v>42.857638000000037</c:v>
                </c:pt>
                <c:pt idx="42" formatCode="#,##0">
                  <c:v>46.176425999999992</c:v>
                </c:pt>
                <c:pt idx="43" formatCode="#,##0">
                  <c:v>45.340323999999995</c:v>
                </c:pt>
                <c:pt idx="44" formatCode="#,##0">
                  <c:v>47.538363999999973</c:v>
                </c:pt>
                <c:pt idx="45" formatCode="#,##0">
                  <c:v>62.969094000000013</c:v>
                </c:pt>
                <c:pt idx="46" formatCode="#,##0">
                  <c:v>81.742670290999939</c:v>
                </c:pt>
              </c:numCache>
            </c:numRef>
          </c:val>
          <c:extLst>
            <c:ext xmlns:c16="http://schemas.microsoft.com/office/drawing/2014/chart" uri="{C3380CC4-5D6E-409C-BE32-E72D297353CC}">
              <c16:uniqueId val="{00000011-374D-4377-9C76-04A4D7B5934C}"/>
            </c:ext>
          </c:extLst>
        </c:ser>
        <c:dLbls>
          <c:showLegendKey val="0"/>
          <c:showVal val="0"/>
          <c:showCatName val="0"/>
          <c:showSerName val="0"/>
          <c:showPercent val="0"/>
          <c:showBubbleSize val="0"/>
        </c:dLbls>
        <c:gapWidth val="0"/>
        <c:overlap val="100"/>
        <c:axId val="3"/>
        <c:axId val="4"/>
      </c:barChart>
      <c:catAx>
        <c:axId val="15075643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1.562548132233306E-2"/>
              <c:y val="0.1533383638124928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75643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million, cif, nominal) </a:t>
                </a:r>
                <a:r>
                  <a:rPr lang="en-GB" sz="1150" b="0" i="0" u="none" strike="noStrike" baseline="0">
                    <a:solidFill>
                      <a:srgbClr val="FFFFFF"/>
                    </a:solidFill>
                    <a:latin typeface="Arial"/>
                    <a:cs typeface="Arial"/>
                  </a:rPr>
                  <a:t>)</a:t>
                </a:r>
              </a:p>
            </c:rich>
          </c:tx>
          <c:layout>
            <c:manualLayout>
              <c:xMode val="edge"/>
              <c:yMode val="edge"/>
              <c:x val="0.90627791669531754"/>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291737260608849E-2"/>
          <c:y val="0.90669641210865326"/>
          <c:w val="0.95002926439785007"/>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97391001501039"/>
          <c:y val="7.0002296523094559E-2"/>
          <c:w val="0.6433981747193952"/>
          <c:h val="0.61502017659575925"/>
        </c:manualLayout>
      </c:layout>
      <c:barChart>
        <c:barDir val="col"/>
        <c:grouping val="stacked"/>
        <c:varyColors val="0"/>
        <c:ser>
          <c:idx val="0"/>
          <c:order val="0"/>
          <c:tx>
            <c:strRef>
              <c:f>' '!$A$241</c:f>
              <c:strCache>
                <c:ptCount val="1"/>
                <c:pt idx="0">
                  <c:v>EU-28</c:v>
                </c:pt>
              </c:strCache>
            </c:strRef>
          </c:tx>
          <c:spPr>
            <a:solidFill>
              <a:srgbClr val="00FF00"/>
            </a:solid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'!$B$241:$BB$241</c:f>
              <c:numCache>
                <c:formatCode>0.0</c:formatCode>
                <c:ptCount val="47"/>
                <c:pt idx="0">
                  <c:v>9.7834669448571415E-3</c:v>
                </c:pt>
                <c:pt idx="1">
                  <c:v>7.264213102238095E-3</c:v>
                </c:pt>
                <c:pt idx="2">
                  <c:v>5.539270971428571E-3</c:v>
                </c:pt>
                <c:pt idx="3">
                  <c:v>4.5632499937142855E-3</c:v>
                </c:pt>
                <c:pt idx="4">
                  <c:v>3.0237494399999999E-2</c:v>
                </c:pt>
                <c:pt idx="5">
                  <c:v>1.3135142064000002E-2</c:v>
                </c:pt>
                <c:pt idx="6">
                  <c:v>2.6089525200000001E-2</c:v>
                </c:pt>
                <c:pt idx="7">
                  <c:v>4.4328443520000003E-2</c:v>
                </c:pt>
                <c:pt idx="8">
                  <c:v>4.3193910540000005E-2</c:v>
                </c:pt>
                <c:pt idx="9">
                  <c:v>4.0327992540000003E-2</c:v>
                </c:pt>
                <c:pt idx="10">
                  <c:v>8.8723084268000005E-2</c:v>
                </c:pt>
                <c:pt idx="11">
                  <c:v>4.5355289480000005E-2</c:v>
                </c:pt>
                <c:pt idx="12">
                  <c:v>4.5483364303999997E-2</c:v>
                </c:pt>
                <c:pt idx="13">
                  <c:v>7.2641168507999995E-2</c:v>
                </c:pt>
                <c:pt idx="14">
                  <c:v>0.10240066653999999</c:v>
                </c:pt>
                <c:pt idx="15">
                  <c:v>0.13827239712</c:v>
                </c:pt>
                <c:pt idx="16">
                  <c:v>0.1288857712</c:v>
                </c:pt>
                <c:pt idx="17">
                  <c:v>0.13119546125000001</c:v>
                </c:pt>
                <c:pt idx="18">
                  <c:v>0.13255570566000002</c:v>
                </c:pt>
                <c:pt idx="19">
                  <c:v>0.16107908755</c:v>
                </c:pt>
                <c:pt idx="20">
                  <c:v>0.13572348889160493</c:v>
                </c:pt>
                <c:pt idx="21">
                  <c:v>0.20616737999999998</c:v>
                </c:pt>
                <c:pt idx="22">
                  <c:v>0.26443764765961197</c:v>
                </c:pt>
              </c:numCache>
            </c:numRef>
          </c:val>
          <c:extLst>
            <c:ext xmlns:c16="http://schemas.microsoft.com/office/drawing/2014/chart" uri="{C3380CC4-5D6E-409C-BE32-E72D297353CC}">
              <c16:uniqueId val="{00000000-9BF0-4ED1-9696-9A3DC6D676D6}"/>
            </c:ext>
          </c:extLst>
        </c:ser>
        <c:ser>
          <c:idx val="1"/>
          <c:order val="1"/>
          <c:tx>
            <c:strRef>
              <c:f>' '!$A$242</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'!$B$242:$BB$242</c:f>
              <c:numCache>
                <c:formatCode>0.0</c:formatCode>
                <c:ptCount val="47"/>
                <c:pt idx="0">
                  <c:v>0.74403269248300008</c:v>
                </c:pt>
                <c:pt idx="1">
                  <c:v>0.56741622235419031</c:v>
                </c:pt>
                <c:pt idx="2">
                  <c:v>0.69119440708430746</c:v>
                </c:pt>
                <c:pt idx="3">
                  <c:v>0.44541984326419043</c:v>
                </c:pt>
                <c:pt idx="4">
                  <c:v>0.84215072731558416</c:v>
                </c:pt>
                <c:pt idx="5">
                  <c:v>0.56911516851200006</c:v>
                </c:pt>
                <c:pt idx="6">
                  <c:v>0.55557979328000007</c:v>
                </c:pt>
                <c:pt idx="7">
                  <c:v>0.57837265665199999</c:v>
                </c:pt>
                <c:pt idx="8">
                  <c:v>0.5998433151</c:v>
                </c:pt>
                <c:pt idx="9">
                  <c:v>0.50208275122800006</c:v>
                </c:pt>
                <c:pt idx="10">
                  <c:v>0.62362128591333332</c:v>
                </c:pt>
                <c:pt idx="11">
                  <c:v>0.56704460393599998</c:v>
                </c:pt>
                <c:pt idx="12">
                  <c:v>0.56222304850000004</c:v>
                </c:pt>
                <c:pt idx="13">
                  <c:v>0.40626154082900001</c:v>
                </c:pt>
                <c:pt idx="14">
                  <c:v>0.57185946044000002</c:v>
                </c:pt>
                <c:pt idx="15">
                  <c:v>0.65081237912000001</c:v>
                </c:pt>
                <c:pt idx="16">
                  <c:v>0.60005518646499989</c:v>
                </c:pt>
                <c:pt idx="17">
                  <c:v>0.52748965124999991</c:v>
                </c:pt>
                <c:pt idx="18">
                  <c:v>0.43872165995142848</c:v>
                </c:pt>
                <c:pt idx="19">
                  <c:v>0.35582194478000001</c:v>
                </c:pt>
                <c:pt idx="20">
                  <c:v>0.61233938331335702</c:v>
                </c:pt>
                <c:pt idx="21">
                  <c:v>0.29942550369428567</c:v>
                </c:pt>
                <c:pt idx="22">
                  <c:v>0.38867143796574805</c:v>
                </c:pt>
              </c:numCache>
            </c:numRef>
          </c:val>
          <c:extLst>
            <c:ext xmlns:c16="http://schemas.microsoft.com/office/drawing/2014/chart" uri="{C3380CC4-5D6E-409C-BE32-E72D297353CC}">
              <c16:uniqueId val="{00000001-9BF0-4ED1-9696-9A3DC6D676D6}"/>
            </c:ext>
          </c:extLst>
        </c:ser>
        <c:ser>
          <c:idx val="3"/>
          <c:order val="2"/>
          <c:tx>
            <c:strRef>
              <c:f>' '!$A$243</c:f>
              <c:strCache>
                <c:ptCount val="1"/>
                <c:pt idx="0">
                  <c:v>China </c:v>
                </c:pt>
              </c:strCache>
            </c:strRef>
          </c:tx>
          <c:spPr>
            <a:solidFill>
              <a:srgbClr val="FF0000"/>
            </a:solid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'!$B$243:$BB$243</c:f>
              <c:numCache>
                <c:formatCode>0.0</c:formatCode>
                <c:ptCount val="47"/>
                <c:pt idx="0">
                  <c:v>0.56180065177180949</c:v>
                </c:pt>
                <c:pt idx="1">
                  <c:v>1.1502815203325714</c:v>
                </c:pt>
                <c:pt idx="2">
                  <c:v>1.9107076483595238</c:v>
                </c:pt>
                <c:pt idx="3">
                  <c:v>1.7970926553276192</c:v>
                </c:pt>
                <c:pt idx="4">
                  <c:v>1.1079243139119048</c:v>
                </c:pt>
                <c:pt idx="5">
                  <c:v>1.00199871986</c:v>
                </c:pt>
                <c:pt idx="6">
                  <c:v>1.51975061026</c:v>
                </c:pt>
                <c:pt idx="7">
                  <c:v>1.6795433040599999</c:v>
                </c:pt>
                <c:pt idx="8">
                  <c:v>2.5277208358800003</c:v>
                </c:pt>
                <c:pt idx="9">
                  <c:v>5.4446114042639993</c:v>
                </c:pt>
                <c:pt idx="10">
                  <c:v>7.2311817616666678</c:v>
                </c:pt>
                <c:pt idx="11">
                  <c:v>8.6523464420600007</c:v>
                </c:pt>
                <c:pt idx="12">
                  <c:v>10.10030179562</c:v>
                </c:pt>
                <c:pt idx="13">
                  <c:v>12.891192393559997</c:v>
                </c:pt>
                <c:pt idx="14">
                  <c:v>12.243362493560001</c:v>
                </c:pt>
                <c:pt idx="15">
                  <c:v>11.38970558464</c:v>
                </c:pt>
                <c:pt idx="16">
                  <c:v>13.008905306340001</c:v>
                </c:pt>
                <c:pt idx="17">
                  <c:v>15.351978745124997</c:v>
                </c:pt>
                <c:pt idx="18">
                  <c:v>17.786364725180004</c:v>
                </c:pt>
                <c:pt idx="19">
                  <c:v>18.621540166475</c:v>
                </c:pt>
                <c:pt idx="20">
                  <c:v>17.517405609000001</c:v>
                </c:pt>
                <c:pt idx="21">
                  <c:v>21.029413939999998</c:v>
                </c:pt>
                <c:pt idx="22">
                  <c:v>19.24409070388187</c:v>
                </c:pt>
              </c:numCache>
            </c:numRef>
          </c:val>
          <c:extLst>
            <c:ext xmlns:c16="http://schemas.microsoft.com/office/drawing/2014/chart" uri="{C3380CC4-5D6E-409C-BE32-E72D297353CC}">
              <c16:uniqueId val="{00000002-9BF0-4ED1-9696-9A3DC6D676D6}"/>
            </c:ext>
          </c:extLst>
        </c:ser>
        <c:ser>
          <c:idx val="4"/>
          <c:order val="3"/>
          <c:tx>
            <c:strRef>
              <c:f>' '!$A$244</c:f>
              <c:strCache>
                <c:ptCount val="1"/>
                <c:pt idx="0">
                  <c:v>India </c:v>
                </c:pt>
              </c:strCache>
            </c:strRef>
          </c:tx>
          <c:spPr>
            <a:pattFill prst="dashVert">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'!$B$244:$BB$244</c:f>
              <c:numCache>
                <c:formatCode>0.0</c:formatCode>
                <c:ptCount val="47"/>
                <c:pt idx="0">
                  <c:v>0.51056139514799992</c:v>
                </c:pt>
                <c:pt idx="1">
                  <c:v>0.17696291720799998</c:v>
                </c:pt>
                <c:pt idx="2">
                  <c:v>0.28930134197999996</c:v>
                </c:pt>
                <c:pt idx="3">
                  <c:v>0.24949801939999999</c:v>
                </c:pt>
                <c:pt idx="4">
                  <c:v>0.32612346319999996</c:v>
                </c:pt>
                <c:pt idx="5">
                  <c:v>0.30811507952</c:v>
                </c:pt>
                <c:pt idx="6">
                  <c:v>0.37531132</c:v>
                </c:pt>
                <c:pt idx="7">
                  <c:v>0.60180966000000002</c:v>
                </c:pt>
                <c:pt idx="8">
                  <c:v>0.60559906000000008</c:v>
                </c:pt>
                <c:pt idx="9">
                  <c:v>0.89111963999999988</c:v>
                </c:pt>
                <c:pt idx="10">
                  <c:v>1.18444616</c:v>
                </c:pt>
                <c:pt idx="11">
                  <c:v>1.61742754</c:v>
                </c:pt>
                <c:pt idx="12">
                  <c:v>1.45385064</c:v>
                </c:pt>
                <c:pt idx="13">
                  <c:v>1.3634793999999999</c:v>
                </c:pt>
                <c:pt idx="14">
                  <c:v>1.7313714599999999</c:v>
                </c:pt>
                <c:pt idx="15">
                  <c:v>1.6650333199999998</c:v>
                </c:pt>
                <c:pt idx="16">
                  <c:v>1.7650884200000001</c:v>
                </c:pt>
                <c:pt idx="17">
                  <c:v>1.6581494889999997</c:v>
                </c:pt>
                <c:pt idx="18">
                  <c:v>1.3989776493200001</c:v>
                </c:pt>
                <c:pt idx="19">
                  <c:v>1.5558858689333332</c:v>
                </c:pt>
                <c:pt idx="20">
                  <c:v>0.63401381160000003</c:v>
                </c:pt>
                <c:pt idx="21">
                  <c:v>0.14436117999999998</c:v>
                </c:pt>
                <c:pt idx="22">
                  <c:v>0</c:v>
                </c:pt>
              </c:numCache>
            </c:numRef>
          </c:val>
          <c:extLst>
            <c:ext xmlns:c16="http://schemas.microsoft.com/office/drawing/2014/chart" uri="{C3380CC4-5D6E-409C-BE32-E72D297353CC}">
              <c16:uniqueId val="{00000003-9BF0-4ED1-9696-9A3DC6D676D6}"/>
            </c:ext>
          </c:extLst>
        </c:ser>
        <c:ser>
          <c:idx val="5"/>
          <c:order val="4"/>
          <c:tx>
            <c:strRef>
              <c:f>' '!$A$245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'!$B$245:$BB$245</c:f>
              <c:numCache>
                <c:formatCode>0.0</c:formatCode>
                <c:ptCount val="47"/>
                <c:pt idx="0">
                  <c:v>2.2463450988520002</c:v>
                </c:pt>
                <c:pt idx="1">
                  <c:v>2.1659615675899047</c:v>
                </c:pt>
                <c:pt idx="2">
                  <c:v>2.0550018895251081</c:v>
                </c:pt>
                <c:pt idx="3">
                  <c:v>1.8996226597646666</c:v>
                </c:pt>
                <c:pt idx="4">
                  <c:v>2.0493577346904761</c:v>
                </c:pt>
                <c:pt idx="5">
                  <c:v>1.601046638828</c:v>
                </c:pt>
                <c:pt idx="6">
                  <c:v>1.4815019975600001</c:v>
                </c:pt>
                <c:pt idx="7">
                  <c:v>1.3946924619160002</c:v>
                </c:pt>
                <c:pt idx="8">
                  <c:v>1.2717472318760001</c:v>
                </c:pt>
                <c:pt idx="9">
                  <c:v>0.87338214715999996</c:v>
                </c:pt>
                <c:pt idx="10">
                  <c:v>1.1206912549519998</c:v>
                </c:pt>
                <c:pt idx="11">
                  <c:v>1.1560158250599999</c:v>
                </c:pt>
                <c:pt idx="12">
                  <c:v>1.1529911237400001</c:v>
                </c:pt>
                <c:pt idx="13">
                  <c:v>1.0370270856399999</c:v>
                </c:pt>
                <c:pt idx="14">
                  <c:v>0.95746495087999983</c:v>
                </c:pt>
                <c:pt idx="15">
                  <c:v>0.57439665927999994</c:v>
                </c:pt>
                <c:pt idx="16">
                  <c:v>0.66458580133999989</c:v>
                </c:pt>
                <c:pt idx="17">
                  <c:v>0.82354544887499992</c:v>
                </c:pt>
                <c:pt idx="18">
                  <c:v>0.54840419880000002</c:v>
                </c:pt>
                <c:pt idx="19">
                  <c:v>0.52024186957999996</c:v>
                </c:pt>
                <c:pt idx="20">
                  <c:v>0.43766567453333333</c:v>
                </c:pt>
                <c:pt idx="21">
                  <c:v>0.41690304559714281</c:v>
                </c:pt>
                <c:pt idx="22">
                  <c:v>0.39154996809308801</c:v>
                </c:pt>
              </c:numCache>
            </c:numRef>
          </c:val>
          <c:extLst>
            <c:ext xmlns:c16="http://schemas.microsoft.com/office/drawing/2014/chart" uri="{C3380CC4-5D6E-409C-BE32-E72D297353CC}">
              <c16:uniqueId val="{00000004-9BF0-4ED1-9696-9A3DC6D676D6}"/>
            </c:ext>
          </c:extLst>
        </c:ser>
        <c:ser>
          <c:idx val="10"/>
          <c:order val="5"/>
          <c:tx>
            <c:strRef>
              <c:f>' '!$A$246</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'!$B$246:$BB$246</c:f>
              <c:numCache>
                <c:formatCode>0.0</c:formatCode>
                <c:ptCount val="47"/>
                <c:pt idx="0">
                  <c:v>3.0260231998146665</c:v>
                </c:pt>
                <c:pt idx="1">
                  <c:v>4.1038397769039996</c:v>
                </c:pt>
                <c:pt idx="2">
                  <c:v>3.9575862504095234</c:v>
                </c:pt>
                <c:pt idx="3">
                  <c:v>3.8081570341032376</c:v>
                </c:pt>
                <c:pt idx="4">
                  <c:v>3.2519726812000003</c:v>
                </c:pt>
                <c:pt idx="5">
                  <c:v>3.2352649332800003</c:v>
                </c:pt>
                <c:pt idx="6">
                  <c:v>3.2115701440199995</c:v>
                </c:pt>
                <c:pt idx="7">
                  <c:v>3.2343783356399998</c:v>
                </c:pt>
                <c:pt idx="8">
                  <c:v>3.1327190093199997</c:v>
                </c:pt>
                <c:pt idx="9">
                  <c:v>2.6463328052800001</c:v>
                </c:pt>
                <c:pt idx="10">
                  <c:v>2.6747868202933334</c:v>
                </c:pt>
                <c:pt idx="11">
                  <c:v>2.7840579826266665</c:v>
                </c:pt>
                <c:pt idx="12">
                  <c:v>2.6537623833799997</c:v>
                </c:pt>
                <c:pt idx="13">
                  <c:v>2.9099834402</c:v>
                </c:pt>
                <c:pt idx="14">
                  <c:v>2.7588418582800003</c:v>
                </c:pt>
                <c:pt idx="15">
                  <c:v>2.8838247729599997</c:v>
                </c:pt>
                <c:pt idx="16">
                  <c:v>2.9198354800000001</c:v>
                </c:pt>
                <c:pt idx="17">
                  <c:v>2.7916534199999998</c:v>
                </c:pt>
                <c:pt idx="18">
                  <c:v>2.3986780706363633</c:v>
                </c:pt>
                <c:pt idx="19">
                  <c:v>2.0068149353</c:v>
                </c:pt>
                <c:pt idx="20">
                  <c:v>1.8502815800000001</c:v>
                </c:pt>
                <c:pt idx="21">
                  <c:v>1.6821846054999998</c:v>
                </c:pt>
                <c:pt idx="22">
                  <c:v>2.1152020458930196</c:v>
                </c:pt>
              </c:numCache>
            </c:numRef>
          </c:val>
          <c:extLst>
            <c:ext xmlns:c16="http://schemas.microsoft.com/office/drawing/2014/chart" uri="{C3380CC4-5D6E-409C-BE32-E72D297353CC}">
              <c16:uniqueId val="{00000005-9BF0-4ED1-9696-9A3DC6D676D6}"/>
            </c:ext>
          </c:extLst>
        </c:ser>
        <c:ser>
          <c:idx val="11"/>
          <c:order val="6"/>
          <c:tx>
            <c:strRef>
              <c:f>' '!$A$247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'!$B$247:$BB$247</c:f>
              <c:numCache>
                <c:formatCode>0.0</c:formatCode>
                <c:ptCount val="47"/>
                <c:pt idx="0">
                  <c:v>0.5891678471140952</c:v>
                </c:pt>
                <c:pt idx="1">
                  <c:v>0.7886865824998095</c:v>
                </c:pt>
                <c:pt idx="2">
                  <c:v>0.86949955456190475</c:v>
                </c:pt>
                <c:pt idx="3">
                  <c:v>0.35671382452742861</c:v>
                </c:pt>
                <c:pt idx="4">
                  <c:v>1.2924363683619047</c:v>
                </c:pt>
                <c:pt idx="5">
                  <c:v>0.5995286403040001</c:v>
                </c:pt>
                <c:pt idx="6">
                  <c:v>0.74450344842000005</c:v>
                </c:pt>
                <c:pt idx="7">
                  <c:v>0.5191617434800001</c:v>
                </c:pt>
                <c:pt idx="8">
                  <c:v>0.39495030218000005</c:v>
                </c:pt>
                <c:pt idx="9">
                  <c:v>0.33289303979999996</c:v>
                </c:pt>
                <c:pt idx="10">
                  <c:v>0.34856386862666672</c:v>
                </c:pt>
                <c:pt idx="11">
                  <c:v>0.30796812845999999</c:v>
                </c:pt>
                <c:pt idx="12">
                  <c:v>0.30536114533999997</c:v>
                </c:pt>
                <c:pt idx="13">
                  <c:v>0.33758713742500002</c:v>
                </c:pt>
                <c:pt idx="14">
                  <c:v>0.22370025006000002</c:v>
                </c:pt>
                <c:pt idx="15">
                  <c:v>0.37389077268000004</c:v>
                </c:pt>
                <c:pt idx="16">
                  <c:v>0.39455590488000003</c:v>
                </c:pt>
                <c:pt idx="17">
                  <c:v>0.43330759587500001</c:v>
                </c:pt>
                <c:pt idx="18">
                  <c:v>0.43494460116000006</c:v>
                </c:pt>
                <c:pt idx="19">
                  <c:v>0.38881364951000003</c:v>
                </c:pt>
                <c:pt idx="20">
                  <c:v>1.03361629692</c:v>
                </c:pt>
                <c:pt idx="21">
                  <c:v>0.44666225032000001</c:v>
                </c:pt>
                <c:pt idx="22">
                  <c:v>0.82752549575228407</c:v>
                </c:pt>
              </c:numCache>
            </c:numRef>
          </c:val>
          <c:extLst>
            <c:ext xmlns:c16="http://schemas.microsoft.com/office/drawing/2014/chart" uri="{C3380CC4-5D6E-409C-BE32-E72D297353CC}">
              <c16:uniqueId val="{00000006-9BF0-4ED1-9696-9A3DC6D676D6}"/>
            </c:ext>
          </c:extLst>
        </c:ser>
        <c:ser>
          <c:idx val="12"/>
          <c:order val="7"/>
          <c:tx>
            <c:strRef>
              <c:f>' '!$A$248</c:f>
              <c:strCache>
                <c:ptCount val="1"/>
                <c:pt idx="0">
                  <c:v>Others</c:v>
                </c:pt>
              </c:strCache>
            </c:strRef>
          </c:tx>
          <c:spPr>
            <a:solidFill>
              <a:srgbClr val="993300"/>
            </a:solid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'!$B$248:$BB$248</c:f>
              <c:numCache>
                <c:formatCode>0.0</c:formatCode>
                <c:ptCount val="47"/>
                <c:pt idx="0">
                  <c:v>0.88731757244636444</c:v>
                </c:pt>
                <c:pt idx="1">
                  <c:v>0.97638494402450782</c:v>
                </c:pt>
                <c:pt idx="2">
                  <c:v>1.1462507865184257</c:v>
                </c:pt>
                <c:pt idx="3">
                  <c:v>0.87276131002512436</c:v>
                </c:pt>
                <c:pt idx="4">
                  <c:v>0.94979356086118827</c:v>
                </c:pt>
                <c:pt idx="5">
                  <c:v>1.3417066671388538</c:v>
                </c:pt>
                <c:pt idx="6">
                  <c:v>1.7519322611720014</c:v>
                </c:pt>
                <c:pt idx="7">
                  <c:v>1.7305328907839961</c:v>
                </c:pt>
                <c:pt idx="8">
                  <c:v>1.8975478811000031</c:v>
                </c:pt>
                <c:pt idx="9">
                  <c:v>1.7009261520040049</c:v>
                </c:pt>
                <c:pt idx="10">
                  <c:v>1.8043386712119993</c:v>
                </c:pt>
                <c:pt idx="11">
                  <c:v>1.7593203168999949</c:v>
                </c:pt>
                <c:pt idx="12">
                  <c:v>1.9301693422280017</c:v>
                </c:pt>
                <c:pt idx="13">
                  <c:v>1.6866613350680097</c:v>
                </c:pt>
                <c:pt idx="14">
                  <c:v>1.5144224828159913</c:v>
                </c:pt>
                <c:pt idx="15">
                  <c:v>1.5546967517520009</c:v>
                </c:pt>
                <c:pt idx="16">
                  <c:v>1.746839575094004</c:v>
                </c:pt>
                <c:pt idx="17">
                  <c:v>1.7701673106988096</c:v>
                </c:pt>
                <c:pt idx="18">
                  <c:v>2.1850618697475817</c:v>
                </c:pt>
                <c:pt idx="19">
                  <c:v>1.5747073243850025</c:v>
                </c:pt>
                <c:pt idx="20">
                  <c:v>1.6154862530660914</c:v>
                </c:pt>
                <c:pt idx="21">
                  <c:v>1.6460643058227653</c:v>
                </c:pt>
                <c:pt idx="22">
                  <c:v>1.0315381780255137</c:v>
                </c:pt>
              </c:numCache>
            </c:numRef>
          </c:val>
          <c:extLst>
            <c:ext xmlns:c16="http://schemas.microsoft.com/office/drawing/2014/chart" uri="{C3380CC4-5D6E-409C-BE32-E72D297353CC}">
              <c16:uniqueId val="{00000007-9BF0-4ED1-9696-9A3DC6D676D6}"/>
            </c:ext>
          </c:extLst>
        </c:ser>
        <c:dLbls>
          <c:showLegendKey val="0"/>
          <c:showVal val="0"/>
          <c:showCatName val="0"/>
          <c:showSerName val="0"/>
          <c:showPercent val="0"/>
          <c:showBubbleSize val="0"/>
        </c:dLbls>
        <c:gapWidth val="0"/>
        <c:overlap val="100"/>
        <c:axId val="1508906815"/>
        <c:axId val="1"/>
      </c:barChart>
      <c:barChart>
        <c:barDir val="col"/>
        <c:grouping val="stacked"/>
        <c:varyColors val="0"/>
        <c:ser>
          <c:idx val="13"/>
          <c:order val="8"/>
          <c:tx>
            <c:strRef>
              <c:f>' '!$A$249</c:f>
              <c:strCache>
                <c:ptCount val="1"/>
              </c:strCache>
            </c:strRef>
          </c:tx>
          <c:spPr>
            <a:noFill/>
            <a:ln w="25400">
              <a:noFill/>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'!$B$249:$BB$249</c:f>
              <c:numCache>
                <c:formatCode>0.0</c:formatCode>
                <c:ptCount val="47"/>
              </c:numCache>
            </c:numRef>
          </c:val>
          <c:extLst>
            <c:ext xmlns:c16="http://schemas.microsoft.com/office/drawing/2014/chart" uri="{C3380CC4-5D6E-409C-BE32-E72D297353CC}">
              <c16:uniqueId val="{00000008-9BF0-4ED1-9696-9A3DC6D676D6}"/>
            </c:ext>
          </c:extLst>
        </c:ser>
        <c:ser>
          <c:idx val="14"/>
          <c:order val="9"/>
          <c:tx>
            <c:strRef>
              <c:f>' '!$A$250</c:f>
              <c:strCache>
                <c:ptCount val="1"/>
              </c:strCache>
            </c:strRef>
          </c:tx>
          <c:spPr>
            <a:noFill/>
            <a:ln w="25400">
              <a:noFill/>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'!$B$250:$BB$250</c:f>
              <c:numCache>
                <c:formatCode>0.0</c:formatCode>
                <c:ptCount val="47"/>
              </c:numCache>
            </c:numRef>
          </c:val>
          <c:extLst>
            <c:ext xmlns:c16="http://schemas.microsoft.com/office/drawing/2014/chart" uri="{C3380CC4-5D6E-409C-BE32-E72D297353CC}">
              <c16:uniqueId val="{00000009-9BF0-4ED1-9696-9A3DC6D676D6}"/>
            </c:ext>
          </c:extLst>
        </c:ser>
        <c:ser>
          <c:idx val="15"/>
          <c:order val="10"/>
          <c:tx>
            <c:strRef>
              <c:f>' '!$A$251</c:f>
              <c:strCache>
                <c:ptCount val="1"/>
              </c:strCache>
            </c:strRef>
          </c:tx>
          <c:spPr>
            <a:noFill/>
            <a:ln w="25400">
              <a:noFill/>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'!$B$251:$BB$251</c:f>
              <c:numCache>
                <c:formatCode>General</c:formatCode>
                <c:ptCount val="47"/>
              </c:numCache>
            </c:numRef>
          </c:val>
          <c:extLst>
            <c:ext xmlns:c16="http://schemas.microsoft.com/office/drawing/2014/chart" uri="{C3380CC4-5D6E-409C-BE32-E72D297353CC}">
              <c16:uniqueId val="{0000000A-9BF0-4ED1-9696-9A3DC6D676D6}"/>
            </c:ext>
          </c:extLst>
        </c:ser>
        <c:ser>
          <c:idx val="9"/>
          <c:order val="11"/>
          <c:tx>
            <c:strRef>
              <c:f>' '!$A$252</c:f>
              <c:strCache>
                <c:ptCount val="1"/>
              </c:strCache>
            </c:strRef>
          </c:tx>
          <c:spPr>
            <a:noFill/>
            <a:ln w="25400">
              <a:noFill/>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'!$B$252:$BB$252</c:f>
              <c:numCache>
                <c:formatCode>#,##0</c:formatCode>
                <c:ptCount val="47"/>
              </c:numCache>
            </c:numRef>
          </c:val>
          <c:extLst>
            <c:ext xmlns:c16="http://schemas.microsoft.com/office/drawing/2014/chart" uri="{C3380CC4-5D6E-409C-BE32-E72D297353CC}">
              <c16:uniqueId val="{0000000B-9BF0-4ED1-9696-9A3DC6D676D6}"/>
            </c:ext>
          </c:extLst>
        </c:ser>
        <c:ser>
          <c:idx val="17"/>
          <c:order val="12"/>
          <c:tx>
            <c:strRef>
              <c:f>' '!$A$253</c:f>
              <c:strCache>
                <c:ptCount val="1"/>
                <c:pt idx="0">
                  <c:v>EU-28</c:v>
                </c:pt>
              </c:strCache>
            </c:strRef>
          </c:tx>
          <c:spPr>
            <a:solidFill>
              <a:srgbClr val="00FF00"/>
            </a:solid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'!$B$253:$BB$253</c:f>
              <c:numCache>
                <c:formatCode>#,##0</c:formatCode>
                <c:ptCount val="47"/>
                <c:pt idx="24" formatCode="0.00">
                  <c:v>1.8137239999999998E-3</c:v>
                </c:pt>
                <c:pt idx="25" formatCode="0.00">
                  <c:v>1.497492E-3</c:v>
                </c:pt>
                <c:pt idx="26" formatCode="0.00">
                  <c:v>1.045753E-3</c:v>
                </c:pt>
                <c:pt idx="27" formatCode="0.00">
                  <c:v>1.6253890000000001E-3</c:v>
                </c:pt>
                <c:pt idx="28" formatCode="0.00">
                  <c:v>5.0336169999999998E-3</c:v>
                </c:pt>
                <c:pt idx="29" formatCode="0.00">
                  <c:v>3.9602399999999994E-3</c:v>
                </c:pt>
                <c:pt idx="30" formatCode="0.00">
                  <c:v>6.1275639999999994E-3</c:v>
                </c:pt>
                <c:pt idx="31" formatCode="0.00">
                  <c:v>1.1978425999999999E-2</c:v>
                </c:pt>
                <c:pt idx="32" formatCode="0.00">
                  <c:v>1.0938972999999999E-2</c:v>
                </c:pt>
                <c:pt idx="33" formatCode="0.00">
                  <c:v>8.7363990000000006E-3</c:v>
                </c:pt>
                <c:pt idx="34" formatCode="0.00">
                  <c:v>2.3246612E-2</c:v>
                </c:pt>
                <c:pt idx="35" formatCode="0.00">
                  <c:v>1.2475443000000001E-2</c:v>
                </c:pt>
                <c:pt idx="36" formatCode="0.00">
                  <c:v>1.201936E-2</c:v>
                </c:pt>
                <c:pt idx="37" formatCode="0.00">
                  <c:v>2.2529548000000003E-2</c:v>
                </c:pt>
                <c:pt idx="38" formatCode="0.00">
                  <c:v>3.0507514999999999E-2</c:v>
                </c:pt>
                <c:pt idx="39" formatCode="0.00">
                  <c:v>2.9700802999999998E-2</c:v>
                </c:pt>
                <c:pt idx="40" formatCode="0.00">
                  <c:v>3.9178041999999996E-2</c:v>
                </c:pt>
                <c:pt idx="41" formatCode="0.00">
                  <c:v>4.1411926000000002E-2</c:v>
                </c:pt>
                <c:pt idx="42" formatCode="0.00">
                  <c:v>4.3744467000000002E-2</c:v>
                </c:pt>
                <c:pt idx="43" formatCode="0.00">
                  <c:v>5.0076858999999994E-2</c:v>
                </c:pt>
                <c:pt idx="44" formatCode="0.00">
                  <c:v>4.2043464999999995E-2</c:v>
                </c:pt>
                <c:pt idx="45" formatCode="0.00">
                  <c:v>7.0900688999999989E-2</c:v>
                </c:pt>
                <c:pt idx="46" formatCode="0.00">
                  <c:v>6.5253971679999981E-2</c:v>
                </c:pt>
              </c:numCache>
            </c:numRef>
          </c:val>
          <c:extLst>
            <c:ext xmlns:c16="http://schemas.microsoft.com/office/drawing/2014/chart" uri="{C3380CC4-5D6E-409C-BE32-E72D297353CC}">
              <c16:uniqueId val="{0000000C-9BF0-4ED1-9696-9A3DC6D676D6}"/>
            </c:ext>
          </c:extLst>
        </c:ser>
        <c:ser>
          <c:idx val="18"/>
          <c:order val="13"/>
          <c:tx>
            <c:strRef>
              <c:f>' '!$A$254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'!$B$254:$BB$254</c:f>
              <c:numCache>
                <c:formatCode>General</c:formatCode>
                <c:ptCount val="47"/>
                <c:pt idx="24" formatCode="0.00">
                  <c:v>0.13580584600000001</c:v>
                </c:pt>
                <c:pt idx="25" formatCode="0.00">
                  <c:v>9.5140341000000003E-2</c:v>
                </c:pt>
                <c:pt idx="26" formatCode="0.00">
                  <c:v>0.13350446599999999</c:v>
                </c:pt>
                <c:pt idx="27" formatCode="0.00">
                  <c:v>0.17043764699999997</c:v>
                </c:pt>
                <c:pt idx="28" formatCode="0.00">
                  <c:v>0.18514138999999999</c:v>
                </c:pt>
                <c:pt idx="29" formatCode="0.00">
                  <c:v>0.16585500399999994</c:v>
                </c:pt>
                <c:pt idx="30" formatCode="0.00">
                  <c:v>0.13412352699999996</c:v>
                </c:pt>
                <c:pt idx="31" formatCode="0.00">
                  <c:v>0.16435354599999999</c:v>
                </c:pt>
                <c:pt idx="32" formatCode="0.00">
                  <c:v>0.163296947</c:v>
                </c:pt>
                <c:pt idx="33" formatCode="0.00">
                  <c:v>0.12842203599999999</c:v>
                </c:pt>
                <c:pt idx="34" formatCode="0.00">
                  <c:v>0.17247600999999999</c:v>
                </c:pt>
                <c:pt idx="35" formatCode="0.00">
                  <c:v>0.18123335099999999</c:v>
                </c:pt>
                <c:pt idx="36" formatCode="0.00">
                  <c:v>0.18079922699999998</c:v>
                </c:pt>
                <c:pt idx="37" formatCode="0.00">
                  <c:v>0.16105256799999998</c:v>
                </c:pt>
                <c:pt idx="38" formatCode="0.00">
                  <c:v>0.19302733600000002</c:v>
                </c:pt>
                <c:pt idx="39" formatCode="0.00">
                  <c:v>0.184517819</c:v>
                </c:pt>
                <c:pt idx="40" formatCode="0.00">
                  <c:v>0.17371723199999997</c:v>
                </c:pt>
                <c:pt idx="41" formatCode="0.00">
                  <c:v>0.16935626500000001</c:v>
                </c:pt>
                <c:pt idx="42" formatCode="0.00">
                  <c:v>0.16160091999999998</c:v>
                </c:pt>
                <c:pt idx="43" formatCode="0.00">
                  <c:v>0.133488625</c:v>
                </c:pt>
                <c:pt idx="44" formatCode="0.00">
                  <c:v>0.12161680199999998</c:v>
                </c:pt>
                <c:pt idx="45" formatCode="0.00">
                  <c:v>0.11891638800000001</c:v>
                </c:pt>
                <c:pt idx="46" formatCode="0.00">
                  <c:v>0.10430390699600001</c:v>
                </c:pt>
              </c:numCache>
            </c:numRef>
          </c:val>
          <c:extLst>
            <c:ext xmlns:c16="http://schemas.microsoft.com/office/drawing/2014/chart" uri="{C3380CC4-5D6E-409C-BE32-E72D297353CC}">
              <c16:uniqueId val="{0000000D-9BF0-4ED1-9696-9A3DC6D676D6}"/>
            </c:ext>
          </c:extLst>
        </c:ser>
        <c:ser>
          <c:idx val="19"/>
          <c:order val="14"/>
          <c:tx>
            <c:strRef>
              <c:f>' '!$A$255</c:f>
              <c:strCache>
                <c:ptCount val="1"/>
                <c:pt idx="0">
                  <c:v>China </c:v>
                </c:pt>
              </c:strCache>
            </c:strRef>
          </c:tx>
          <c:spPr>
            <a:solidFill>
              <a:srgbClr val="FF0000"/>
            </a:solid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'!$B$255:$BB$255</c:f>
              <c:numCache>
                <c:formatCode>General</c:formatCode>
                <c:ptCount val="47"/>
                <c:pt idx="24" formatCode="0.00">
                  <c:v>4.3221071999999999E-2</c:v>
                </c:pt>
                <c:pt idx="25" formatCode="0.00">
                  <c:v>6.054143E-2</c:v>
                </c:pt>
                <c:pt idx="26" formatCode="0.00">
                  <c:v>9.6208194999999996E-2</c:v>
                </c:pt>
                <c:pt idx="27" formatCode="0.00">
                  <c:v>0.10047400200000001</c:v>
                </c:pt>
                <c:pt idx="28" formatCode="0.00">
                  <c:v>8.6929083000000004E-2</c:v>
                </c:pt>
                <c:pt idx="29" formatCode="0.00">
                  <c:v>8.6412254000000008E-2</c:v>
                </c:pt>
                <c:pt idx="30" formatCode="0.00">
                  <c:v>0.13221662000000003</c:v>
                </c:pt>
                <c:pt idx="31" formatCode="0.00">
                  <c:v>0.15035505599999999</c:v>
                </c:pt>
                <c:pt idx="32" formatCode="0.00">
                  <c:v>0.22728375599999998</c:v>
                </c:pt>
                <c:pt idx="33" formatCode="0.00">
                  <c:v>0.41899349099999994</c:v>
                </c:pt>
                <c:pt idx="34" formatCode="0.00">
                  <c:v>0.6807564490000001</c:v>
                </c:pt>
                <c:pt idx="35" formatCode="0.00">
                  <c:v>0.91533831399999999</c:v>
                </c:pt>
                <c:pt idx="36" formatCode="0.00">
                  <c:v>0.97413792899999996</c:v>
                </c:pt>
                <c:pt idx="37" formatCode="0.00">
                  <c:v>1.5389901479999999</c:v>
                </c:pt>
                <c:pt idx="38" formatCode="0.00">
                  <c:v>1.4549218199999998</c:v>
                </c:pt>
                <c:pt idx="39" formatCode="0.00">
                  <c:v>1.0656195399999997</c:v>
                </c:pt>
                <c:pt idx="40" formatCode="0.00">
                  <c:v>1.3679058679999998</c:v>
                </c:pt>
                <c:pt idx="41" formatCode="0.00">
                  <c:v>1.7653495179999998</c:v>
                </c:pt>
                <c:pt idx="42" formatCode="0.00">
                  <c:v>2.0685719420000002</c:v>
                </c:pt>
                <c:pt idx="43" formatCode="0.00">
                  <c:v>1.9625089439999996</c:v>
                </c:pt>
                <c:pt idx="44" formatCode="0.00">
                  <c:v>1.7782456569999998</c:v>
                </c:pt>
                <c:pt idx="45" formatCode="0.00">
                  <c:v>2.6019023880000001</c:v>
                </c:pt>
                <c:pt idx="46" formatCode="0.00">
                  <c:v>2.0671446608639998</c:v>
                </c:pt>
              </c:numCache>
            </c:numRef>
          </c:val>
          <c:extLst>
            <c:ext xmlns:c16="http://schemas.microsoft.com/office/drawing/2014/chart" uri="{C3380CC4-5D6E-409C-BE32-E72D297353CC}">
              <c16:uniqueId val="{0000000E-9BF0-4ED1-9696-9A3DC6D676D6}"/>
            </c:ext>
          </c:extLst>
        </c:ser>
        <c:ser>
          <c:idx val="20"/>
          <c:order val="15"/>
          <c:tx>
            <c:strRef>
              <c:f>' '!$A$256</c:f>
              <c:strCache>
                <c:ptCount val="1"/>
                <c:pt idx="0">
                  <c:v>India </c:v>
                </c:pt>
              </c:strCache>
            </c:strRef>
          </c:tx>
          <c:spPr>
            <a:pattFill prst="dashVert">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'!$B$256:$BB$256</c:f>
              <c:numCache>
                <c:formatCode>General</c:formatCode>
                <c:ptCount val="47"/>
                <c:pt idx="24" formatCode="0.00">
                  <c:v>1.9893013000000001E-2</c:v>
                </c:pt>
                <c:pt idx="25" formatCode="0.00">
                  <c:v>6.679094E-3</c:v>
                </c:pt>
                <c:pt idx="26" formatCode="0.00">
                  <c:v>1.2531278999999999E-2</c:v>
                </c:pt>
                <c:pt idx="27" formatCode="0.00">
                  <c:v>1.1939610999999999E-2</c:v>
                </c:pt>
                <c:pt idx="28" formatCode="0.00">
                  <c:v>1.6385942000000001E-2</c:v>
                </c:pt>
                <c:pt idx="29" formatCode="0.00">
                  <c:v>2.2244787999999998E-2</c:v>
                </c:pt>
                <c:pt idx="30" formatCode="0.00">
                  <c:v>2.6031829999999999E-2</c:v>
                </c:pt>
                <c:pt idx="31" formatCode="0.00">
                  <c:v>4.5639620999999998E-2</c:v>
                </c:pt>
                <c:pt idx="32" formatCode="0.00">
                  <c:v>4.7145437000000005E-2</c:v>
                </c:pt>
                <c:pt idx="33" formatCode="0.00">
                  <c:v>5.6903848999999992E-2</c:v>
                </c:pt>
                <c:pt idx="34" formatCode="0.00">
                  <c:v>0.105737597</c:v>
                </c:pt>
                <c:pt idx="35" formatCode="0.00">
                  <c:v>0.16229550500000001</c:v>
                </c:pt>
                <c:pt idx="36" formatCode="0.00">
                  <c:v>0.13430794899999998</c:v>
                </c:pt>
                <c:pt idx="37" formatCode="0.00">
                  <c:v>0.160944579</c:v>
                </c:pt>
                <c:pt idx="38" formatCode="0.00">
                  <c:v>0.20285823400000003</c:v>
                </c:pt>
                <c:pt idx="39" formatCode="0.00">
                  <c:v>0.146238758</c:v>
                </c:pt>
                <c:pt idx="40" formatCode="0.00">
                  <c:v>0.173630166</c:v>
                </c:pt>
                <c:pt idx="41" formatCode="0.00">
                  <c:v>0.17628987900000001</c:v>
                </c:pt>
                <c:pt idx="42" formatCode="0.00">
                  <c:v>0.15919558399999997</c:v>
                </c:pt>
                <c:pt idx="43" formatCode="0.00">
                  <c:v>0.165856955</c:v>
                </c:pt>
                <c:pt idx="44" formatCode="0.00">
                  <c:v>6.3859982999999995E-2</c:v>
                </c:pt>
                <c:pt idx="45" formatCode="0.00">
                  <c:v>2.3433913000000001E-2</c:v>
                </c:pt>
                <c:pt idx="46" formatCode="0.00">
                  <c:v>0</c:v>
                </c:pt>
              </c:numCache>
            </c:numRef>
          </c:val>
          <c:extLst>
            <c:ext xmlns:c16="http://schemas.microsoft.com/office/drawing/2014/chart" uri="{C3380CC4-5D6E-409C-BE32-E72D297353CC}">
              <c16:uniqueId val="{0000000F-9BF0-4ED1-9696-9A3DC6D676D6}"/>
            </c:ext>
          </c:extLst>
        </c:ser>
        <c:ser>
          <c:idx val="21"/>
          <c:order val="16"/>
          <c:tx>
            <c:strRef>
              <c:f>' '!$A$257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'!$B$257:$BB$257</c:f>
              <c:numCache>
                <c:formatCode>General</c:formatCode>
                <c:ptCount val="47"/>
                <c:pt idx="24" formatCode="0.00">
                  <c:v>0.193130885</c:v>
                </c:pt>
                <c:pt idx="25" formatCode="0.00">
                  <c:v>0.16455556300000002</c:v>
                </c:pt>
                <c:pt idx="26" formatCode="0.00">
                  <c:v>0.16654704499999998</c:v>
                </c:pt>
                <c:pt idx="27" formatCode="0.00">
                  <c:v>0.185606044</c:v>
                </c:pt>
                <c:pt idx="28" formatCode="0.00">
                  <c:v>0.20848155399999999</c:v>
                </c:pt>
                <c:pt idx="29" formatCode="0.00">
                  <c:v>0.178213913</c:v>
                </c:pt>
                <c:pt idx="30" formatCode="0.00">
                  <c:v>0.14260225199999998</c:v>
                </c:pt>
                <c:pt idx="31" formatCode="0.00">
                  <c:v>0.14846879500000001</c:v>
                </c:pt>
                <c:pt idx="32" formatCode="0.00">
                  <c:v>0.129527794</c:v>
                </c:pt>
                <c:pt idx="33" formatCode="0.00">
                  <c:v>8.6615353999999992E-2</c:v>
                </c:pt>
                <c:pt idx="34" formatCode="0.00">
                  <c:v>0.140248292</c:v>
                </c:pt>
                <c:pt idx="35" formatCode="0.00">
                  <c:v>0.16184054800000003</c:v>
                </c:pt>
                <c:pt idx="36" formatCode="0.00">
                  <c:v>0.156493148</c:v>
                </c:pt>
                <c:pt idx="37" formatCode="0.00">
                  <c:v>0.14565168000000001</c:v>
                </c:pt>
                <c:pt idx="38" formatCode="0.00">
                  <c:v>0.12937659199999998</c:v>
                </c:pt>
                <c:pt idx="39" formatCode="0.00">
                  <c:v>7.1592665999999999E-2</c:v>
                </c:pt>
                <c:pt idx="40" formatCode="0.00">
                  <c:v>9.4962967999999995E-2</c:v>
                </c:pt>
                <c:pt idx="41" formatCode="0.00">
                  <c:v>0.11421958499999997</c:v>
                </c:pt>
                <c:pt idx="42" formatCode="0.00">
                  <c:v>7.960722499999999E-2</c:v>
                </c:pt>
                <c:pt idx="43" formatCode="0.00">
                  <c:v>7.1628586999999994E-2</c:v>
                </c:pt>
                <c:pt idx="44" formatCode="0.00">
                  <c:v>5.8862774999999992E-2</c:v>
                </c:pt>
                <c:pt idx="45" formatCode="0.00">
                  <c:v>6.6767602999999995E-2</c:v>
                </c:pt>
                <c:pt idx="46" formatCode="0.00">
                  <c:v>5.5457450593000002E-2</c:v>
                </c:pt>
              </c:numCache>
            </c:numRef>
          </c:val>
          <c:extLst>
            <c:ext xmlns:c16="http://schemas.microsoft.com/office/drawing/2014/chart" uri="{C3380CC4-5D6E-409C-BE32-E72D297353CC}">
              <c16:uniqueId val="{00000010-9BF0-4ED1-9696-9A3DC6D676D6}"/>
            </c:ext>
          </c:extLst>
        </c:ser>
        <c:ser>
          <c:idx val="16"/>
          <c:order val="17"/>
          <c:tx>
            <c:strRef>
              <c:f>' '!$A$258</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'!$B$258:$BB$258</c:f>
              <c:numCache>
                <c:formatCode>General</c:formatCode>
                <c:ptCount val="47"/>
                <c:pt idx="24" formatCode="0.00">
                  <c:v>0.16082878599999997</c:v>
                </c:pt>
                <c:pt idx="25" formatCode="0.00">
                  <c:v>0.15902351699999998</c:v>
                </c:pt>
                <c:pt idx="26" formatCode="0.00">
                  <c:v>0.18412622999999997</c:v>
                </c:pt>
                <c:pt idx="27" formatCode="0.00">
                  <c:v>0.18323387400000002</c:v>
                </c:pt>
                <c:pt idx="28" formatCode="0.00">
                  <c:v>0.169664654</c:v>
                </c:pt>
                <c:pt idx="29" formatCode="0.00">
                  <c:v>0.18212265000000002</c:v>
                </c:pt>
                <c:pt idx="30" formatCode="0.00">
                  <c:v>0.19990028499999998</c:v>
                </c:pt>
                <c:pt idx="31" formatCode="0.00">
                  <c:v>0.23802036700000004</c:v>
                </c:pt>
                <c:pt idx="32" formatCode="0.00">
                  <c:v>0.22897463900000001</c:v>
                </c:pt>
                <c:pt idx="33" formatCode="0.00">
                  <c:v>0.17983365800000001</c:v>
                </c:pt>
                <c:pt idx="34" formatCode="0.00">
                  <c:v>0.23280184299999998</c:v>
                </c:pt>
                <c:pt idx="35" formatCode="0.00">
                  <c:v>0.28460472600000003</c:v>
                </c:pt>
                <c:pt idx="36" formatCode="0.00">
                  <c:v>0.24457752499999999</c:v>
                </c:pt>
                <c:pt idx="37" formatCode="0.00">
                  <c:v>0.32274324599999998</c:v>
                </c:pt>
                <c:pt idx="38" formatCode="0.00">
                  <c:v>0.30709595700000003</c:v>
                </c:pt>
                <c:pt idx="39" formatCode="0.00">
                  <c:v>0.25081637000000001</c:v>
                </c:pt>
                <c:pt idx="40" formatCode="0.00">
                  <c:v>0.28634190399999998</c:v>
                </c:pt>
                <c:pt idx="41" formatCode="0.00">
                  <c:v>0.302841313</c:v>
                </c:pt>
                <c:pt idx="42" formatCode="0.00">
                  <c:v>0.26692353799999996</c:v>
                </c:pt>
                <c:pt idx="43" formatCode="0.00">
                  <c:v>0.20488598499999999</c:v>
                </c:pt>
                <c:pt idx="44" formatCode="0.00">
                  <c:v>0.18428298500000001</c:v>
                </c:pt>
                <c:pt idx="45" formatCode="0.00">
                  <c:v>0.22323634099999998</c:v>
                </c:pt>
                <c:pt idx="46" formatCode="0.00">
                  <c:v>0.24257308621000001</c:v>
                </c:pt>
              </c:numCache>
            </c:numRef>
          </c:val>
          <c:extLst>
            <c:ext xmlns:c16="http://schemas.microsoft.com/office/drawing/2014/chart" uri="{C3380CC4-5D6E-409C-BE32-E72D297353CC}">
              <c16:uniqueId val="{00000011-9BF0-4ED1-9696-9A3DC6D676D6}"/>
            </c:ext>
          </c:extLst>
        </c:ser>
        <c:ser>
          <c:idx val="2"/>
          <c:order val="18"/>
          <c:tx>
            <c:strRef>
              <c:f>' '!$A$259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'!$B$259:$BB$259</c:f>
              <c:numCache>
                <c:formatCode>General</c:formatCode>
                <c:ptCount val="47"/>
                <c:pt idx="24" formatCode="0.00">
                  <c:v>0.11590035799999999</c:v>
                </c:pt>
                <c:pt idx="25" formatCode="0.00">
                  <c:v>0.15452233999999998</c:v>
                </c:pt>
                <c:pt idx="26" formatCode="0.00">
                  <c:v>0.194206829</c:v>
                </c:pt>
                <c:pt idx="27" formatCode="0.00">
                  <c:v>0.14169900899999999</c:v>
                </c:pt>
                <c:pt idx="28" formatCode="0.00">
                  <c:v>0.21434598899999999</c:v>
                </c:pt>
                <c:pt idx="29" formatCode="0.00">
                  <c:v>0.18501060599999999</c:v>
                </c:pt>
                <c:pt idx="30" formatCode="0.00">
                  <c:v>0.17488330699999999</c:v>
                </c:pt>
                <c:pt idx="31" formatCode="0.00">
                  <c:v>0.14911832500000002</c:v>
                </c:pt>
                <c:pt idx="32" formatCode="0.00">
                  <c:v>0.11130377799999999</c:v>
                </c:pt>
                <c:pt idx="33" formatCode="0.00">
                  <c:v>9.6691000999999999E-2</c:v>
                </c:pt>
                <c:pt idx="34" formatCode="0.00">
                  <c:v>0.108465703</c:v>
                </c:pt>
                <c:pt idx="35" formatCode="0.00">
                  <c:v>0.101350181</c:v>
                </c:pt>
                <c:pt idx="36" formatCode="0.00">
                  <c:v>0.10584676600000001</c:v>
                </c:pt>
                <c:pt idx="37" formatCode="0.00">
                  <c:v>0.11722316999999999</c:v>
                </c:pt>
                <c:pt idx="38" formatCode="0.00">
                  <c:v>0.113965041</c:v>
                </c:pt>
                <c:pt idx="39" formatCode="0.00">
                  <c:v>0.12895468399999999</c:v>
                </c:pt>
                <c:pt idx="40" formatCode="0.00">
                  <c:v>0.137155218</c:v>
                </c:pt>
                <c:pt idx="41" formatCode="0.00">
                  <c:v>0.14380279999999998</c:v>
                </c:pt>
                <c:pt idx="42" formatCode="0.00">
                  <c:v>0.14965269800000003</c:v>
                </c:pt>
                <c:pt idx="43" formatCode="0.00">
                  <c:v>0.138961838</c:v>
                </c:pt>
                <c:pt idx="44" formatCode="0.00">
                  <c:v>0.16155897300000002</c:v>
                </c:pt>
                <c:pt idx="45" formatCode="0.00">
                  <c:v>0.18769234700000001</c:v>
                </c:pt>
                <c:pt idx="46" formatCode="0.00">
                  <c:v>0.210545710425</c:v>
                </c:pt>
              </c:numCache>
            </c:numRef>
          </c:val>
          <c:extLst>
            <c:ext xmlns:c16="http://schemas.microsoft.com/office/drawing/2014/chart" uri="{C3380CC4-5D6E-409C-BE32-E72D297353CC}">
              <c16:uniqueId val="{00000012-9BF0-4ED1-9696-9A3DC6D676D6}"/>
            </c:ext>
          </c:extLst>
        </c:ser>
        <c:ser>
          <c:idx val="6"/>
          <c:order val="19"/>
          <c:tx>
            <c:strRef>
              <c:f>' '!$A$260</c:f>
              <c:strCache>
                <c:ptCount val="1"/>
                <c:pt idx="0">
                  <c:v>Others</c:v>
                </c:pt>
              </c:strCache>
            </c:strRef>
          </c:tx>
          <c:spPr>
            <a:solidFill>
              <a:srgbClr val="993300"/>
            </a:solidFill>
            <a:ln w="12700">
              <a:solidFill>
                <a:srgbClr val="000000"/>
              </a:solidFill>
              <a:prstDash val="solid"/>
            </a:ln>
          </c:spPr>
          <c:invertIfNegative val="0"/>
          <c:cat>
            <c:numRef>
              <c:f>' '!$B$240:$BB$240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'!$B$260:$BB$260</c:f>
              <c:numCache>
                <c:formatCode>General</c:formatCode>
                <c:ptCount val="47"/>
                <c:pt idx="24" formatCode="0.00">
                  <c:v>7.1366315999999985E-2</c:v>
                </c:pt>
                <c:pt idx="25" formatCode="0.00">
                  <c:v>6.4508632999999982E-2</c:v>
                </c:pt>
                <c:pt idx="26" formatCode="0.00">
                  <c:v>8.7360725000000139E-2</c:v>
                </c:pt>
                <c:pt idx="27" formatCode="0.00">
                  <c:v>9.4928890000000377E-2</c:v>
                </c:pt>
                <c:pt idx="28" formatCode="0.00">
                  <c:v>0.13732964800000014</c:v>
                </c:pt>
                <c:pt idx="29" formatCode="0.00">
                  <c:v>0.15852063700000008</c:v>
                </c:pt>
                <c:pt idx="30" formatCode="0.00">
                  <c:v>0.18027913900000003</c:v>
                </c:pt>
                <c:pt idx="31" formatCode="0.00">
                  <c:v>0.20616909300000008</c:v>
                </c:pt>
                <c:pt idx="32" formatCode="0.00">
                  <c:v>0.21489964699999997</c:v>
                </c:pt>
                <c:pt idx="33" formatCode="0.00">
                  <c:v>0.16859910699999991</c:v>
                </c:pt>
                <c:pt idx="34" formatCode="0.00">
                  <c:v>0.23207578900000003</c:v>
                </c:pt>
                <c:pt idx="35" formatCode="0.00">
                  <c:v>0.23970494300000067</c:v>
                </c:pt>
                <c:pt idx="36" formatCode="0.00">
                  <c:v>0.24526634399999958</c:v>
                </c:pt>
                <c:pt idx="37" formatCode="0.00">
                  <c:v>0.24595024799999843</c:v>
                </c:pt>
                <c:pt idx="38" formatCode="0.00">
                  <c:v>0.24640736699999977</c:v>
                </c:pt>
                <c:pt idx="39" formatCode="0.00">
                  <c:v>0.2217891320000005</c:v>
                </c:pt>
                <c:pt idx="40" formatCode="0.00">
                  <c:v>0.24569241199999947</c:v>
                </c:pt>
                <c:pt idx="41" formatCode="0.00">
                  <c:v>0.24223967499999954</c:v>
                </c:pt>
                <c:pt idx="42" formatCode="0.00">
                  <c:v>0.33120008699999826</c:v>
                </c:pt>
                <c:pt idx="43" formatCode="0.00">
                  <c:v>0.23632861500000057</c:v>
                </c:pt>
                <c:pt idx="44" formatCode="0.00">
                  <c:v>0.22061684400000159</c:v>
                </c:pt>
                <c:pt idx="45" formatCode="0.00">
                  <c:v>0.28331814099999919</c:v>
                </c:pt>
                <c:pt idx="46" formatCode="0.00">
                  <c:v>0.21689178678199905</c:v>
                </c:pt>
              </c:numCache>
            </c:numRef>
          </c:val>
          <c:extLst>
            <c:ext xmlns:c16="http://schemas.microsoft.com/office/drawing/2014/chart" uri="{C3380CC4-5D6E-409C-BE32-E72D297353CC}">
              <c16:uniqueId val="{00000013-9BF0-4ED1-9696-9A3DC6D676D6}"/>
            </c:ext>
          </c:extLst>
        </c:ser>
        <c:dLbls>
          <c:showLegendKey val="0"/>
          <c:showVal val="0"/>
          <c:showCatName val="0"/>
          <c:showSerName val="0"/>
          <c:showPercent val="0"/>
          <c:showBubbleSize val="0"/>
        </c:dLbls>
        <c:gapWidth val="0"/>
        <c:overlap val="100"/>
        <c:axId val="3"/>
        <c:axId val="4"/>
      </c:barChart>
      <c:catAx>
        <c:axId val="1508906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7540250064664875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06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7906752234756913"/>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30485974341793"/>
          <c:y val="0.86336165711816615"/>
          <c:w val="0.7674895568775929"/>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6.9885844731468139E-2"/>
          <c:w val="0.63647793919636664"/>
          <c:h val="0.61566101311055266"/>
        </c:manualLayout>
      </c:layout>
      <c:barChart>
        <c:barDir val="col"/>
        <c:grouping val="stacked"/>
        <c:varyColors val="0"/>
        <c:ser>
          <c:idx val="0"/>
          <c:order val="0"/>
          <c:tx>
            <c:strRef>
              <c:f>' '!$A$266</c:f>
              <c:strCache>
                <c:ptCount val="1"/>
                <c:pt idx="0">
                  <c:v>EU-28</c:v>
                </c:pt>
              </c:strCache>
            </c:strRef>
          </c:tx>
          <c:spPr>
            <a:solidFill>
              <a:srgbClr val="00FF00"/>
            </a:solid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'!$B$266:$BB$266</c:f>
              <c:numCache>
                <c:formatCode>0.00</c:formatCode>
                <c:ptCount val="47"/>
                <c:pt idx="0">
                  <c:v>9.0718554230952396E-3</c:v>
                </c:pt>
                <c:pt idx="1">
                  <c:v>1.1856327219841268E-3</c:v>
                </c:pt>
                <c:pt idx="2">
                  <c:v>1.8201517909523812E-3</c:v>
                </c:pt>
                <c:pt idx="3">
                  <c:v>2.0474431765079367E-3</c:v>
                </c:pt>
                <c:pt idx="4">
                  <c:v>8.6285184819047608E-3</c:v>
                </c:pt>
                <c:pt idx="5">
                  <c:v>1.4106255800000007E-3</c:v>
                </c:pt>
                <c:pt idx="6">
                  <c:v>8.2203002000000151E-4</c:v>
                </c:pt>
                <c:pt idx="7">
                  <c:v>9.0879375999999856E-4</c:v>
                </c:pt>
                <c:pt idx="8">
                  <c:v>9.2623509999999816E-4</c:v>
                </c:pt>
                <c:pt idx="9">
                  <c:v>1.9030480000000001E-3</c:v>
                </c:pt>
                <c:pt idx="10">
                  <c:v>4.6745088249999902E-3</c:v>
                </c:pt>
                <c:pt idx="11">
                  <c:v>3.6208010999999969E-3</c:v>
                </c:pt>
                <c:pt idx="12">
                  <c:v>3.5289349199999929E-3</c:v>
                </c:pt>
                <c:pt idx="13">
                  <c:v>2.0174107799999967E-3</c:v>
                </c:pt>
                <c:pt idx="14">
                  <c:v>2.2566272399999988E-3</c:v>
                </c:pt>
                <c:pt idx="15">
                  <c:v>2.5432570799999998E-3</c:v>
                </c:pt>
                <c:pt idx="16">
                  <c:v>1.6984056600000117E-3</c:v>
                </c:pt>
                <c:pt idx="17">
                  <c:v>3.1435805499616313E-3</c:v>
                </c:pt>
                <c:pt idx="18">
                  <c:v>4.1991775599412948E-3</c:v>
                </c:pt>
                <c:pt idx="19">
                  <c:v>5.2227879981201503E-3</c:v>
                </c:pt>
                <c:pt idx="20">
                  <c:v>4.0348395948185799E-3</c:v>
                </c:pt>
                <c:pt idx="21">
                  <c:v>3.5314860224999727E-3</c:v>
                </c:pt>
                <c:pt idx="22">
                  <c:v>1.7102827216399874E-3</c:v>
                </c:pt>
              </c:numCache>
            </c:numRef>
          </c:val>
          <c:extLst>
            <c:ext xmlns:c16="http://schemas.microsoft.com/office/drawing/2014/chart" uri="{C3380CC4-5D6E-409C-BE32-E72D297353CC}">
              <c16:uniqueId val="{00000000-941D-4179-A285-C2B3FA68D759}"/>
            </c:ext>
          </c:extLst>
        </c:ser>
        <c:ser>
          <c:idx val="1"/>
          <c:order val="1"/>
          <c:tx>
            <c:strRef>
              <c:f>' '!$A$267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'!$B$267:$BB$267</c:f>
              <c:numCache>
                <c:formatCode>0.00</c:formatCode>
                <c:ptCount val="47"/>
                <c:pt idx="0">
                  <c:v>0.25986847458444418</c:v>
                </c:pt>
                <c:pt idx="1">
                  <c:v>0.16094632687277788</c:v>
                </c:pt>
                <c:pt idx="2">
                  <c:v>0.2049327314653967</c:v>
                </c:pt>
                <c:pt idx="3">
                  <c:v>0.19846612057992069</c:v>
                </c:pt>
                <c:pt idx="4">
                  <c:v>0.22591925172583327</c:v>
                </c:pt>
                <c:pt idx="5">
                  <c:v>0.24979495631999993</c:v>
                </c:pt>
                <c:pt idx="6">
                  <c:v>0.19068243907999982</c:v>
                </c:pt>
                <c:pt idx="7">
                  <c:v>0.29076719322000022</c:v>
                </c:pt>
                <c:pt idx="8">
                  <c:v>0.29720389258000002</c:v>
                </c:pt>
                <c:pt idx="9">
                  <c:v>0.23537386656000014</c:v>
                </c:pt>
                <c:pt idx="10">
                  <c:v>0.24900049394000001</c:v>
                </c:pt>
                <c:pt idx="11">
                  <c:v>0.27179911668000012</c:v>
                </c:pt>
                <c:pt idx="12">
                  <c:v>0.30444247483999975</c:v>
                </c:pt>
                <c:pt idx="13">
                  <c:v>0.31250206497999999</c:v>
                </c:pt>
                <c:pt idx="14">
                  <c:v>0.24835290479999972</c:v>
                </c:pt>
                <c:pt idx="15">
                  <c:v>0.15525728274000006</c:v>
                </c:pt>
                <c:pt idx="16">
                  <c:v>0.15110683671999969</c:v>
                </c:pt>
                <c:pt idx="17">
                  <c:v>0.21444012955961744</c:v>
                </c:pt>
                <c:pt idx="18">
                  <c:v>0.18972559734508859</c:v>
                </c:pt>
                <c:pt idx="19">
                  <c:v>0.13989986770225293</c:v>
                </c:pt>
                <c:pt idx="20">
                  <c:v>0.11731198688756994</c:v>
                </c:pt>
                <c:pt idx="21">
                  <c:v>0.13354957237999998</c:v>
                </c:pt>
                <c:pt idx="22">
                  <c:v>0.11190785153234012</c:v>
                </c:pt>
              </c:numCache>
            </c:numRef>
          </c:val>
          <c:extLst>
            <c:ext xmlns:c16="http://schemas.microsoft.com/office/drawing/2014/chart" uri="{C3380CC4-5D6E-409C-BE32-E72D297353CC}">
              <c16:uniqueId val="{00000001-941D-4179-A285-C2B3FA68D759}"/>
            </c:ext>
          </c:extLst>
        </c:ser>
        <c:ser>
          <c:idx val="3"/>
          <c:order val="2"/>
          <c:tx>
            <c:strRef>
              <c:f>' '!$A$268</c:f>
              <c:strCache>
                <c:ptCount val="1"/>
                <c:pt idx="0">
                  <c:v>China </c:v>
                </c:pt>
              </c:strCache>
            </c:strRef>
          </c:tx>
          <c:spPr>
            <a:solidFill>
              <a:srgbClr val="FF0000"/>
            </a:solid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'!$B$268:$BB$268</c:f>
              <c:numCache>
                <c:formatCode>0.00</c:formatCode>
                <c:ptCount val="47"/>
                <c:pt idx="0">
                  <c:v>8.6422536146666812E-2</c:v>
                </c:pt>
                <c:pt idx="1">
                  <c:v>9.666297171119069E-2</c:v>
                </c:pt>
                <c:pt idx="2">
                  <c:v>0.13740457401500017</c:v>
                </c:pt>
                <c:pt idx="3">
                  <c:v>0.12972789740571472</c:v>
                </c:pt>
                <c:pt idx="4">
                  <c:v>0.15091551159880962</c:v>
                </c:pt>
                <c:pt idx="5">
                  <c:v>0.22148751631999983</c:v>
                </c:pt>
                <c:pt idx="6">
                  <c:v>0.23770936966000017</c:v>
                </c:pt>
                <c:pt idx="7">
                  <c:v>0.1717751624399998</c:v>
                </c:pt>
                <c:pt idx="8">
                  <c:v>0.1431431930599999</c:v>
                </c:pt>
                <c:pt idx="9">
                  <c:v>0.17880128783999982</c:v>
                </c:pt>
                <c:pt idx="10">
                  <c:v>0.10799096385499879</c:v>
                </c:pt>
                <c:pt idx="11">
                  <c:v>0.14447436738000197</c:v>
                </c:pt>
                <c:pt idx="12">
                  <c:v>0.13400433941999604</c:v>
                </c:pt>
                <c:pt idx="13">
                  <c:v>0.1075981025000005</c:v>
                </c:pt>
                <c:pt idx="14">
                  <c:v>0.10018179650000007</c:v>
                </c:pt>
                <c:pt idx="15">
                  <c:v>0.12160390173999738</c:v>
                </c:pt>
                <c:pt idx="16">
                  <c:v>0.1080046889599976</c:v>
                </c:pt>
                <c:pt idx="17">
                  <c:v>0.10491655627791895</c:v>
                </c:pt>
                <c:pt idx="18">
                  <c:v>7.2189174672859457E-2</c:v>
                </c:pt>
                <c:pt idx="19">
                  <c:v>5.1165273816289047E-2</c:v>
                </c:pt>
                <c:pt idx="20">
                  <c:v>8.1809284438021823E-2</c:v>
                </c:pt>
                <c:pt idx="21">
                  <c:v>2.5435230659997421E-2</c:v>
                </c:pt>
                <c:pt idx="22">
                  <c:v>4.1954506843319653E-2</c:v>
                </c:pt>
              </c:numCache>
            </c:numRef>
          </c:val>
          <c:extLst>
            <c:ext xmlns:c16="http://schemas.microsoft.com/office/drawing/2014/chart" uri="{C3380CC4-5D6E-409C-BE32-E72D297353CC}">
              <c16:uniqueId val="{00000002-941D-4179-A285-C2B3FA68D759}"/>
            </c:ext>
          </c:extLst>
        </c:ser>
        <c:ser>
          <c:idx val="4"/>
          <c:order val="3"/>
          <c:tx>
            <c:strRef>
              <c:f>' '!$A$269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'!$B$269:$BB$269</c:f>
              <c:numCache>
                <c:formatCode>0.00</c:formatCode>
                <c:ptCount val="47"/>
                <c:pt idx="0">
                  <c:v>0.41072277301150795</c:v>
                </c:pt>
                <c:pt idx="1">
                  <c:v>0.43786836083900837</c:v>
                </c:pt>
                <c:pt idx="2">
                  <c:v>0.43202071407595177</c:v>
                </c:pt>
                <c:pt idx="3">
                  <c:v>0.52373982958742071</c:v>
                </c:pt>
                <c:pt idx="4">
                  <c:v>0.62406760775619086</c:v>
                </c:pt>
                <c:pt idx="5">
                  <c:v>0.65876460005999959</c:v>
                </c:pt>
                <c:pt idx="6">
                  <c:v>0.65932975150000006</c:v>
                </c:pt>
                <c:pt idx="7">
                  <c:v>0.63943456975999968</c:v>
                </c:pt>
                <c:pt idx="8">
                  <c:v>0.46737923007999993</c:v>
                </c:pt>
                <c:pt idx="9">
                  <c:v>0.41464578484000014</c:v>
                </c:pt>
                <c:pt idx="10">
                  <c:v>0.44963212465999991</c:v>
                </c:pt>
                <c:pt idx="11">
                  <c:v>0.60453166956000004</c:v>
                </c:pt>
                <c:pt idx="12">
                  <c:v>0.70301256984000005</c:v>
                </c:pt>
                <c:pt idx="13">
                  <c:v>0.70814172590000002</c:v>
                </c:pt>
                <c:pt idx="14">
                  <c:v>0.71324492092000014</c:v>
                </c:pt>
                <c:pt idx="15">
                  <c:v>0.65041479090000009</c:v>
                </c:pt>
                <c:pt idx="16">
                  <c:v>0.64730721099999955</c:v>
                </c:pt>
                <c:pt idx="17">
                  <c:v>0.63873849439293806</c:v>
                </c:pt>
                <c:pt idx="18">
                  <c:v>0.57986814863830227</c:v>
                </c:pt>
                <c:pt idx="19">
                  <c:v>0.56711007144250036</c:v>
                </c:pt>
                <c:pt idx="20">
                  <c:v>0.46845906863781633</c:v>
                </c:pt>
                <c:pt idx="21">
                  <c:v>0.44630937092000028</c:v>
                </c:pt>
                <c:pt idx="22">
                  <c:v>0.5997205538297401</c:v>
                </c:pt>
              </c:numCache>
            </c:numRef>
          </c:val>
          <c:extLst>
            <c:ext xmlns:c16="http://schemas.microsoft.com/office/drawing/2014/chart" uri="{C3380CC4-5D6E-409C-BE32-E72D297353CC}">
              <c16:uniqueId val="{00000003-941D-4179-A285-C2B3FA68D759}"/>
            </c:ext>
          </c:extLst>
        </c:ser>
        <c:ser>
          <c:idx val="5"/>
          <c:order val="4"/>
          <c:tx>
            <c:strRef>
              <c:f>' '!$A$270</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'!$B$270:$BB$270</c:f>
              <c:numCache>
                <c:formatCode>0.00</c:formatCode>
                <c:ptCount val="47"/>
                <c:pt idx="0">
                  <c:v>8.4886666128571354E-3</c:v>
                </c:pt>
                <c:pt idx="1">
                  <c:v>2.4337936552380956E-3</c:v>
                </c:pt>
                <c:pt idx="2">
                  <c:v>2.2039431471428611E-3</c:v>
                </c:pt>
                <c:pt idx="3">
                  <c:v>1.6950258690476186E-2</c:v>
                </c:pt>
                <c:pt idx="4">
                  <c:v>3.0019167909047646E-2</c:v>
                </c:pt>
                <c:pt idx="5">
                  <c:v>1.9167843240000017E-2</c:v>
                </c:pt>
                <c:pt idx="6">
                  <c:v>8.0513913619999988E-2</c:v>
                </c:pt>
                <c:pt idx="7">
                  <c:v>8.2118473920000018E-2</c:v>
                </c:pt>
                <c:pt idx="8">
                  <c:v>0.20807914399999999</c:v>
                </c:pt>
                <c:pt idx="9">
                  <c:v>0.10747819627999998</c:v>
                </c:pt>
                <c:pt idx="10">
                  <c:v>2.3520742824999982E-2</c:v>
                </c:pt>
                <c:pt idx="11">
                  <c:v>4.3452965360000005E-2</c:v>
                </c:pt>
                <c:pt idx="12">
                  <c:v>4.6225341260000032E-2</c:v>
                </c:pt>
                <c:pt idx="13">
                  <c:v>1.9926536700000001E-2</c:v>
                </c:pt>
                <c:pt idx="14">
                  <c:v>3.4253901499999975E-2</c:v>
                </c:pt>
                <c:pt idx="15">
                  <c:v>2.3317958019999991E-2</c:v>
                </c:pt>
                <c:pt idx="16">
                  <c:v>5.304542800000007E-3</c:v>
                </c:pt>
                <c:pt idx="17">
                  <c:v>7.2124440801170971E-3</c:v>
                </c:pt>
                <c:pt idx="18">
                  <c:v>3.0882877883574608E-3</c:v>
                </c:pt>
                <c:pt idx="19">
                  <c:v>8.1653155075588697E-4</c:v>
                </c:pt>
                <c:pt idx="20">
                  <c:v>2.0832550795402477E-3</c:v>
                </c:pt>
                <c:pt idx="21">
                  <c:v>5.6179647999999856E-4</c:v>
                </c:pt>
                <c:pt idx="22">
                  <c:v>7.3710582399995456E-5</c:v>
                </c:pt>
              </c:numCache>
            </c:numRef>
          </c:val>
          <c:extLst>
            <c:ext xmlns:c16="http://schemas.microsoft.com/office/drawing/2014/chart" uri="{C3380CC4-5D6E-409C-BE32-E72D297353CC}">
              <c16:uniqueId val="{00000004-941D-4179-A285-C2B3FA68D759}"/>
            </c:ext>
          </c:extLst>
        </c:ser>
        <c:ser>
          <c:idx val="6"/>
          <c:order val="5"/>
          <c:tx>
            <c:strRef>
              <c:f>' '!$A$271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'!$B$271:$BB$271</c:f>
              <c:numCache>
                <c:formatCode>0.00</c:formatCode>
                <c:ptCount val="47"/>
                <c:pt idx="0">
                  <c:v>7.9172525921428538E-2</c:v>
                </c:pt>
                <c:pt idx="1">
                  <c:v>0.13129230999571428</c:v>
                </c:pt>
                <c:pt idx="2">
                  <c:v>0.18375729818119046</c:v>
                </c:pt>
                <c:pt idx="3">
                  <c:v>0.18761143309757922</c:v>
                </c:pt>
                <c:pt idx="4">
                  <c:v>0.21388907181666661</c:v>
                </c:pt>
                <c:pt idx="5">
                  <c:v>0.33261240782000023</c:v>
                </c:pt>
                <c:pt idx="6">
                  <c:v>0.31335750852000011</c:v>
                </c:pt>
                <c:pt idx="7">
                  <c:v>0.24171668387999989</c:v>
                </c:pt>
                <c:pt idx="8">
                  <c:v>0.1818776581999999</c:v>
                </c:pt>
                <c:pt idx="9">
                  <c:v>0.11111872520000005</c:v>
                </c:pt>
                <c:pt idx="10">
                  <c:v>0.10620684258000002</c:v>
                </c:pt>
                <c:pt idx="11">
                  <c:v>9.9878992080000062E-2</c:v>
                </c:pt>
                <c:pt idx="12">
                  <c:v>8.2927329520000093E-2</c:v>
                </c:pt>
                <c:pt idx="13">
                  <c:v>8.4863896879999956E-2</c:v>
                </c:pt>
                <c:pt idx="14">
                  <c:v>7.755313313999998E-2</c:v>
                </c:pt>
                <c:pt idx="15">
                  <c:v>0.1008684261199998</c:v>
                </c:pt>
                <c:pt idx="16">
                  <c:v>0.14234918711999978</c:v>
                </c:pt>
                <c:pt idx="17">
                  <c:v>0.13477259493348037</c:v>
                </c:pt>
                <c:pt idx="18">
                  <c:v>7.4933739692170487E-2</c:v>
                </c:pt>
                <c:pt idx="19">
                  <c:v>7.3593620004783367E-2</c:v>
                </c:pt>
                <c:pt idx="20">
                  <c:v>0.11819730774292991</c:v>
                </c:pt>
                <c:pt idx="21">
                  <c:v>7.3630049499999906E-2</c:v>
                </c:pt>
                <c:pt idx="22">
                  <c:v>0.12583415105583995</c:v>
                </c:pt>
              </c:numCache>
            </c:numRef>
          </c:val>
          <c:extLst>
            <c:ext xmlns:c16="http://schemas.microsoft.com/office/drawing/2014/chart" uri="{C3380CC4-5D6E-409C-BE32-E72D297353CC}">
              <c16:uniqueId val="{00000005-941D-4179-A285-C2B3FA68D759}"/>
            </c:ext>
          </c:extLst>
        </c:ser>
        <c:ser>
          <c:idx val="8"/>
          <c:order val="6"/>
          <c:tx>
            <c:strRef>
              <c:f>' '!$A$272</c:f>
              <c:strCache>
                <c:ptCount val="1"/>
                <c:pt idx="0">
                  <c:v>Others</c:v>
                </c:pt>
              </c:strCache>
            </c:strRef>
          </c:tx>
          <c:spPr>
            <a:solidFill>
              <a:srgbClr val="993300"/>
            </a:solid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'!$B$272:$BB$272</c:f>
              <c:numCache>
                <c:formatCode>#,##0.00</c:formatCode>
                <c:ptCount val="47"/>
                <c:pt idx="0">
                  <c:v>0.17696912058265912</c:v>
                </c:pt>
                <c:pt idx="1">
                  <c:v>0.16085913176615141</c:v>
                </c:pt>
                <c:pt idx="2">
                  <c:v>0.19142870298531656</c:v>
                </c:pt>
                <c:pt idx="3">
                  <c:v>0.18845911966111117</c:v>
                </c:pt>
                <c:pt idx="4">
                  <c:v>0.21434591251166624</c:v>
                </c:pt>
                <c:pt idx="5">
                  <c:v>0.3058353848599995</c:v>
                </c:pt>
                <c:pt idx="6">
                  <c:v>0.32004018844000082</c:v>
                </c:pt>
                <c:pt idx="7">
                  <c:v>0.21777034833999909</c:v>
                </c:pt>
                <c:pt idx="8">
                  <c:v>0.28272584115999955</c:v>
                </c:pt>
                <c:pt idx="9">
                  <c:v>0.31605518125999965</c:v>
                </c:pt>
                <c:pt idx="10">
                  <c:v>0.21615749126999972</c:v>
                </c:pt>
                <c:pt idx="11">
                  <c:v>0.39294537163999976</c:v>
                </c:pt>
                <c:pt idx="12">
                  <c:v>0.36771309762000048</c:v>
                </c:pt>
                <c:pt idx="13">
                  <c:v>0.30180465126000033</c:v>
                </c:pt>
                <c:pt idx="14">
                  <c:v>0.28559777131999931</c:v>
                </c:pt>
                <c:pt idx="15">
                  <c:v>0.3739672397800009</c:v>
                </c:pt>
                <c:pt idx="16">
                  <c:v>0.33678798534571408</c:v>
                </c:pt>
                <c:pt idx="17">
                  <c:v>0.34643974416049561</c:v>
                </c:pt>
                <c:pt idx="18">
                  <c:v>0.2366505586557528</c:v>
                </c:pt>
                <c:pt idx="19">
                  <c:v>0.28386283626010012</c:v>
                </c:pt>
                <c:pt idx="20">
                  <c:v>0.36718386132225056</c:v>
                </c:pt>
                <c:pt idx="21">
                  <c:v>0.19234800567999999</c:v>
                </c:pt>
                <c:pt idx="22">
                  <c:v>0.21502969807216099</c:v>
                </c:pt>
              </c:numCache>
            </c:numRef>
          </c:val>
          <c:extLst>
            <c:ext xmlns:c16="http://schemas.microsoft.com/office/drawing/2014/chart" uri="{C3380CC4-5D6E-409C-BE32-E72D297353CC}">
              <c16:uniqueId val="{00000006-941D-4179-A285-C2B3FA68D759}"/>
            </c:ext>
          </c:extLst>
        </c:ser>
        <c:ser>
          <c:idx val="10"/>
          <c:order val="7"/>
          <c:tx>
            <c:strRef>
              <c:f>' '!$A$273</c:f>
              <c:strCache>
                <c:ptCount val="1"/>
              </c:strCache>
            </c:strRef>
          </c:tx>
          <c:spPr>
            <a:noFill/>
            <a:ln w="25400">
              <a:noFill/>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'!$B$273:$BB$273</c:f>
              <c:numCache>
                <c:formatCode>0.0</c:formatCode>
                <c:ptCount val="47"/>
              </c:numCache>
            </c:numRef>
          </c:val>
          <c:extLst>
            <c:ext xmlns:c16="http://schemas.microsoft.com/office/drawing/2014/chart" uri="{C3380CC4-5D6E-409C-BE32-E72D297353CC}">
              <c16:uniqueId val="{00000007-941D-4179-A285-C2B3FA68D759}"/>
            </c:ext>
          </c:extLst>
        </c:ser>
        <c:dLbls>
          <c:showLegendKey val="0"/>
          <c:showVal val="0"/>
          <c:showCatName val="0"/>
          <c:showSerName val="0"/>
          <c:showPercent val="0"/>
          <c:showBubbleSize val="0"/>
        </c:dLbls>
        <c:gapWidth val="0"/>
        <c:overlap val="100"/>
        <c:axId val="1508909615"/>
        <c:axId val="1"/>
      </c:barChart>
      <c:barChart>
        <c:barDir val="col"/>
        <c:grouping val="stacked"/>
        <c:varyColors val="0"/>
        <c:ser>
          <c:idx val="11"/>
          <c:order val="8"/>
          <c:tx>
            <c:strRef>
              <c:f>' '!$A$274</c:f>
              <c:strCache>
                <c:ptCount val="1"/>
              </c:strCache>
            </c:strRef>
          </c:tx>
          <c:spPr>
            <a:noFill/>
            <a:ln w="25400">
              <a:noFill/>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'!$B$274:$BB$274</c:f>
              <c:numCache>
                <c:formatCode>0.0</c:formatCode>
                <c:ptCount val="47"/>
              </c:numCache>
            </c:numRef>
          </c:val>
          <c:extLst>
            <c:ext xmlns:c16="http://schemas.microsoft.com/office/drawing/2014/chart" uri="{C3380CC4-5D6E-409C-BE32-E72D297353CC}">
              <c16:uniqueId val="{00000008-941D-4179-A285-C2B3FA68D759}"/>
            </c:ext>
          </c:extLst>
        </c:ser>
        <c:ser>
          <c:idx val="12"/>
          <c:order val="9"/>
          <c:tx>
            <c:strRef>
              <c:f>' '!$A$275</c:f>
              <c:strCache>
                <c:ptCount val="1"/>
              </c:strCache>
            </c:strRef>
          </c:tx>
          <c:spPr>
            <a:noFill/>
            <a:ln w="25400">
              <a:noFill/>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'!$B$275:$BB$275</c:f>
              <c:numCache>
                <c:formatCode>General</c:formatCode>
                <c:ptCount val="47"/>
              </c:numCache>
            </c:numRef>
          </c:val>
          <c:extLst>
            <c:ext xmlns:c16="http://schemas.microsoft.com/office/drawing/2014/chart" uri="{C3380CC4-5D6E-409C-BE32-E72D297353CC}">
              <c16:uniqueId val="{00000009-941D-4179-A285-C2B3FA68D759}"/>
            </c:ext>
          </c:extLst>
        </c:ser>
        <c:ser>
          <c:idx val="13"/>
          <c:order val="10"/>
          <c:tx>
            <c:strRef>
              <c:f>' '!$A$276</c:f>
              <c:strCache>
                <c:ptCount val="1"/>
              </c:strCache>
            </c:strRef>
          </c:tx>
          <c:spPr>
            <a:noFill/>
            <a:ln w="25400">
              <a:noFill/>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'!$B$276:$BB$276</c:f>
              <c:numCache>
                <c:formatCode>General</c:formatCode>
                <c:ptCount val="47"/>
              </c:numCache>
            </c:numRef>
          </c:val>
          <c:extLst>
            <c:ext xmlns:c16="http://schemas.microsoft.com/office/drawing/2014/chart" uri="{C3380CC4-5D6E-409C-BE32-E72D297353CC}">
              <c16:uniqueId val="{0000000A-941D-4179-A285-C2B3FA68D759}"/>
            </c:ext>
          </c:extLst>
        </c:ser>
        <c:ser>
          <c:idx val="14"/>
          <c:order val="11"/>
          <c:tx>
            <c:strRef>
              <c:f>' '!$A$277</c:f>
              <c:strCache>
                <c:ptCount val="1"/>
              </c:strCache>
            </c:strRef>
          </c:tx>
          <c:spPr>
            <a:solidFill>
              <a:srgbClr val="00FF00"/>
            </a:solid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'!$B$277:$BB$277</c:f>
              <c:numCache>
                <c:formatCode>#,##0</c:formatCode>
                <c:ptCount val="47"/>
              </c:numCache>
            </c:numRef>
          </c:val>
          <c:extLst>
            <c:ext xmlns:c16="http://schemas.microsoft.com/office/drawing/2014/chart" uri="{C3380CC4-5D6E-409C-BE32-E72D297353CC}">
              <c16:uniqueId val="{0000000B-941D-4179-A285-C2B3FA68D759}"/>
            </c:ext>
          </c:extLst>
        </c:ser>
        <c:ser>
          <c:idx val="15"/>
          <c:order val="12"/>
          <c:tx>
            <c:strRef>
              <c:f>' '!$A$278</c:f>
              <c:strCache>
                <c:ptCount val="1"/>
                <c:pt idx="0">
                  <c:v>EU-28</c:v>
                </c:pt>
              </c:strCache>
            </c:strRef>
          </c:tx>
          <c:spPr>
            <a:solidFill>
              <a:srgbClr val="00FF00"/>
            </a:solid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'!$B$278:$BB$278</c:f>
              <c:numCache>
                <c:formatCode>#,##0</c:formatCode>
                <c:ptCount val="47"/>
                <c:pt idx="24" formatCode="0.00">
                  <c:v>2.1204869999999999E-3</c:v>
                </c:pt>
                <c:pt idx="25" formatCode="0.00">
                  <c:v>7.3104900000000011E-4</c:v>
                </c:pt>
                <c:pt idx="26" formatCode="0.00">
                  <c:v>1.2419380000000002E-3</c:v>
                </c:pt>
                <c:pt idx="27" formatCode="0.00">
                  <c:v>1.2729429999999997E-3</c:v>
                </c:pt>
                <c:pt idx="28" formatCode="0.00">
                  <c:v>3.1766780000000005E-3</c:v>
                </c:pt>
                <c:pt idx="29" formatCode="0.00">
                  <c:v>1.2192149999999998E-3</c:v>
                </c:pt>
                <c:pt idx="30" formatCode="0.00">
                  <c:v>1.4489270000000005E-3</c:v>
                </c:pt>
                <c:pt idx="31" formatCode="0.00">
                  <c:v>3.7403040000000012E-3</c:v>
                </c:pt>
                <c:pt idx="32" formatCode="0.00">
                  <c:v>1.3615979999999997E-3</c:v>
                </c:pt>
                <c:pt idx="33" formatCode="0.00">
                  <c:v>2.6324999999999994E-3</c:v>
                </c:pt>
                <c:pt idx="34" formatCode="0.00">
                  <c:v>3.2390189999999988E-3</c:v>
                </c:pt>
                <c:pt idx="35" formatCode="0.00">
                  <c:v>3.7712720000000009E-3</c:v>
                </c:pt>
                <c:pt idx="36" formatCode="0.00">
                  <c:v>4.0231210000000002E-3</c:v>
                </c:pt>
                <c:pt idx="37" formatCode="0.00">
                  <c:v>2.7143359999999995E-3</c:v>
                </c:pt>
                <c:pt idx="38" formatCode="0.00">
                  <c:v>2.4721190000000022E-3</c:v>
                </c:pt>
                <c:pt idx="39" formatCode="0.00">
                  <c:v>2.2034829999999991E-3</c:v>
                </c:pt>
                <c:pt idx="40" formatCode="0.00">
                  <c:v>1.2949589999999992E-3</c:v>
                </c:pt>
                <c:pt idx="41" formatCode="0.00">
                  <c:v>1.427964000000001E-3</c:v>
                </c:pt>
                <c:pt idx="42" formatCode="0.00">
                  <c:v>1.701181E-3</c:v>
                </c:pt>
                <c:pt idx="43" formatCode="0.00">
                  <c:v>2.241514999999999E-3</c:v>
                </c:pt>
                <c:pt idx="44" formatCode="0.00">
                  <c:v>2.0148349999999969E-3</c:v>
                </c:pt>
                <c:pt idx="45" formatCode="0.00">
                  <c:v>1.8094019999999962E-3</c:v>
                </c:pt>
                <c:pt idx="46" formatCode="0.00">
                  <c:v>1.2730872370000053E-3</c:v>
                </c:pt>
              </c:numCache>
            </c:numRef>
          </c:val>
          <c:extLst>
            <c:ext xmlns:c16="http://schemas.microsoft.com/office/drawing/2014/chart" uri="{C3380CC4-5D6E-409C-BE32-E72D297353CC}">
              <c16:uniqueId val="{0000000C-941D-4179-A285-C2B3FA68D759}"/>
            </c:ext>
          </c:extLst>
        </c:ser>
        <c:ser>
          <c:idx val="9"/>
          <c:order val="13"/>
          <c:tx>
            <c:strRef>
              <c:f>' '!$A$279</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'!$B$279:$BB$279</c:f>
              <c:numCache>
                <c:formatCode>General</c:formatCode>
                <c:ptCount val="47"/>
                <c:pt idx="24" formatCode="0.00">
                  <c:v>8.3813484999999993E-2</c:v>
                </c:pt>
                <c:pt idx="25" formatCode="0.00">
                  <c:v>5.736934099999999E-2</c:v>
                </c:pt>
                <c:pt idx="26" formatCode="0.00">
                  <c:v>7.7770257000000023E-2</c:v>
                </c:pt>
                <c:pt idx="27" formatCode="0.00">
                  <c:v>8.1191428000000038E-2</c:v>
                </c:pt>
                <c:pt idx="28" formatCode="0.00">
                  <c:v>9.2426194999999975E-2</c:v>
                </c:pt>
                <c:pt idx="29" formatCode="0.00">
                  <c:v>9.8416668000000013E-2</c:v>
                </c:pt>
                <c:pt idx="30" formatCode="0.00">
                  <c:v>8.6307864000000026E-2</c:v>
                </c:pt>
                <c:pt idx="31" formatCode="0.00">
                  <c:v>0.12325389000000002</c:v>
                </c:pt>
                <c:pt idx="32" formatCode="0.00">
                  <c:v>0.11591824100000002</c:v>
                </c:pt>
                <c:pt idx="33" formatCode="0.00">
                  <c:v>9.3374955999999995E-2</c:v>
                </c:pt>
                <c:pt idx="34" formatCode="0.00">
                  <c:v>0.13088745500000004</c:v>
                </c:pt>
                <c:pt idx="35" formatCode="0.00">
                  <c:v>0.14076250600000004</c:v>
                </c:pt>
                <c:pt idx="36" formatCode="0.00">
                  <c:v>0.14287029400000006</c:v>
                </c:pt>
                <c:pt idx="37" formatCode="0.00">
                  <c:v>0.142511475</c:v>
                </c:pt>
                <c:pt idx="38" formatCode="0.00">
                  <c:v>0.14130448899999998</c:v>
                </c:pt>
                <c:pt idx="39" formatCode="0.00">
                  <c:v>8.9464336999999977E-2</c:v>
                </c:pt>
                <c:pt idx="40" formatCode="0.00">
                  <c:v>9.3860335000000017E-2</c:v>
                </c:pt>
                <c:pt idx="41" formatCode="0.00">
                  <c:v>9.6032480999999961E-2</c:v>
                </c:pt>
                <c:pt idx="42" formatCode="0.00">
                  <c:v>8.9634381000000027E-2</c:v>
                </c:pt>
                <c:pt idx="43" formatCode="0.00">
                  <c:v>7.3977743999999998E-2</c:v>
                </c:pt>
                <c:pt idx="44" formatCode="0.00">
                  <c:v>6.1066425000000008E-2</c:v>
                </c:pt>
                <c:pt idx="45" formatCode="0.00">
                  <c:v>8.3050922999999985E-2</c:v>
                </c:pt>
                <c:pt idx="46" formatCode="0.00">
                  <c:v>7.7608637315999984E-2</c:v>
                </c:pt>
              </c:numCache>
            </c:numRef>
          </c:val>
          <c:extLst>
            <c:ext xmlns:c16="http://schemas.microsoft.com/office/drawing/2014/chart" uri="{C3380CC4-5D6E-409C-BE32-E72D297353CC}">
              <c16:uniqueId val="{0000000D-941D-4179-A285-C2B3FA68D759}"/>
            </c:ext>
          </c:extLst>
        </c:ser>
        <c:ser>
          <c:idx val="17"/>
          <c:order val="14"/>
          <c:tx>
            <c:strRef>
              <c:f>' '!$A$280</c:f>
              <c:strCache>
                <c:ptCount val="1"/>
                <c:pt idx="0">
                  <c:v>China </c:v>
                </c:pt>
              </c:strCache>
            </c:strRef>
          </c:tx>
          <c:spPr>
            <a:solidFill>
              <a:srgbClr val="FF0000"/>
            </a:solid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'!$B$280:$BB$280</c:f>
              <c:numCache>
                <c:formatCode>General</c:formatCode>
                <c:ptCount val="47"/>
                <c:pt idx="24" formatCode="0.00">
                  <c:v>1.4745032999999998E-2</c:v>
                </c:pt>
                <c:pt idx="25" formatCode="0.00">
                  <c:v>1.6538753999999999E-2</c:v>
                </c:pt>
                <c:pt idx="26" formatCode="0.00">
                  <c:v>2.351965E-2</c:v>
                </c:pt>
                <c:pt idx="27" formatCode="0.00">
                  <c:v>2.2221553000000002E-2</c:v>
                </c:pt>
                <c:pt idx="28" formatCode="0.00">
                  <c:v>2.566941699999999E-2</c:v>
                </c:pt>
                <c:pt idx="29" formatCode="0.00">
                  <c:v>2.4885635999999992E-2</c:v>
                </c:pt>
                <c:pt idx="30" formatCode="0.00">
                  <c:v>2.7905254999999969E-2</c:v>
                </c:pt>
                <c:pt idx="31" formatCode="0.00">
                  <c:v>2.6000030000000028E-2</c:v>
                </c:pt>
                <c:pt idx="32" formatCode="0.00">
                  <c:v>2.268531E-2</c:v>
                </c:pt>
                <c:pt idx="33" formatCode="0.00">
                  <c:v>2.2216026000000041E-2</c:v>
                </c:pt>
                <c:pt idx="34" formatCode="0.00">
                  <c:v>2.4937692999999983E-2</c:v>
                </c:pt>
                <c:pt idx="35" formatCode="0.00">
                  <c:v>2.3405072000000048E-2</c:v>
                </c:pt>
                <c:pt idx="36" formatCode="0.00">
                  <c:v>2.4140907999999926E-2</c:v>
                </c:pt>
                <c:pt idx="37" formatCode="0.00">
                  <c:v>2.042638400000012E-2</c:v>
                </c:pt>
                <c:pt idx="38" formatCode="0.00">
                  <c:v>1.9385136000000216E-2</c:v>
                </c:pt>
                <c:pt idx="39" formatCode="0.00">
                  <c:v>2.1548824000000081E-2</c:v>
                </c:pt>
                <c:pt idx="40" formatCode="0.00">
                  <c:v>1.8399856000000187E-2</c:v>
                </c:pt>
                <c:pt idx="41" formatCode="0.00">
                  <c:v>1.819963000000005E-2</c:v>
                </c:pt>
                <c:pt idx="42" formatCode="0.00">
                  <c:v>1.9042272999999797E-2</c:v>
                </c:pt>
                <c:pt idx="43" formatCode="0.00">
                  <c:v>1.2806941000000002E-2</c:v>
                </c:pt>
                <c:pt idx="44" formatCode="0.00">
                  <c:v>1.0640117000000018E-2</c:v>
                </c:pt>
                <c:pt idx="45" formatCode="0.00">
                  <c:v>7.5084169999996963E-3</c:v>
                </c:pt>
                <c:pt idx="46" formatCode="0.00">
                  <c:v>8.0363294229996354E-3</c:v>
                </c:pt>
              </c:numCache>
            </c:numRef>
          </c:val>
          <c:extLst>
            <c:ext xmlns:c16="http://schemas.microsoft.com/office/drawing/2014/chart" uri="{C3380CC4-5D6E-409C-BE32-E72D297353CC}">
              <c16:uniqueId val="{0000000E-941D-4179-A285-C2B3FA68D759}"/>
            </c:ext>
          </c:extLst>
        </c:ser>
        <c:ser>
          <c:idx val="18"/>
          <c:order val="15"/>
          <c:tx>
            <c:strRef>
              <c:f>' '!$A$281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'!$B$281:$BB$281</c:f>
              <c:numCache>
                <c:formatCode>General</c:formatCode>
                <c:ptCount val="47"/>
                <c:pt idx="24" formatCode="0.00">
                  <c:v>7.8624410999999977E-2</c:v>
                </c:pt>
                <c:pt idx="25" formatCode="0.00">
                  <c:v>8.5519412999999961E-2</c:v>
                </c:pt>
                <c:pt idx="26" formatCode="0.00">
                  <c:v>8.3771575000000015E-2</c:v>
                </c:pt>
                <c:pt idx="27" formatCode="0.00">
                  <c:v>0.10475192399999998</c:v>
                </c:pt>
                <c:pt idx="28" formatCode="0.00">
                  <c:v>0.12270135799999994</c:v>
                </c:pt>
                <c:pt idx="29" formatCode="0.00">
                  <c:v>0.12353340499999996</c:v>
                </c:pt>
                <c:pt idx="30" formatCode="0.00">
                  <c:v>0.11121295999999999</c:v>
                </c:pt>
                <c:pt idx="31" formatCode="0.00">
                  <c:v>0.11892471699999999</c:v>
                </c:pt>
                <c:pt idx="32" formatCode="0.00">
                  <c:v>9.9898943000000004E-2</c:v>
                </c:pt>
                <c:pt idx="33" formatCode="0.00">
                  <c:v>8.9190282999999995E-2</c:v>
                </c:pt>
                <c:pt idx="34" formatCode="0.00">
                  <c:v>0.103620622</c:v>
                </c:pt>
                <c:pt idx="35" formatCode="0.00">
                  <c:v>0.136120294</c:v>
                </c:pt>
                <c:pt idx="36" formatCode="0.00">
                  <c:v>0.16352035100000004</c:v>
                </c:pt>
                <c:pt idx="37" formatCode="0.00">
                  <c:v>0.15203371499999999</c:v>
                </c:pt>
                <c:pt idx="38" formatCode="0.00">
                  <c:v>0.148205004</c:v>
                </c:pt>
                <c:pt idx="39" formatCode="0.00">
                  <c:v>0.11880270599999999</c:v>
                </c:pt>
                <c:pt idx="40" formatCode="0.00">
                  <c:v>0.12835110299999999</c:v>
                </c:pt>
                <c:pt idx="41" formatCode="0.00">
                  <c:v>0.14081097900000003</c:v>
                </c:pt>
                <c:pt idx="42" formatCode="0.00">
                  <c:v>0.144487956</c:v>
                </c:pt>
                <c:pt idx="43" formatCode="0.00">
                  <c:v>0.13311841700000002</c:v>
                </c:pt>
                <c:pt idx="44" formatCode="0.00">
                  <c:v>0.108860344</c:v>
                </c:pt>
                <c:pt idx="45" formatCode="0.00">
                  <c:v>0.129696166</c:v>
                </c:pt>
                <c:pt idx="46" formatCode="0.00">
                  <c:v>0.14985180271699997</c:v>
                </c:pt>
              </c:numCache>
            </c:numRef>
          </c:val>
          <c:extLst>
            <c:ext xmlns:c16="http://schemas.microsoft.com/office/drawing/2014/chart" uri="{C3380CC4-5D6E-409C-BE32-E72D297353CC}">
              <c16:uniqueId val="{0000000F-941D-4179-A285-C2B3FA68D759}"/>
            </c:ext>
          </c:extLst>
        </c:ser>
        <c:ser>
          <c:idx val="19"/>
          <c:order val="16"/>
          <c:tx>
            <c:strRef>
              <c:f>' '!$A$282</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'!$B$282:$BB$282</c:f>
              <c:numCache>
                <c:formatCode>General</c:formatCode>
                <c:ptCount val="47"/>
                <c:pt idx="24" formatCode="0.00">
                  <c:v>1.509952999999999E-3</c:v>
                </c:pt>
                <c:pt idx="25" formatCode="0.00">
                  <c:v>6.4432599999999986E-4</c:v>
                </c:pt>
                <c:pt idx="26" formatCode="0.00">
                  <c:v>6.7594099999999935E-4</c:v>
                </c:pt>
                <c:pt idx="27" formatCode="0.00">
                  <c:v>3.6370699999999996E-3</c:v>
                </c:pt>
                <c:pt idx="28" formatCode="0.00">
                  <c:v>7.3488720000000002E-3</c:v>
                </c:pt>
                <c:pt idx="29" formatCode="0.00">
                  <c:v>3.3982220000000007E-3</c:v>
                </c:pt>
                <c:pt idx="30" formatCode="0.00">
                  <c:v>1.5663670000000001E-2</c:v>
                </c:pt>
                <c:pt idx="31" formatCode="0.00">
                  <c:v>2.0858766999999993E-2</c:v>
                </c:pt>
                <c:pt idx="32" formatCode="0.00">
                  <c:v>4.2091358999999995E-2</c:v>
                </c:pt>
                <c:pt idx="33" formatCode="0.00">
                  <c:v>1.2374738000000001E-2</c:v>
                </c:pt>
                <c:pt idx="34" formatCode="0.00">
                  <c:v>7.7741380000000016E-3</c:v>
                </c:pt>
                <c:pt idx="35" formatCode="0.00">
                  <c:v>9.6718359999999996E-3</c:v>
                </c:pt>
                <c:pt idx="36" formatCode="0.00">
                  <c:v>1.3112538E-2</c:v>
                </c:pt>
                <c:pt idx="37" formatCode="0.00">
                  <c:v>5.8750599999999988E-3</c:v>
                </c:pt>
                <c:pt idx="38" formatCode="0.00">
                  <c:v>9.5658810000000018E-3</c:v>
                </c:pt>
                <c:pt idx="39" formatCode="0.00">
                  <c:v>6.9352439999999993E-3</c:v>
                </c:pt>
                <c:pt idx="40" formatCode="0.00">
                  <c:v>1.7068879999999989E-3</c:v>
                </c:pt>
                <c:pt idx="41" formatCode="0.00">
                  <c:v>2.343038E-3</c:v>
                </c:pt>
                <c:pt idx="42" formatCode="0.00">
                  <c:v>2.1248339999999982E-3</c:v>
                </c:pt>
                <c:pt idx="43" formatCode="0.00">
                  <c:v>5.1367700000000079E-4</c:v>
                </c:pt>
                <c:pt idx="44" formatCode="0.00">
                  <c:v>3.8970100000000119E-4</c:v>
                </c:pt>
                <c:pt idx="45" formatCode="0.00">
                  <c:v>5.8837100000000105E-4</c:v>
                </c:pt>
                <c:pt idx="46" formatCode="0.00">
                  <c:v>1.7570056000000073E-4</c:v>
                </c:pt>
              </c:numCache>
            </c:numRef>
          </c:val>
          <c:extLst>
            <c:ext xmlns:c16="http://schemas.microsoft.com/office/drawing/2014/chart" uri="{C3380CC4-5D6E-409C-BE32-E72D297353CC}">
              <c16:uniqueId val="{00000010-941D-4179-A285-C2B3FA68D759}"/>
            </c:ext>
          </c:extLst>
        </c:ser>
        <c:ser>
          <c:idx val="21"/>
          <c:order val="17"/>
          <c:tx>
            <c:strRef>
              <c:f>' '!$A$283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'!$B$283:$BB$283</c:f>
              <c:numCache>
                <c:formatCode>General</c:formatCode>
                <c:ptCount val="47"/>
                <c:pt idx="24" formatCode="0.00">
                  <c:v>3.2456371000000005E-2</c:v>
                </c:pt>
                <c:pt idx="25" formatCode="0.00">
                  <c:v>3.9385148000000016E-2</c:v>
                </c:pt>
                <c:pt idx="26" formatCode="0.00">
                  <c:v>5.6021442000000012E-2</c:v>
                </c:pt>
                <c:pt idx="27" formatCode="0.00">
                  <c:v>6.8002900000000019E-2</c:v>
                </c:pt>
                <c:pt idx="28" formatCode="0.00">
                  <c:v>7.6800389000000052E-2</c:v>
                </c:pt>
                <c:pt idx="29" formatCode="0.00">
                  <c:v>7.7212743999999986E-2</c:v>
                </c:pt>
                <c:pt idx="30" formatCode="0.00">
                  <c:v>8.2567172999999994E-2</c:v>
                </c:pt>
                <c:pt idx="31" formatCode="0.00">
                  <c:v>8.4914422999999975E-2</c:v>
                </c:pt>
                <c:pt idx="32" formatCode="0.00">
                  <c:v>6.1227443999999992E-2</c:v>
                </c:pt>
                <c:pt idx="33" formatCode="0.00">
                  <c:v>4.0822220999999985E-2</c:v>
                </c:pt>
                <c:pt idx="34" formatCode="0.00">
                  <c:v>4.2626964999999982E-2</c:v>
                </c:pt>
                <c:pt idx="35" formatCode="0.00">
                  <c:v>3.5448177999999983E-2</c:v>
                </c:pt>
                <c:pt idx="36" formatCode="0.00">
                  <c:v>3.6927147999999986E-2</c:v>
                </c:pt>
                <c:pt idx="37" formatCode="0.00">
                  <c:v>3.3881389000000012E-2</c:v>
                </c:pt>
                <c:pt idx="38" formatCode="0.00">
                  <c:v>2.5933063999999988E-2</c:v>
                </c:pt>
                <c:pt idx="39" formatCode="0.00">
                  <c:v>2.3720007000000012E-2</c:v>
                </c:pt>
                <c:pt idx="40" formatCode="0.00">
                  <c:v>2.7664365000000003E-2</c:v>
                </c:pt>
                <c:pt idx="41" formatCode="0.00">
                  <c:v>2.7246410999999995E-2</c:v>
                </c:pt>
                <c:pt idx="42" formatCode="0.00">
                  <c:v>2.1188458999999965E-2</c:v>
                </c:pt>
                <c:pt idx="43" formatCode="0.00">
                  <c:v>2.0631401999999979E-2</c:v>
                </c:pt>
                <c:pt idx="44" formatCode="0.00">
                  <c:v>2.2174092000000003E-2</c:v>
                </c:pt>
                <c:pt idx="45" formatCode="0.00">
                  <c:v>2.3096676999999972E-2</c:v>
                </c:pt>
                <c:pt idx="46" formatCode="0.00">
                  <c:v>3.4776523489999989E-2</c:v>
                </c:pt>
              </c:numCache>
            </c:numRef>
          </c:val>
          <c:extLst>
            <c:ext xmlns:c16="http://schemas.microsoft.com/office/drawing/2014/chart" uri="{C3380CC4-5D6E-409C-BE32-E72D297353CC}">
              <c16:uniqueId val="{00000011-941D-4179-A285-C2B3FA68D759}"/>
            </c:ext>
          </c:extLst>
        </c:ser>
        <c:ser>
          <c:idx val="2"/>
          <c:order val="18"/>
          <c:tx>
            <c:strRef>
              <c:f>' '!$A$284</c:f>
              <c:strCache>
                <c:ptCount val="1"/>
                <c:pt idx="0">
                  <c:v>Others</c:v>
                </c:pt>
              </c:strCache>
            </c:strRef>
          </c:tx>
          <c:spPr>
            <a:solidFill>
              <a:srgbClr val="993300"/>
            </a:solidFill>
            <a:ln w="12700">
              <a:solidFill>
                <a:srgbClr val="000000"/>
              </a:solidFill>
              <a:prstDash val="solid"/>
            </a:ln>
          </c:spPr>
          <c:invertIfNegative val="0"/>
          <c:cat>
            <c:numRef>
              <c:f>' '!$B$265:$BB$265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'!$B$284:$BB$284</c:f>
              <c:numCache>
                <c:formatCode>General</c:formatCode>
                <c:ptCount val="47"/>
                <c:pt idx="24" formatCode="#,##0.00">
                  <c:v>3.1627419999999906E-2</c:v>
                </c:pt>
                <c:pt idx="25" formatCode="#,##0.00">
                  <c:v>2.9761199000000044E-2</c:v>
                </c:pt>
                <c:pt idx="26" formatCode="#,##0.00">
                  <c:v>3.5597007000000097E-2</c:v>
                </c:pt>
                <c:pt idx="27" formatCode="#,##0.00">
                  <c:v>3.5283365999999872E-2</c:v>
                </c:pt>
                <c:pt idx="28" formatCode="#,##0.00">
                  <c:v>4.1573492999999906E-2</c:v>
                </c:pt>
                <c:pt idx="29" formatCode="#,##0.00">
                  <c:v>4.4498014000000086E-2</c:v>
                </c:pt>
                <c:pt idx="30" formatCode="#,##0.00">
                  <c:v>4.6885390999999943E-2</c:v>
                </c:pt>
                <c:pt idx="31" formatCode="#,##0.00">
                  <c:v>4.1355004999999834E-2</c:v>
                </c:pt>
                <c:pt idx="32" formatCode="#,##0.00">
                  <c:v>4.9927051000000167E-2</c:v>
                </c:pt>
                <c:pt idx="33" formatCode="#,##0.00">
                  <c:v>4.4765549999999932E-2</c:v>
                </c:pt>
                <c:pt idx="34" formatCode="#,##0.00">
                  <c:v>5.6971412000000221E-2</c:v>
                </c:pt>
                <c:pt idx="35" formatCode="#,##0.00">
                  <c:v>6.834200899999987E-2</c:v>
                </c:pt>
                <c:pt idx="36" formatCode="#,##0.00">
                  <c:v>7.0217716999999957E-2</c:v>
                </c:pt>
                <c:pt idx="37" formatCode="#,##0.00">
                  <c:v>6.2865701999999857E-2</c:v>
                </c:pt>
                <c:pt idx="38" formatCode="#,##0.00">
                  <c:v>6.4156965000000177E-2</c:v>
                </c:pt>
                <c:pt idx="39" formatCode="#,##0.00">
                  <c:v>6.7771695000000243E-2</c:v>
                </c:pt>
                <c:pt idx="40" formatCode="#,##0.00">
                  <c:v>6.314419599999993E-2</c:v>
                </c:pt>
                <c:pt idx="41" formatCode="#,##0.00">
                  <c:v>7.3906346999999817E-2</c:v>
                </c:pt>
                <c:pt idx="42" formatCode="#,##0.00">
                  <c:v>6.9833386999999802E-2</c:v>
                </c:pt>
                <c:pt idx="43" formatCode="#,##0.00">
                  <c:v>7.9582531999999873E-2</c:v>
                </c:pt>
                <c:pt idx="44" formatCode="#,##0.00">
                  <c:v>6.4852560000000004E-2</c:v>
                </c:pt>
                <c:pt idx="45" formatCode="#,##0.00">
                  <c:v>6.0704877999999851E-2</c:v>
                </c:pt>
                <c:pt idx="46" formatCode="#,##0.00">
                  <c:v>4.917890348600007E-2</c:v>
                </c:pt>
              </c:numCache>
            </c:numRef>
          </c:val>
          <c:extLst>
            <c:ext xmlns:c16="http://schemas.microsoft.com/office/drawing/2014/chart" uri="{C3380CC4-5D6E-409C-BE32-E72D297353CC}">
              <c16:uniqueId val="{00000012-941D-4179-A285-C2B3FA68D759}"/>
            </c:ext>
          </c:extLst>
        </c:ser>
        <c:dLbls>
          <c:showLegendKey val="0"/>
          <c:showVal val="0"/>
          <c:showCatName val="0"/>
          <c:showSerName val="0"/>
          <c:showPercent val="0"/>
          <c:showBubbleSize val="0"/>
        </c:dLbls>
        <c:gapWidth val="0"/>
        <c:overlap val="100"/>
        <c:axId val="3"/>
        <c:axId val="4"/>
      </c:barChart>
      <c:catAx>
        <c:axId val="15089096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854285392842155E-2"/>
              <c:y val="0.154747227619679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096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7919374906994019"/>
              <c:y val="0.1497553815674317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1"/>
      </c:valAx>
      <c:spPr>
        <a:noFill/>
        <a:ln w="12700">
          <a:solidFill>
            <a:srgbClr val="808080"/>
          </a:solidFill>
          <a:prstDash val="solid"/>
        </a:ln>
      </c:spPr>
    </c:plotArea>
    <c:legend>
      <c:legendPos val="b"/>
      <c:layout>
        <c:manualLayout>
          <c:xMode val="edge"/>
          <c:yMode val="edge"/>
          <c:x val="0.16458840326190824"/>
          <c:y val="0.86525331572293895"/>
          <c:w val="0.68543778067301031"/>
          <c:h val="0.1015008697290370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5522851678316629"/>
          <c:h val="0.60335312717524359"/>
        </c:manualLayout>
      </c:layout>
      <c:barChart>
        <c:barDir val="col"/>
        <c:grouping val="stacked"/>
        <c:varyColors val="0"/>
        <c:ser>
          <c:idx val="0"/>
          <c:order val="0"/>
          <c:tx>
            <c:strRef>
              <c:f>' '!$A$290</c:f>
              <c:strCache>
                <c:ptCount val="1"/>
                <c:pt idx="0">
                  <c:v>EU-28</c:v>
                </c:pt>
              </c:strCache>
            </c:strRef>
          </c:tx>
          <c:spPr>
            <a:solidFill>
              <a:srgbClr val="00FF00"/>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'!$B$290:$BB$290</c:f>
              <c:numCache>
                <c:formatCode>0.0</c:formatCode>
                <c:ptCount val="47"/>
                <c:pt idx="0">
                  <c:v>1.7969890787581697E-2</c:v>
                </c:pt>
                <c:pt idx="1">
                  <c:v>1.482210562377451E-2</c:v>
                </c:pt>
                <c:pt idx="2">
                  <c:v>1.803867572181372E-2</c:v>
                </c:pt>
                <c:pt idx="3">
                  <c:v>2.3381870240784308E-2</c:v>
                </c:pt>
                <c:pt idx="4">
                  <c:v>1.8923332832924834E-2</c:v>
                </c:pt>
                <c:pt idx="5">
                  <c:v>3.9765590565359478E-2</c:v>
                </c:pt>
                <c:pt idx="6">
                  <c:v>3.4474400993120921E-2</c:v>
                </c:pt>
                <c:pt idx="7">
                  <c:v>4.8731302499999997E-2</c:v>
                </c:pt>
                <c:pt idx="8">
                  <c:v>5.2904696140000006E-2</c:v>
                </c:pt>
                <c:pt idx="9">
                  <c:v>5.1778856499999998E-2</c:v>
                </c:pt>
                <c:pt idx="10">
                  <c:v>5.2067044440000002E-2</c:v>
                </c:pt>
                <c:pt idx="11">
                  <c:v>1.8926230000000006E-2</c:v>
                </c:pt>
                <c:pt idx="12">
                  <c:v>3.7842149999999998E-2</c:v>
                </c:pt>
                <c:pt idx="13">
                  <c:v>5.5556277340000002E-2</c:v>
                </c:pt>
                <c:pt idx="14">
                  <c:v>2.9799921850000001E-2</c:v>
                </c:pt>
                <c:pt idx="15">
                  <c:v>3.2751512190000005E-2</c:v>
                </c:pt>
                <c:pt idx="16">
                  <c:v>3.5255960499999996E-2</c:v>
                </c:pt>
                <c:pt idx="17">
                  <c:v>3.1441014884615398E-2</c:v>
                </c:pt>
                <c:pt idx="18">
                  <c:v>3.1307013469999999E-2</c:v>
                </c:pt>
                <c:pt idx="19">
                  <c:v>3.2548696879999992E-2</c:v>
                </c:pt>
                <c:pt idx="20">
                  <c:v>3.590108133188994E-2</c:v>
                </c:pt>
                <c:pt idx="21">
                  <c:v>5.5125306800000017E-2</c:v>
                </c:pt>
                <c:pt idx="22">
                  <c:v>0.13721964591673069</c:v>
                </c:pt>
              </c:numCache>
            </c:numRef>
          </c:val>
          <c:extLst>
            <c:ext xmlns:c16="http://schemas.microsoft.com/office/drawing/2014/chart" uri="{C3380CC4-5D6E-409C-BE32-E72D297353CC}">
              <c16:uniqueId val="{00000000-EB3C-4794-8685-409234986E1E}"/>
            </c:ext>
          </c:extLst>
        </c:ser>
        <c:ser>
          <c:idx val="1"/>
          <c:order val="1"/>
          <c:tx>
            <c:strRef>
              <c:f>' '!$A$291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'!$B$291:$BB$291</c:f>
              <c:numCache>
                <c:formatCode>0.0</c:formatCode>
                <c:ptCount val="47"/>
                <c:pt idx="0">
                  <c:v>1.0511734728410946</c:v>
                </c:pt>
                <c:pt idx="1">
                  <c:v>1.0321717045598529</c:v>
                </c:pt>
                <c:pt idx="2">
                  <c:v>0.99362838425174838</c:v>
                </c:pt>
                <c:pt idx="3">
                  <c:v>0.85639616224137249</c:v>
                </c:pt>
                <c:pt idx="4">
                  <c:v>1.3727353758486762</c:v>
                </c:pt>
                <c:pt idx="5">
                  <c:v>0.98067048506375809</c:v>
                </c:pt>
                <c:pt idx="6">
                  <c:v>1.1053488670816503</c:v>
                </c:pt>
                <c:pt idx="7">
                  <c:v>1.1884263221899998</c:v>
                </c:pt>
                <c:pt idx="8">
                  <c:v>1.2373728110299997</c:v>
                </c:pt>
                <c:pt idx="9">
                  <c:v>0.96175677166999995</c:v>
                </c:pt>
                <c:pt idx="10">
                  <c:v>0.98362642823666668</c:v>
                </c:pt>
                <c:pt idx="11">
                  <c:v>0.75634749503999998</c:v>
                </c:pt>
                <c:pt idx="12">
                  <c:v>1.0478652669599999</c:v>
                </c:pt>
                <c:pt idx="13">
                  <c:v>1.00680191426</c:v>
                </c:pt>
                <c:pt idx="14">
                  <c:v>1.0706210657399999</c:v>
                </c:pt>
                <c:pt idx="15">
                  <c:v>1.0969200909799999</c:v>
                </c:pt>
                <c:pt idx="16">
                  <c:v>1.1633987798900001</c:v>
                </c:pt>
                <c:pt idx="17">
                  <c:v>0.94002336080769222</c:v>
                </c:pt>
                <c:pt idx="18">
                  <c:v>0.65440156280999995</c:v>
                </c:pt>
                <c:pt idx="19">
                  <c:v>0.66212768942</c:v>
                </c:pt>
                <c:pt idx="20">
                  <c:v>0.61804117382527357</c:v>
                </c:pt>
                <c:pt idx="21">
                  <c:v>0.72712387979999993</c:v>
                </c:pt>
                <c:pt idx="22">
                  <c:v>0.78567634827069976</c:v>
                </c:pt>
              </c:numCache>
            </c:numRef>
          </c:val>
          <c:extLst>
            <c:ext xmlns:c16="http://schemas.microsoft.com/office/drawing/2014/chart" uri="{C3380CC4-5D6E-409C-BE32-E72D297353CC}">
              <c16:uniqueId val="{00000001-EB3C-4794-8685-409234986E1E}"/>
            </c:ext>
          </c:extLst>
        </c:ser>
        <c:ser>
          <c:idx val="4"/>
          <c:order val="2"/>
          <c:tx>
            <c:strRef>
              <c:f>' '!$A$292</c:f>
              <c:strCache>
                <c:ptCount val="1"/>
                <c:pt idx="0">
                  <c:v>China </c:v>
                </c:pt>
              </c:strCache>
            </c:strRef>
          </c:tx>
          <c:spPr>
            <a:solidFill>
              <a:srgbClr val="FF0000"/>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'!$B$292:$BB$292</c:f>
              <c:numCache>
                <c:formatCode>0.0</c:formatCode>
                <c:ptCount val="47"/>
                <c:pt idx="0">
                  <c:v>0.43842171473325159</c:v>
                </c:pt>
                <c:pt idx="1">
                  <c:v>1.1704582519852942</c:v>
                </c:pt>
                <c:pt idx="2">
                  <c:v>0.96778788072294131</c:v>
                </c:pt>
                <c:pt idx="3">
                  <c:v>0.90844135056307185</c:v>
                </c:pt>
                <c:pt idx="4">
                  <c:v>1.5656427219447058</c:v>
                </c:pt>
                <c:pt idx="5">
                  <c:v>1.4342018380375814</c:v>
                </c:pt>
                <c:pt idx="6">
                  <c:v>1.1808764667859475</c:v>
                </c:pt>
                <c:pt idx="7">
                  <c:v>1.4321964524999999</c:v>
                </c:pt>
                <c:pt idx="8">
                  <c:v>1.0689195794999999</c:v>
                </c:pt>
                <c:pt idx="9">
                  <c:v>1.2126705719999999</c:v>
                </c:pt>
                <c:pt idx="10">
                  <c:v>1.2278488056199999</c:v>
                </c:pt>
                <c:pt idx="11">
                  <c:v>1.0159936235</c:v>
                </c:pt>
                <c:pt idx="12">
                  <c:v>1.54656633389</c:v>
                </c:pt>
                <c:pt idx="13">
                  <c:v>1.54286247554</c:v>
                </c:pt>
                <c:pt idx="14">
                  <c:v>1.5772521435099998</c:v>
                </c:pt>
                <c:pt idx="15">
                  <c:v>1.92118375563</c:v>
                </c:pt>
                <c:pt idx="16">
                  <c:v>1.9395249696399999</c:v>
                </c:pt>
                <c:pt idx="17">
                  <c:v>1.8415897113846154</c:v>
                </c:pt>
                <c:pt idx="18">
                  <c:v>1.5884827807999999</c:v>
                </c:pt>
                <c:pt idx="19">
                  <c:v>2.1033574490199998</c:v>
                </c:pt>
                <c:pt idx="20">
                  <c:v>2.0791419805936417</c:v>
                </c:pt>
                <c:pt idx="21">
                  <c:v>1.7013527447799999</c:v>
                </c:pt>
                <c:pt idx="22">
                  <c:v>1.9898696308707897</c:v>
                </c:pt>
              </c:numCache>
            </c:numRef>
          </c:val>
          <c:extLst>
            <c:ext xmlns:c16="http://schemas.microsoft.com/office/drawing/2014/chart" uri="{C3380CC4-5D6E-409C-BE32-E72D297353CC}">
              <c16:uniqueId val="{00000002-EB3C-4794-8685-409234986E1E}"/>
            </c:ext>
          </c:extLst>
        </c:ser>
        <c:ser>
          <c:idx val="5"/>
          <c:order val="3"/>
          <c:tx>
            <c:strRef>
              <c:f>' '!$A$293</c:f>
              <c:strCache>
                <c:ptCount val="1"/>
                <c:pt idx="0">
                  <c:v>Indonesia </c:v>
                </c:pt>
              </c:strCache>
            </c:strRef>
          </c:tx>
          <c:spPr>
            <a:solidFill>
              <a:srgbClr val="0000FF"/>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'!$B$293:$BB$293</c:f>
              <c:numCache>
                <c:formatCode>0.0</c:formatCode>
                <c:ptCount val="47"/>
                <c:pt idx="0">
                  <c:v>0.30902985355882351</c:v>
                </c:pt>
                <c:pt idx="1">
                  <c:v>0.22710343352941176</c:v>
                </c:pt>
                <c:pt idx="2">
                  <c:v>0.24053756204411764</c:v>
                </c:pt>
                <c:pt idx="3">
                  <c:v>0.26985828991176469</c:v>
                </c:pt>
                <c:pt idx="4">
                  <c:v>0.33463166582352938</c:v>
                </c:pt>
                <c:pt idx="5">
                  <c:v>0.38391411397385616</c:v>
                </c:pt>
                <c:pt idx="6">
                  <c:v>0.40958266460620918</c:v>
                </c:pt>
                <c:pt idx="7">
                  <c:v>0.26034353999999998</c:v>
                </c:pt>
                <c:pt idx="8">
                  <c:v>0.4027884585</c:v>
                </c:pt>
                <c:pt idx="9">
                  <c:v>0.71451253400000003</c:v>
                </c:pt>
                <c:pt idx="10">
                  <c:v>0.49564078649999999</c:v>
                </c:pt>
                <c:pt idx="11">
                  <c:v>0.35502621649999999</c:v>
                </c:pt>
                <c:pt idx="12">
                  <c:v>0.51153077199999997</c:v>
                </c:pt>
                <c:pt idx="13">
                  <c:v>0.72061518999999996</c:v>
                </c:pt>
                <c:pt idx="14">
                  <c:v>0.53175297049999992</c:v>
                </c:pt>
                <c:pt idx="15">
                  <c:v>0.44037502949999996</c:v>
                </c:pt>
                <c:pt idx="16">
                  <c:v>0.43311792100000002</c:v>
                </c:pt>
                <c:pt idx="17">
                  <c:v>0.4359658045</c:v>
                </c:pt>
                <c:pt idx="18">
                  <c:v>0.46949013099999998</c:v>
                </c:pt>
                <c:pt idx="19">
                  <c:v>0.44300599200000002</c:v>
                </c:pt>
                <c:pt idx="20">
                  <c:v>0.38213816063636358</c:v>
                </c:pt>
                <c:pt idx="21">
                  <c:v>0.42592297799999995</c:v>
                </c:pt>
                <c:pt idx="22">
                  <c:v>0.36766004992349999</c:v>
                </c:pt>
              </c:numCache>
            </c:numRef>
          </c:val>
          <c:extLst>
            <c:ext xmlns:c16="http://schemas.microsoft.com/office/drawing/2014/chart" uri="{C3380CC4-5D6E-409C-BE32-E72D297353CC}">
              <c16:uniqueId val="{00000003-EB3C-4794-8685-409234986E1E}"/>
            </c:ext>
          </c:extLst>
        </c:ser>
        <c:ser>
          <c:idx val="6"/>
          <c:order val="4"/>
          <c:tx>
            <c:strRef>
              <c:f>' '!$A$294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'!$B$294:$BB$294</c:f>
              <c:numCache>
                <c:formatCode>0.0</c:formatCode>
                <c:ptCount val="47"/>
                <c:pt idx="0">
                  <c:v>1.5187528820224998</c:v>
                </c:pt>
                <c:pt idx="1">
                  <c:v>1.811938928712941</c:v>
                </c:pt>
                <c:pt idx="2">
                  <c:v>1.8670959190217644</c:v>
                </c:pt>
                <c:pt idx="3">
                  <c:v>1.5299290633999998</c:v>
                </c:pt>
                <c:pt idx="4">
                  <c:v>1.5753226164247058</c:v>
                </c:pt>
                <c:pt idx="5">
                  <c:v>2.038811320248235</c:v>
                </c:pt>
                <c:pt idx="6">
                  <c:v>1.7583323960694768</c:v>
                </c:pt>
                <c:pt idx="7">
                  <c:v>2.2265633942899998</c:v>
                </c:pt>
                <c:pt idx="8">
                  <c:v>2.3642797716599997</c:v>
                </c:pt>
                <c:pt idx="9">
                  <c:v>1.8516679736199999</c:v>
                </c:pt>
                <c:pt idx="10">
                  <c:v>1.7622971256366666</c:v>
                </c:pt>
                <c:pt idx="11">
                  <c:v>2.152282531</c:v>
                </c:pt>
                <c:pt idx="12">
                  <c:v>1.9352719732600001</c:v>
                </c:pt>
                <c:pt idx="13">
                  <c:v>1.47962111676</c:v>
                </c:pt>
                <c:pt idx="14">
                  <c:v>1.3194356842999999</c:v>
                </c:pt>
                <c:pt idx="15">
                  <c:v>1.2887649261799998</c:v>
                </c:pt>
                <c:pt idx="16">
                  <c:v>1.3594299851</c:v>
                </c:pt>
                <c:pt idx="17">
                  <c:v>0.74294032723076919</c:v>
                </c:pt>
                <c:pt idx="18">
                  <c:v>0.76603935533</c:v>
                </c:pt>
                <c:pt idx="19">
                  <c:v>0.7702860844099999</c:v>
                </c:pt>
                <c:pt idx="20">
                  <c:v>0.57349435252865921</c:v>
                </c:pt>
                <c:pt idx="21">
                  <c:v>0.65061057323999993</c:v>
                </c:pt>
                <c:pt idx="22">
                  <c:v>0.53037817784190988</c:v>
                </c:pt>
              </c:numCache>
            </c:numRef>
          </c:val>
          <c:extLst>
            <c:ext xmlns:c16="http://schemas.microsoft.com/office/drawing/2014/chart" uri="{C3380CC4-5D6E-409C-BE32-E72D297353CC}">
              <c16:uniqueId val="{00000004-EB3C-4794-8685-409234986E1E}"/>
            </c:ext>
          </c:extLst>
        </c:ser>
        <c:ser>
          <c:idx val="10"/>
          <c:order val="5"/>
          <c:tx>
            <c:strRef>
              <c:f>' '!$A$295</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'!$B$295:$BB$295</c:f>
              <c:numCache>
                <c:formatCode>0.0</c:formatCode>
                <c:ptCount val="47"/>
                <c:pt idx="0">
                  <c:v>0.36137778139058818</c:v>
                </c:pt>
                <c:pt idx="1">
                  <c:v>0.4199092606941176</c:v>
                </c:pt>
                <c:pt idx="2">
                  <c:v>0.39846914528176469</c:v>
                </c:pt>
                <c:pt idx="3">
                  <c:v>0.41398329322999999</c:v>
                </c:pt>
                <c:pt idx="4">
                  <c:v>0.46343819414137255</c:v>
                </c:pt>
                <c:pt idx="5">
                  <c:v>0.4248296801143791</c:v>
                </c:pt>
                <c:pt idx="6">
                  <c:v>0.5298463149624183</c:v>
                </c:pt>
                <c:pt idx="7">
                  <c:v>0.43133929399999998</c:v>
                </c:pt>
                <c:pt idx="8">
                  <c:v>0.44052860899999996</c:v>
                </c:pt>
                <c:pt idx="9">
                  <c:v>0.46314712649999995</c:v>
                </c:pt>
                <c:pt idx="10">
                  <c:v>0.44773961849999999</c:v>
                </c:pt>
                <c:pt idx="11">
                  <c:v>0.42849918549999999</c:v>
                </c:pt>
                <c:pt idx="12">
                  <c:v>0.55401709399999999</c:v>
                </c:pt>
                <c:pt idx="13">
                  <c:v>0.55405860649999994</c:v>
                </c:pt>
                <c:pt idx="14">
                  <c:v>0.56075612100000005</c:v>
                </c:pt>
                <c:pt idx="15">
                  <c:v>0.52316952449999998</c:v>
                </c:pt>
                <c:pt idx="16">
                  <c:v>0.39549502950000004</c:v>
                </c:pt>
                <c:pt idx="17">
                  <c:v>0.376250368</c:v>
                </c:pt>
                <c:pt idx="18">
                  <c:v>0.36214332449999997</c:v>
                </c:pt>
                <c:pt idx="19">
                  <c:v>0.38972681600000003</c:v>
                </c:pt>
                <c:pt idx="20">
                  <c:v>0.4123990570389785</c:v>
                </c:pt>
                <c:pt idx="21">
                  <c:v>0.43348529116000001</c:v>
                </c:pt>
                <c:pt idx="22">
                  <c:v>0.52595704126809995</c:v>
                </c:pt>
              </c:numCache>
            </c:numRef>
          </c:val>
          <c:extLst>
            <c:ext xmlns:c16="http://schemas.microsoft.com/office/drawing/2014/chart" uri="{C3380CC4-5D6E-409C-BE32-E72D297353CC}">
              <c16:uniqueId val="{00000005-EB3C-4794-8685-409234986E1E}"/>
            </c:ext>
          </c:extLst>
        </c:ser>
        <c:ser>
          <c:idx val="12"/>
          <c:order val="6"/>
          <c:tx>
            <c:strRef>
              <c:f>' '!$A$296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'!$B$296:$BB$296</c:f>
              <c:numCache>
                <c:formatCode>0.0</c:formatCode>
                <c:ptCount val="47"/>
                <c:pt idx="0">
                  <c:v>0.20202763799509804</c:v>
                </c:pt>
                <c:pt idx="1">
                  <c:v>0.22374909799999998</c:v>
                </c:pt>
                <c:pt idx="2">
                  <c:v>0.16422034779588235</c:v>
                </c:pt>
                <c:pt idx="3">
                  <c:v>0.16142325272477123</c:v>
                </c:pt>
                <c:pt idx="4">
                  <c:v>0.19563096731843135</c:v>
                </c:pt>
                <c:pt idx="5">
                  <c:v>0.17232263020169936</c:v>
                </c:pt>
                <c:pt idx="6">
                  <c:v>0.2611385691870915</c:v>
                </c:pt>
                <c:pt idx="7">
                  <c:v>0.23025530449999998</c:v>
                </c:pt>
                <c:pt idx="8">
                  <c:v>0.18029423149999999</c:v>
                </c:pt>
                <c:pt idx="9">
                  <c:v>0.23609109199999997</c:v>
                </c:pt>
                <c:pt idx="10">
                  <c:v>0.208864885</c:v>
                </c:pt>
                <c:pt idx="11">
                  <c:v>0.14597918799999998</c:v>
                </c:pt>
                <c:pt idx="12">
                  <c:v>0.22276036599999999</c:v>
                </c:pt>
                <c:pt idx="13">
                  <c:v>0.20040036999999999</c:v>
                </c:pt>
                <c:pt idx="14">
                  <c:v>0.13869286519999999</c:v>
                </c:pt>
                <c:pt idx="15">
                  <c:v>0.14436102018999999</c:v>
                </c:pt>
                <c:pt idx="16">
                  <c:v>0.13939659386</c:v>
                </c:pt>
                <c:pt idx="17">
                  <c:v>0.12810374457692308</c:v>
                </c:pt>
                <c:pt idx="18">
                  <c:v>0.14576861942</c:v>
                </c:pt>
                <c:pt idx="19">
                  <c:v>0.12554575563999998</c:v>
                </c:pt>
                <c:pt idx="20">
                  <c:v>0.11493719287777777</c:v>
                </c:pt>
                <c:pt idx="21">
                  <c:v>0.14277841042</c:v>
                </c:pt>
                <c:pt idx="22">
                  <c:v>0.17569051731729998</c:v>
                </c:pt>
              </c:numCache>
            </c:numRef>
          </c:val>
          <c:extLst>
            <c:ext xmlns:c16="http://schemas.microsoft.com/office/drawing/2014/chart" uri="{C3380CC4-5D6E-409C-BE32-E72D297353CC}">
              <c16:uniqueId val="{00000006-EB3C-4794-8685-409234986E1E}"/>
            </c:ext>
          </c:extLst>
        </c:ser>
        <c:ser>
          <c:idx val="13"/>
          <c:order val="7"/>
          <c:tx>
            <c:strRef>
              <c:f>' '!$A$297</c:f>
              <c:strCache>
                <c:ptCount val="1"/>
                <c:pt idx="0">
                  <c:v>Others</c:v>
                </c:pt>
              </c:strCache>
            </c:strRef>
          </c:tx>
          <c:spPr>
            <a:solidFill>
              <a:srgbClr val="993300"/>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'!$B$297:$BB$297</c:f>
              <c:numCache>
                <c:formatCode>0.0</c:formatCode>
                <c:ptCount val="47"/>
                <c:pt idx="0">
                  <c:v>0.73006945113612964</c:v>
                </c:pt>
                <c:pt idx="1">
                  <c:v>0.70286385109913496</c:v>
                </c:pt>
                <c:pt idx="2">
                  <c:v>0.75994083287249836</c:v>
                </c:pt>
                <c:pt idx="3">
                  <c:v>0.68467715291115017</c:v>
                </c:pt>
                <c:pt idx="4">
                  <c:v>0.79688208197361288</c:v>
                </c:pt>
                <c:pt idx="5">
                  <c:v>0.88739746535202979</c:v>
                </c:pt>
                <c:pt idx="6">
                  <c:v>1.0309341749120939</c:v>
                </c:pt>
                <c:pt idx="7">
                  <c:v>0.91719438322000268</c:v>
                </c:pt>
                <c:pt idx="8">
                  <c:v>0.91406773818000087</c:v>
                </c:pt>
                <c:pt idx="9">
                  <c:v>0.85770246071999789</c:v>
                </c:pt>
                <c:pt idx="10">
                  <c:v>0.81492813295000488</c:v>
                </c:pt>
                <c:pt idx="11">
                  <c:v>0.69466416980000023</c:v>
                </c:pt>
                <c:pt idx="12">
                  <c:v>1.0150122087700026</c:v>
                </c:pt>
                <c:pt idx="13">
                  <c:v>1.1524802770499969</c:v>
                </c:pt>
                <c:pt idx="14">
                  <c:v>1.2038313184100007</c:v>
                </c:pt>
                <c:pt idx="15">
                  <c:v>1.1970797875400025</c:v>
                </c:pt>
                <c:pt idx="16">
                  <c:v>1.3828947815500001</c:v>
                </c:pt>
                <c:pt idx="17">
                  <c:v>1.3721446905384598</c:v>
                </c:pt>
                <c:pt idx="18">
                  <c:v>1.4657252350299972</c:v>
                </c:pt>
                <c:pt idx="19">
                  <c:v>1.5343587588900025</c:v>
                </c:pt>
                <c:pt idx="20">
                  <c:v>1.3057079602352637</c:v>
                </c:pt>
                <c:pt idx="21">
                  <c:v>1.4576635773799991</c:v>
                </c:pt>
                <c:pt idx="22">
                  <c:v>1.4191478057053466</c:v>
                </c:pt>
              </c:numCache>
            </c:numRef>
          </c:val>
          <c:extLst>
            <c:ext xmlns:c16="http://schemas.microsoft.com/office/drawing/2014/chart" uri="{C3380CC4-5D6E-409C-BE32-E72D297353CC}">
              <c16:uniqueId val="{00000007-EB3C-4794-8685-409234986E1E}"/>
            </c:ext>
          </c:extLst>
        </c:ser>
        <c:dLbls>
          <c:showLegendKey val="0"/>
          <c:showVal val="0"/>
          <c:showCatName val="0"/>
          <c:showSerName val="0"/>
          <c:showPercent val="0"/>
          <c:showBubbleSize val="0"/>
        </c:dLbls>
        <c:gapWidth val="0"/>
        <c:overlap val="100"/>
        <c:axId val="1508910415"/>
        <c:axId val="1"/>
      </c:barChart>
      <c:barChart>
        <c:barDir val="col"/>
        <c:grouping val="stacked"/>
        <c:varyColors val="0"/>
        <c:ser>
          <c:idx val="14"/>
          <c:order val="8"/>
          <c:tx>
            <c:strRef>
              <c:f>' '!$A$298</c:f>
              <c:strCache>
                <c:ptCount val="1"/>
              </c:strCache>
            </c:strRef>
          </c:tx>
          <c:spPr>
            <a:noFill/>
            <a:ln w="25400">
              <a:noFill/>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'!$B$298:$BB$298</c:f>
              <c:numCache>
                <c:formatCode>0.0</c:formatCode>
                <c:ptCount val="47"/>
              </c:numCache>
            </c:numRef>
          </c:val>
          <c:extLst>
            <c:ext xmlns:c16="http://schemas.microsoft.com/office/drawing/2014/chart" uri="{C3380CC4-5D6E-409C-BE32-E72D297353CC}">
              <c16:uniqueId val="{00000008-EB3C-4794-8685-409234986E1E}"/>
            </c:ext>
          </c:extLst>
        </c:ser>
        <c:ser>
          <c:idx val="15"/>
          <c:order val="9"/>
          <c:tx>
            <c:strRef>
              <c:f>' '!$A$299</c:f>
              <c:strCache>
                <c:ptCount val="1"/>
              </c:strCache>
            </c:strRef>
          </c:tx>
          <c:spPr>
            <a:noFill/>
            <a:ln w="25400">
              <a:noFill/>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'!$B$299:$BB$299</c:f>
              <c:numCache>
                <c:formatCode>0.0</c:formatCode>
                <c:ptCount val="47"/>
              </c:numCache>
            </c:numRef>
          </c:val>
          <c:extLst>
            <c:ext xmlns:c16="http://schemas.microsoft.com/office/drawing/2014/chart" uri="{C3380CC4-5D6E-409C-BE32-E72D297353CC}">
              <c16:uniqueId val="{00000009-EB3C-4794-8685-409234986E1E}"/>
            </c:ext>
          </c:extLst>
        </c:ser>
        <c:ser>
          <c:idx val="9"/>
          <c:order val="10"/>
          <c:tx>
            <c:strRef>
              <c:f>' '!$A$300</c:f>
              <c:strCache>
                <c:ptCount val="1"/>
              </c:strCache>
            </c:strRef>
          </c:tx>
          <c:spPr>
            <a:noFill/>
            <a:ln w="25400">
              <a:noFill/>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'!$B$300:$BB$300</c:f>
              <c:numCache>
                <c:formatCode>General</c:formatCode>
                <c:ptCount val="47"/>
              </c:numCache>
            </c:numRef>
          </c:val>
          <c:extLst>
            <c:ext xmlns:c16="http://schemas.microsoft.com/office/drawing/2014/chart" uri="{C3380CC4-5D6E-409C-BE32-E72D297353CC}">
              <c16:uniqueId val="{0000000A-EB3C-4794-8685-409234986E1E}"/>
            </c:ext>
          </c:extLst>
        </c:ser>
        <c:ser>
          <c:idx val="18"/>
          <c:order val="11"/>
          <c:tx>
            <c:strRef>
              <c:f>' '!$A$301</c:f>
              <c:strCache>
                <c:ptCount val="1"/>
              </c:strCache>
            </c:strRef>
          </c:tx>
          <c:spPr>
            <a:solidFill>
              <a:srgbClr val="00FF00"/>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'!$B$301:$BB$301</c:f>
              <c:numCache>
                <c:formatCode>#,##0</c:formatCode>
                <c:ptCount val="47"/>
              </c:numCache>
            </c:numRef>
          </c:val>
          <c:extLst>
            <c:ext xmlns:c16="http://schemas.microsoft.com/office/drawing/2014/chart" uri="{C3380CC4-5D6E-409C-BE32-E72D297353CC}">
              <c16:uniqueId val="{0000000B-EB3C-4794-8685-409234986E1E}"/>
            </c:ext>
          </c:extLst>
        </c:ser>
        <c:ser>
          <c:idx val="19"/>
          <c:order val="12"/>
          <c:tx>
            <c:strRef>
              <c:f>' '!$A$302</c:f>
              <c:strCache>
                <c:ptCount val="1"/>
                <c:pt idx="0">
                  <c:v>EU-28</c:v>
                </c:pt>
              </c:strCache>
            </c:strRef>
          </c:tx>
          <c:spPr>
            <a:solidFill>
              <a:srgbClr val="00FF00"/>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'!$B$302:$BB$302</c:f>
              <c:numCache>
                <c:formatCode>#,##0</c:formatCode>
                <c:ptCount val="47"/>
                <c:pt idx="24" formatCode="0.0">
                  <c:v>2.6680040000000003E-3</c:v>
                </c:pt>
                <c:pt idx="25" formatCode="0.0">
                  <c:v>2.1496480000000001E-3</c:v>
                </c:pt>
                <c:pt idx="26" formatCode="0.0">
                  <c:v>2.2965540000000001E-3</c:v>
                </c:pt>
                <c:pt idx="27" formatCode="0.0">
                  <c:v>2.5591500000000005E-3</c:v>
                </c:pt>
                <c:pt idx="28" formatCode="0.0">
                  <c:v>2.6428929999999999E-3</c:v>
                </c:pt>
                <c:pt idx="29" formatCode="0.0">
                  <c:v>6.3635530000000001E-3</c:v>
                </c:pt>
                <c:pt idx="30" formatCode="0.0">
                  <c:v>5.6639139999999991E-3</c:v>
                </c:pt>
                <c:pt idx="31" formatCode="0.0">
                  <c:v>9.013546999999995E-3</c:v>
                </c:pt>
                <c:pt idx="32" formatCode="0.0">
                  <c:v>1.0973034999999999E-2</c:v>
                </c:pt>
                <c:pt idx="33" formatCode="0.0">
                  <c:v>1.0185563999999999E-2</c:v>
                </c:pt>
                <c:pt idx="34" formatCode="0.0">
                  <c:v>1.0768374999999997E-2</c:v>
                </c:pt>
                <c:pt idx="35" formatCode="0.0">
                  <c:v>4.4935360000000002E-3</c:v>
                </c:pt>
                <c:pt idx="36" formatCode="0.0">
                  <c:v>5.6504629999999997E-3</c:v>
                </c:pt>
                <c:pt idx="37" formatCode="0.0">
                  <c:v>7.9019490000000001E-3</c:v>
                </c:pt>
                <c:pt idx="38" formatCode="0.0">
                  <c:v>6.4553940000000006E-3</c:v>
                </c:pt>
                <c:pt idx="39" formatCode="0.0">
                  <c:v>9.9841240000000005E-3</c:v>
                </c:pt>
                <c:pt idx="40" formatCode="0.0">
                  <c:v>8.2439069999999982E-3</c:v>
                </c:pt>
                <c:pt idx="41" formatCode="0.0">
                  <c:v>6.0560449999999986E-3</c:v>
                </c:pt>
                <c:pt idx="42" formatCode="0.0">
                  <c:v>6.981684000000001E-3</c:v>
                </c:pt>
                <c:pt idx="43" formatCode="0.0">
                  <c:v>5.4678079999999993E-3</c:v>
                </c:pt>
                <c:pt idx="44" formatCode="0.0">
                  <c:v>5.2636719999999996E-3</c:v>
                </c:pt>
                <c:pt idx="45" formatCode="0.0">
                  <c:v>1.1330484000000002E-2</c:v>
                </c:pt>
                <c:pt idx="46" formatCode="0.0">
                  <c:v>3.6125495362999992E-2</c:v>
                </c:pt>
              </c:numCache>
            </c:numRef>
          </c:val>
          <c:extLst>
            <c:ext xmlns:c16="http://schemas.microsoft.com/office/drawing/2014/chart" uri="{C3380CC4-5D6E-409C-BE32-E72D297353CC}">
              <c16:uniqueId val="{0000000C-EB3C-4794-8685-409234986E1E}"/>
            </c:ext>
          </c:extLst>
        </c:ser>
        <c:ser>
          <c:idx val="20"/>
          <c:order val="13"/>
          <c:tx>
            <c:strRef>
              <c:f>' '!$A$303</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'!$B$303:$BB$303</c:f>
              <c:numCache>
                <c:formatCode>General</c:formatCode>
                <c:ptCount val="47"/>
                <c:pt idx="24" formatCode="0.0">
                  <c:v>0.17916681899999998</c:v>
                </c:pt>
                <c:pt idx="25" formatCode="0.0">
                  <c:v>0.16700248600000001</c:v>
                </c:pt>
                <c:pt idx="26" formatCode="0.0">
                  <c:v>0.16071992399999999</c:v>
                </c:pt>
                <c:pt idx="27" formatCode="0.0">
                  <c:v>0.148217292</c:v>
                </c:pt>
                <c:pt idx="28" formatCode="0.0">
                  <c:v>0.181906385</c:v>
                </c:pt>
                <c:pt idx="29" formatCode="0.0">
                  <c:v>0.20414304599999997</c:v>
                </c:pt>
                <c:pt idx="30" formatCode="0.0">
                  <c:v>0.23008047299999998</c:v>
                </c:pt>
                <c:pt idx="31" formatCode="0.0">
                  <c:v>0.299012993</c:v>
                </c:pt>
                <c:pt idx="32" formatCode="0.0">
                  <c:v>0.29830951499999997</c:v>
                </c:pt>
                <c:pt idx="33" formatCode="0.0">
                  <c:v>0.24040513899999996</c:v>
                </c:pt>
                <c:pt idx="34" formatCode="0.0">
                  <c:v>0.28617680500000003</c:v>
                </c:pt>
                <c:pt idx="35" formatCode="0.0">
                  <c:v>0.24184575799999999</c:v>
                </c:pt>
                <c:pt idx="36" formatCode="0.0">
                  <c:v>0.28509118899999997</c:v>
                </c:pt>
                <c:pt idx="37" formatCode="0.0">
                  <c:v>0.25579250999999997</c:v>
                </c:pt>
                <c:pt idx="38" formatCode="0.0">
                  <c:v>0.256380002</c:v>
                </c:pt>
                <c:pt idx="39" formatCode="0.0">
                  <c:v>0.22519893700000002</c:v>
                </c:pt>
                <c:pt idx="40" formatCode="0.0">
                  <c:v>0.23528774799999999</c:v>
                </c:pt>
                <c:pt idx="41" formatCode="0.0">
                  <c:v>0.23609086000000001</c:v>
                </c:pt>
                <c:pt idx="42" formatCode="0.0">
                  <c:v>0.210783111</c:v>
                </c:pt>
                <c:pt idx="43" formatCode="0.0">
                  <c:v>0.157286075</c:v>
                </c:pt>
                <c:pt idx="44" formatCode="0.0">
                  <c:v>0.14477179200000001</c:v>
                </c:pt>
                <c:pt idx="45" formatCode="0.0">
                  <c:v>0.19090234900000003</c:v>
                </c:pt>
                <c:pt idx="46" formatCode="0.0">
                  <c:v>0.2124233728989999</c:v>
                </c:pt>
              </c:numCache>
            </c:numRef>
          </c:val>
          <c:extLst>
            <c:ext xmlns:c16="http://schemas.microsoft.com/office/drawing/2014/chart" uri="{C3380CC4-5D6E-409C-BE32-E72D297353CC}">
              <c16:uniqueId val="{0000000D-EB3C-4794-8685-409234986E1E}"/>
            </c:ext>
          </c:extLst>
        </c:ser>
        <c:ser>
          <c:idx val="21"/>
          <c:order val="14"/>
          <c:tx>
            <c:strRef>
              <c:f>' '!$A$304</c:f>
              <c:strCache>
                <c:ptCount val="1"/>
                <c:pt idx="0">
                  <c:v>China </c:v>
                </c:pt>
              </c:strCache>
            </c:strRef>
          </c:tx>
          <c:spPr>
            <a:solidFill>
              <a:srgbClr val="FF0000"/>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'!$B$304:$BB$304</c:f>
              <c:numCache>
                <c:formatCode>General</c:formatCode>
                <c:ptCount val="47"/>
                <c:pt idx="24" formatCode="0.0">
                  <c:v>4.8855770999999999E-2</c:v>
                </c:pt>
                <c:pt idx="25" formatCode="0.0">
                  <c:v>9.3123072999999987E-2</c:v>
                </c:pt>
                <c:pt idx="26" formatCode="0.0">
                  <c:v>7.7089951000000004E-2</c:v>
                </c:pt>
                <c:pt idx="27" formatCode="0.0">
                  <c:v>7.7413134999999994E-2</c:v>
                </c:pt>
                <c:pt idx="28" formatCode="0.0">
                  <c:v>0.147675957</c:v>
                </c:pt>
                <c:pt idx="29" formatCode="0.0">
                  <c:v>0.13175147600000001</c:v>
                </c:pt>
                <c:pt idx="30" formatCode="0.0">
                  <c:v>0.13133040199999998</c:v>
                </c:pt>
                <c:pt idx="31" formatCode="0.0">
                  <c:v>0.18602175399999998</c:v>
                </c:pt>
                <c:pt idx="32" formatCode="0.0">
                  <c:v>0.14037101599999999</c:v>
                </c:pt>
                <c:pt idx="33" formatCode="0.0">
                  <c:v>0.113162952</c:v>
                </c:pt>
                <c:pt idx="34" formatCode="0.0">
                  <c:v>0.16837126199999999</c:v>
                </c:pt>
                <c:pt idx="35" formatCode="0.0">
                  <c:v>0.14899203200000002</c:v>
                </c:pt>
                <c:pt idx="36" formatCode="0.0">
                  <c:v>0.172645359</c:v>
                </c:pt>
                <c:pt idx="37" formatCode="0.0">
                  <c:v>0.17559121699999999</c:v>
                </c:pt>
                <c:pt idx="38" formatCode="0.0">
                  <c:v>0.19810113199999999</c:v>
                </c:pt>
                <c:pt idx="39" formatCode="0.0">
                  <c:v>0.19256149599999997</c:v>
                </c:pt>
                <c:pt idx="40" formatCode="0.0">
                  <c:v>0.18484882499999997</c:v>
                </c:pt>
                <c:pt idx="41" formatCode="0.0">
                  <c:v>0.22860910700000001</c:v>
                </c:pt>
                <c:pt idx="42" formatCode="0.0">
                  <c:v>0.23645844499999999</c:v>
                </c:pt>
                <c:pt idx="43" formatCode="0.0">
                  <c:v>0.23618671999999999</c:v>
                </c:pt>
                <c:pt idx="44" formatCode="0.0">
                  <c:v>0.220132045</c:v>
                </c:pt>
                <c:pt idx="45" formatCode="0.0">
                  <c:v>0.21471729799999997</c:v>
                </c:pt>
                <c:pt idx="46" formatCode="0.0">
                  <c:v>0.29219465160500002</c:v>
                </c:pt>
              </c:numCache>
            </c:numRef>
          </c:val>
          <c:extLst>
            <c:ext xmlns:c16="http://schemas.microsoft.com/office/drawing/2014/chart" uri="{C3380CC4-5D6E-409C-BE32-E72D297353CC}">
              <c16:uniqueId val="{0000000E-EB3C-4794-8685-409234986E1E}"/>
            </c:ext>
          </c:extLst>
        </c:ser>
        <c:ser>
          <c:idx val="2"/>
          <c:order val="15"/>
          <c:tx>
            <c:strRef>
              <c:f>' '!$A$305</c:f>
              <c:strCache>
                <c:ptCount val="1"/>
                <c:pt idx="0">
                  <c:v>Indonesia </c:v>
                </c:pt>
              </c:strCache>
            </c:strRef>
          </c:tx>
          <c:spPr>
            <a:solidFill>
              <a:srgbClr val="0000FF"/>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'!$B$305:$BB$305</c:f>
              <c:numCache>
                <c:formatCode>General</c:formatCode>
                <c:ptCount val="47"/>
                <c:pt idx="24" formatCode="0.0">
                  <c:v>4.0268364999999993E-2</c:v>
                </c:pt>
                <c:pt idx="25" formatCode="0.0">
                  <c:v>1.7787753999999999E-2</c:v>
                </c:pt>
                <c:pt idx="26" formatCode="0.0">
                  <c:v>1.8885131999999999E-2</c:v>
                </c:pt>
                <c:pt idx="27" formatCode="0.0">
                  <c:v>2.2869535E-2</c:v>
                </c:pt>
                <c:pt idx="28" formatCode="0.0">
                  <c:v>3.2656845999999996E-2</c:v>
                </c:pt>
                <c:pt idx="29" formatCode="0.0">
                  <c:v>3.5430340000000005E-2</c:v>
                </c:pt>
                <c:pt idx="30" formatCode="0.0">
                  <c:v>4.3986489999999996E-2</c:v>
                </c:pt>
                <c:pt idx="31" formatCode="0.0">
                  <c:v>3.30289E-2</c:v>
                </c:pt>
                <c:pt idx="32" formatCode="0.0">
                  <c:v>5.2899863999999998E-2</c:v>
                </c:pt>
                <c:pt idx="33" formatCode="0.0">
                  <c:v>6.8951213999999997E-2</c:v>
                </c:pt>
                <c:pt idx="34" formatCode="0.0">
                  <c:v>6.946373900000001E-2</c:v>
                </c:pt>
                <c:pt idx="35" formatCode="0.0">
                  <c:v>4.6398742E-2</c:v>
                </c:pt>
                <c:pt idx="36" formatCode="0.0">
                  <c:v>5.8910757000000001E-2</c:v>
                </c:pt>
                <c:pt idx="37" formatCode="0.0">
                  <c:v>8.255623799999999E-2</c:v>
                </c:pt>
                <c:pt idx="38" formatCode="0.0">
                  <c:v>6.4171746000000002E-2</c:v>
                </c:pt>
                <c:pt idx="39" formatCode="0.0">
                  <c:v>4.7217827000000004E-2</c:v>
                </c:pt>
                <c:pt idx="40" formatCode="0.0">
                  <c:v>4.3760866000000002E-2</c:v>
                </c:pt>
                <c:pt idx="41" formatCode="0.0">
                  <c:v>5.7195438000000001E-2</c:v>
                </c:pt>
                <c:pt idx="42" formatCode="0.0">
                  <c:v>7.2795038000000006E-2</c:v>
                </c:pt>
                <c:pt idx="43" formatCode="0.0">
                  <c:v>5.1648780000000005E-2</c:v>
                </c:pt>
                <c:pt idx="44" formatCode="0.0">
                  <c:v>4.0843565999999998E-2</c:v>
                </c:pt>
                <c:pt idx="45" formatCode="0.0">
                  <c:v>5.3854382999999999E-2</c:v>
                </c:pt>
                <c:pt idx="46" formatCode="0.0">
                  <c:v>5.0802941035999992E-2</c:v>
                </c:pt>
              </c:numCache>
            </c:numRef>
          </c:val>
          <c:extLst>
            <c:ext xmlns:c16="http://schemas.microsoft.com/office/drawing/2014/chart" uri="{C3380CC4-5D6E-409C-BE32-E72D297353CC}">
              <c16:uniqueId val="{0000000F-EB3C-4794-8685-409234986E1E}"/>
            </c:ext>
          </c:extLst>
        </c:ser>
        <c:ser>
          <c:idx val="16"/>
          <c:order val="16"/>
          <c:tx>
            <c:strRef>
              <c:f>' '!$A$306</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'!$B$306:$BB$306</c:f>
              <c:numCache>
                <c:formatCode>General</c:formatCode>
                <c:ptCount val="47"/>
                <c:pt idx="24" formatCode="0.0">
                  <c:v>6.4470529999999998E-2</c:v>
                </c:pt>
                <c:pt idx="25" formatCode="0.0">
                  <c:v>7.0504463000000003E-2</c:v>
                </c:pt>
                <c:pt idx="26" formatCode="0.0">
                  <c:v>7.6197423E-2</c:v>
                </c:pt>
                <c:pt idx="27" formatCode="0.0">
                  <c:v>7.5026215999999993E-2</c:v>
                </c:pt>
                <c:pt idx="28" formatCode="0.0">
                  <c:v>8.4590196999999992E-2</c:v>
                </c:pt>
                <c:pt idx="29" formatCode="0.0">
                  <c:v>9.2405911999999993E-2</c:v>
                </c:pt>
                <c:pt idx="30" formatCode="0.0">
                  <c:v>7.847697599999999E-2</c:v>
                </c:pt>
                <c:pt idx="31" formatCode="0.0">
                  <c:v>0.116334864</c:v>
                </c:pt>
                <c:pt idx="32" formatCode="0.0">
                  <c:v>0.12330966199999999</c:v>
                </c:pt>
                <c:pt idx="33" formatCode="0.0">
                  <c:v>9.8909317999999996E-2</c:v>
                </c:pt>
                <c:pt idx="34" formatCode="0.0">
                  <c:v>0.119485749</c:v>
                </c:pt>
                <c:pt idx="35" formatCode="0.0">
                  <c:v>0.11902469299999999</c:v>
                </c:pt>
                <c:pt idx="36" formatCode="0.0">
                  <c:v>0.116916979</c:v>
                </c:pt>
                <c:pt idx="37" formatCode="0.0">
                  <c:v>9.6856547999999987E-2</c:v>
                </c:pt>
                <c:pt idx="38" formatCode="0.0">
                  <c:v>8.9862464000000003E-2</c:v>
                </c:pt>
                <c:pt idx="39" formatCode="0.0">
                  <c:v>9.2383165999999989E-2</c:v>
                </c:pt>
                <c:pt idx="40" formatCode="0.0">
                  <c:v>8.2930219999999999E-2</c:v>
                </c:pt>
                <c:pt idx="41" formatCode="0.0">
                  <c:v>8.0059410999999997E-2</c:v>
                </c:pt>
                <c:pt idx="42" formatCode="0.0">
                  <c:v>6.7244717999999995E-2</c:v>
                </c:pt>
                <c:pt idx="43" formatCode="0.0">
                  <c:v>6.6996558000000012E-2</c:v>
                </c:pt>
                <c:pt idx="44" formatCode="0.0">
                  <c:v>5.0263701999999993E-2</c:v>
                </c:pt>
                <c:pt idx="45" formatCode="0.0">
                  <c:v>5.855134599999999E-2</c:v>
                </c:pt>
                <c:pt idx="46" formatCode="0.0">
                  <c:v>5.4106949402000004E-2</c:v>
                </c:pt>
              </c:numCache>
            </c:numRef>
          </c:val>
          <c:extLst>
            <c:ext xmlns:c16="http://schemas.microsoft.com/office/drawing/2014/chart" uri="{C3380CC4-5D6E-409C-BE32-E72D297353CC}">
              <c16:uniqueId val="{00000010-EB3C-4794-8685-409234986E1E}"/>
            </c:ext>
          </c:extLst>
        </c:ser>
        <c:ser>
          <c:idx val="24"/>
          <c:order val="17"/>
          <c:tx>
            <c:strRef>
              <c:f>' '!$A$307</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'!$B$307:$BB$307</c:f>
              <c:numCache>
                <c:formatCode>General</c:formatCode>
                <c:ptCount val="47"/>
                <c:pt idx="24" formatCode="0.0">
                  <c:v>4.4250987999999991E-2</c:v>
                </c:pt>
                <c:pt idx="25" formatCode="0.0">
                  <c:v>3.5650813999999996E-2</c:v>
                </c:pt>
                <c:pt idx="26" formatCode="0.0">
                  <c:v>3.6899353999999995E-2</c:v>
                </c:pt>
                <c:pt idx="27" formatCode="0.0">
                  <c:v>3.8188271000000003E-2</c:v>
                </c:pt>
                <c:pt idx="28" formatCode="0.0">
                  <c:v>4.7562717999999997E-2</c:v>
                </c:pt>
                <c:pt idx="29" formatCode="0.0">
                  <c:v>4.2605524999999998E-2</c:v>
                </c:pt>
                <c:pt idx="30" formatCode="0.0">
                  <c:v>6.0386816999999995E-2</c:v>
                </c:pt>
                <c:pt idx="31" formatCode="0.0">
                  <c:v>5.6530509E-2</c:v>
                </c:pt>
                <c:pt idx="32" formatCode="0.0">
                  <c:v>5.9945723999999999E-2</c:v>
                </c:pt>
                <c:pt idx="33" formatCode="0.0">
                  <c:v>4.7305524000000002E-2</c:v>
                </c:pt>
                <c:pt idx="34" formatCode="0.0">
                  <c:v>6.9006028999999997E-2</c:v>
                </c:pt>
                <c:pt idx="35" formatCode="0.0">
                  <c:v>6.7649437999999992E-2</c:v>
                </c:pt>
                <c:pt idx="36" formatCode="0.0">
                  <c:v>7.0314558999999985E-2</c:v>
                </c:pt>
                <c:pt idx="37" formatCode="0.0">
                  <c:v>7.6987003999999998E-2</c:v>
                </c:pt>
                <c:pt idx="38" formatCode="0.0">
                  <c:v>8.3063879999999993E-2</c:v>
                </c:pt>
                <c:pt idx="39" formatCode="0.0">
                  <c:v>7.0828484999999997E-2</c:v>
                </c:pt>
                <c:pt idx="40" formatCode="0.0">
                  <c:v>5.0000999000000004E-2</c:v>
                </c:pt>
                <c:pt idx="41" formatCode="0.0">
                  <c:v>5.1355163999999995E-2</c:v>
                </c:pt>
                <c:pt idx="42" formatCode="0.0">
                  <c:v>6.4536073999999999E-2</c:v>
                </c:pt>
                <c:pt idx="43" formatCode="0.0">
                  <c:v>5.2129053000000002E-2</c:v>
                </c:pt>
                <c:pt idx="44" formatCode="0.0">
                  <c:v>5.0046842000000001E-2</c:v>
                </c:pt>
                <c:pt idx="45" formatCode="0.0">
                  <c:v>7.2593822000000002E-2</c:v>
                </c:pt>
                <c:pt idx="46" formatCode="0.0">
                  <c:v>9.7135947760000008E-2</c:v>
                </c:pt>
              </c:numCache>
            </c:numRef>
          </c:val>
          <c:extLst>
            <c:ext xmlns:c16="http://schemas.microsoft.com/office/drawing/2014/chart" uri="{C3380CC4-5D6E-409C-BE32-E72D297353CC}">
              <c16:uniqueId val="{00000011-EB3C-4794-8685-409234986E1E}"/>
            </c:ext>
          </c:extLst>
        </c:ser>
        <c:ser>
          <c:idx val="26"/>
          <c:order val="18"/>
          <c:tx>
            <c:strRef>
              <c:f>' '!$A$308</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'!$B$308:$BB$308</c:f>
              <c:numCache>
                <c:formatCode>General</c:formatCode>
                <c:ptCount val="47"/>
                <c:pt idx="24" formatCode="0.0">
                  <c:v>2.3477269999999998E-2</c:v>
                </c:pt>
                <c:pt idx="25" formatCode="0.0">
                  <c:v>1.6310672000000002E-2</c:v>
                </c:pt>
                <c:pt idx="26" formatCode="0.0">
                  <c:v>1.3460154999999998E-2</c:v>
                </c:pt>
                <c:pt idx="27" formatCode="0.0">
                  <c:v>1.3406244999999999E-2</c:v>
                </c:pt>
                <c:pt idx="28" formatCode="0.0">
                  <c:v>1.8370582E-2</c:v>
                </c:pt>
                <c:pt idx="29" formatCode="0.0">
                  <c:v>1.6329069999999998E-2</c:v>
                </c:pt>
                <c:pt idx="30" formatCode="0.0">
                  <c:v>2.8819030999999998E-2</c:v>
                </c:pt>
                <c:pt idx="31" formatCode="0.0">
                  <c:v>2.8758927E-2</c:v>
                </c:pt>
                <c:pt idx="32" formatCode="0.0">
                  <c:v>2.4691783999999998E-2</c:v>
                </c:pt>
                <c:pt idx="33" formatCode="0.0">
                  <c:v>2.3962114E-2</c:v>
                </c:pt>
                <c:pt idx="34" formatCode="0.0">
                  <c:v>3.1221665999999999E-2</c:v>
                </c:pt>
                <c:pt idx="35" formatCode="0.0">
                  <c:v>2.2174965000000001E-2</c:v>
                </c:pt>
                <c:pt idx="36" formatCode="0.0">
                  <c:v>2.8849912999999998E-2</c:v>
                </c:pt>
                <c:pt idx="37" formatCode="0.0">
                  <c:v>2.6785346999999998E-2</c:v>
                </c:pt>
                <c:pt idx="38" formatCode="0.0">
                  <c:v>2.1064474E-2</c:v>
                </c:pt>
                <c:pt idx="39" formatCode="0.0">
                  <c:v>1.991076E-2</c:v>
                </c:pt>
                <c:pt idx="40" formatCode="0.0">
                  <c:v>1.8622568999999999E-2</c:v>
                </c:pt>
                <c:pt idx="41" formatCode="0.0">
                  <c:v>1.9300158000000001E-2</c:v>
                </c:pt>
                <c:pt idx="42" formatCode="0.0">
                  <c:v>2.7643629000000003E-2</c:v>
                </c:pt>
                <c:pt idx="43" formatCode="0.0">
                  <c:v>1.7114119000000004E-2</c:v>
                </c:pt>
                <c:pt idx="44" formatCode="0.0">
                  <c:v>1.4204027000000001E-2</c:v>
                </c:pt>
                <c:pt idx="45" formatCode="0.0">
                  <c:v>2.2848159999999999E-2</c:v>
                </c:pt>
                <c:pt idx="46" formatCode="0.0">
                  <c:v>3.0897698631999995E-2</c:v>
                </c:pt>
              </c:numCache>
            </c:numRef>
          </c:val>
          <c:extLst>
            <c:ext xmlns:c16="http://schemas.microsoft.com/office/drawing/2014/chart" uri="{C3380CC4-5D6E-409C-BE32-E72D297353CC}">
              <c16:uniqueId val="{00000012-EB3C-4794-8685-409234986E1E}"/>
            </c:ext>
          </c:extLst>
        </c:ser>
        <c:ser>
          <c:idx val="3"/>
          <c:order val="19"/>
          <c:tx>
            <c:strRef>
              <c:f>' '!$A$309</c:f>
              <c:strCache>
                <c:ptCount val="1"/>
                <c:pt idx="0">
                  <c:v>Others</c:v>
                </c:pt>
              </c:strCache>
            </c:strRef>
          </c:tx>
          <c:spPr>
            <a:solidFill>
              <a:srgbClr val="993300"/>
            </a:solidFill>
            <a:ln w="12700">
              <a:solidFill>
                <a:srgbClr val="000000"/>
              </a:solidFill>
              <a:prstDash val="solid"/>
            </a:ln>
          </c:spPr>
          <c:invertIfNegative val="0"/>
          <c:cat>
            <c:numRef>
              <c:f>' '!$B$289:$BB$289</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'!$B$309:$BB$309</c:f>
              <c:numCache>
                <c:formatCode>General</c:formatCode>
                <c:ptCount val="47"/>
                <c:pt idx="24" formatCode="0.0">
                  <c:v>0.10163831699999998</c:v>
                </c:pt>
                <c:pt idx="25" formatCode="0.0">
                  <c:v>8.1198983000000169E-2</c:v>
                </c:pt>
                <c:pt idx="26" formatCode="0.0">
                  <c:v>8.8950553000000099E-2</c:v>
                </c:pt>
                <c:pt idx="27" formatCode="0.0">
                  <c:v>7.8566178999999958E-2</c:v>
                </c:pt>
                <c:pt idx="28" formatCode="0.0">
                  <c:v>0.10334096699999984</c:v>
                </c:pt>
                <c:pt idx="29" formatCode="0.0">
                  <c:v>0.11828139700000018</c:v>
                </c:pt>
                <c:pt idx="30" formatCode="0.0">
                  <c:v>0.13805570700000014</c:v>
                </c:pt>
                <c:pt idx="31" formatCode="0.0">
                  <c:v>0.14741506199999987</c:v>
                </c:pt>
                <c:pt idx="32" formatCode="0.0">
                  <c:v>0.15384722000000017</c:v>
                </c:pt>
                <c:pt idx="33" formatCode="0.0">
                  <c:v>0.1196356359999996</c:v>
                </c:pt>
                <c:pt idx="34" formatCode="0.0">
                  <c:v>0.15371245999999983</c:v>
                </c:pt>
                <c:pt idx="35" formatCode="0.0">
                  <c:v>0.13089635900000007</c:v>
                </c:pt>
                <c:pt idx="36" formatCode="0.0">
                  <c:v>0.18078745200000035</c:v>
                </c:pt>
                <c:pt idx="37" formatCode="0.0">
                  <c:v>0.19292066799999952</c:v>
                </c:pt>
                <c:pt idx="38" formatCode="0.0">
                  <c:v>0.21110936300000027</c:v>
                </c:pt>
                <c:pt idx="39" formatCode="0.0">
                  <c:v>0.18445716399999967</c:v>
                </c:pt>
                <c:pt idx="40" formatCode="0.0">
                  <c:v>0.19512860600000026</c:v>
                </c:pt>
                <c:pt idx="41" formatCode="0.0">
                  <c:v>0.22208682299999993</c:v>
                </c:pt>
                <c:pt idx="42" formatCode="0.0">
                  <c:v>0.28201858300000004</c:v>
                </c:pt>
                <c:pt idx="43" formatCode="0.0">
                  <c:v>0.24934801599999967</c:v>
                </c:pt>
                <c:pt idx="44" formatCode="0.0">
                  <c:v>0.20909629299999988</c:v>
                </c:pt>
                <c:pt idx="45" formatCode="0.0">
                  <c:v>0.24136897600000029</c:v>
                </c:pt>
                <c:pt idx="46" formatCode="0.0">
                  <c:v>0.2585817087569996</c:v>
                </c:pt>
              </c:numCache>
            </c:numRef>
          </c:val>
          <c:extLst>
            <c:ext xmlns:c16="http://schemas.microsoft.com/office/drawing/2014/chart" uri="{C3380CC4-5D6E-409C-BE32-E72D297353CC}">
              <c16:uniqueId val="{00000013-EB3C-4794-8685-409234986E1E}"/>
            </c:ext>
          </c:extLst>
        </c:ser>
        <c:dLbls>
          <c:showLegendKey val="0"/>
          <c:showVal val="0"/>
          <c:showCatName val="0"/>
          <c:showSerName val="0"/>
          <c:showPercent val="0"/>
          <c:showBubbleSize val="0"/>
        </c:dLbls>
        <c:gapWidth val="0"/>
        <c:overlap val="100"/>
        <c:axId val="3"/>
        <c:axId val="4"/>
      </c:barChart>
      <c:catAx>
        <c:axId val="1508910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854285392842155E-2"/>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104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7919374906994019"/>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458686303044245"/>
          <c:y val="0.87502870653868192"/>
          <c:w val="0.77294047607807537"/>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93112529099194"/>
          <c:y val="7.0002296523094559E-2"/>
          <c:w val="0.64548374416743215"/>
          <c:h val="0.61502017659575925"/>
        </c:manualLayout>
      </c:layout>
      <c:barChart>
        <c:barDir val="col"/>
        <c:grouping val="stacked"/>
        <c:varyColors val="0"/>
        <c:ser>
          <c:idx val="0"/>
          <c:order val="0"/>
          <c:tx>
            <c:strRef>
              <c:f>' '!$A$221</c:f>
              <c:strCache>
                <c:ptCount val="1"/>
                <c:pt idx="0">
                  <c:v>Logs </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'!$B$221:$BB$221</c:f>
              <c:numCache>
                <c:formatCode>#,##0.0</c:formatCode>
                <c:ptCount val="47"/>
                <c:pt idx="0">
                  <c:v>5.9808650509999994</c:v>
                </c:pt>
                <c:pt idx="1">
                  <c:v>7.1606147227999992</c:v>
                </c:pt>
                <c:pt idx="2">
                  <c:v>7.7225999311999987</c:v>
                </c:pt>
                <c:pt idx="3">
                  <c:v>7.346006289</c:v>
                </c:pt>
                <c:pt idx="4">
                  <c:v>6.0113609749999997</c:v>
                </c:pt>
                <c:pt idx="5">
                  <c:v>5.205535577600001</c:v>
                </c:pt>
                <c:pt idx="6">
                  <c:v>5.576794958999999</c:v>
                </c:pt>
                <c:pt idx="7">
                  <c:v>5.978222999999999</c:v>
                </c:pt>
                <c:pt idx="8">
                  <c:v>6.6840000000000002</c:v>
                </c:pt>
                <c:pt idx="9">
                  <c:v>8.7913060000000005</c:v>
                </c:pt>
                <c:pt idx="10">
                  <c:v>10.790916406666668</c:v>
                </c:pt>
                <c:pt idx="11">
                  <c:v>12.786082</c:v>
                </c:pt>
                <c:pt idx="12">
                  <c:v>13.754504000000003</c:v>
                </c:pt>
                <c:pt idx="13">
                  <c:v>16.602318143399991</c:v>
                </c:pt>
                <c:pt idx="14">
                  <c:v>16.593187</c:v>
                </c:pt>
                <c:pt idx="15">
                  <c:v>15.401332999999996</c:v>
                </c:pt>
                <c:pt idx="16">
                  <c:v>17.5069305488</c:v>
                </c:pt>
                <c:pt idx="17">
                  <c:v>19.553071756666665</c:v>
                </c:pt>
                <c:pt idx="18">
                  <c:v>21.502668000000003</c:v>
                </c:pt>
                <c:pt idx="19">
                  <c:v>21.702753644999998</c:v>
                </c:pt>
                <c:pt idx="20">
                  <c:v>19.940803499999991</c:v>
                </c:pt>
                <c:pt idx="21">
                  <c:v>22.92304745783132</c:v>
                </c:pt>
                <c:pt idx="22">
                  <c:v>21.637510760672789</c:v>
                </c:pt>
              </c:numCache>
            </c:numRef>
          </c:val>
          <c:extLst>
            <c:ext xmlns:c16="http://schemas.microsoft.com/office/drawing/2014/chart" uri="{C3380CC4-5D6E-409C-BE32-E72D297353CC}">
              <c16:uniqueId val="{00000000-9D3B-4648-8977-C92267FDB1D7}"/>
            </c:ext>
          </c:extLst>
        </c:ser>
        <c:ser>
          <c:idx val="1"/>
          <c:order val="1"/>
          <c:tx>
            <c:strRef>
              <c:f>' '!$A$222</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'!$B$222:$BB$222</c:f>
              <c:numCache>
                <c:formatCode>#,##0.0</c:formatCode>
                <c:ptCount val="47"/>
                <c:pt idx="0">
                  <c:v>2.314835014492</c:v>
                </c:pt>
                <c:pt idx="1">
                  <c:v>2.4739657069399992</c:v>
                </c:pt>
                <c:pt idx="2">
                  <c:v>2.8053759960519997</c:v>
                </c:pt>
                <c:pt idx="3">
                  <c:v>1.5326220185470001</c:v>
                </c:pt>
                <c:pt idx="4">
                  <c:v>3.0215106871766668</c:v>
                </c:pt>
                <c:pt idx="5">
                  <c:v>2.8605244708040005</c:v>
                </c:pt>
                <c:pt idx="6">
                  <c:v>3.5680394724519999</c:v>
                </c:pt>
                <c:pt idx="7">
                  <c:v>3.2404166059720008</c:v>
                </c:pt>
                <c:pt idx="8">
                  <c:v>3.2666177613160001</c:v>
                </c:pt>
                <c:pt idx="9">
                  <c:v>3.2042075134160002</c:v>
                </c:pt>
                <c:pt idx="10">
                  <c:v>3.737913863198667</c:v>
                </c:pt>
                <c:pt idx="11">
                  <c:v>3.4790571945826669</c:v>
                </c:pt>
                <c:pt idx="12">
                  <c:v>3.8477056428720009</c:v>
                </c:pt>
                <c:pt idx="13">
                  <c:v>3.5935593229899996</c:v>
                </c:pt>
                <c:pt idx="14">
                  <c:v>2.9905072011359999</c:v>
                </c:pt>
                <c:pt idx="15">
                  <c:v>3.2535037236519999</c:v>
                </c:pt>
                <c:pt idx="16">
                  <c:v>3.1700326035039996</c:v>
                </c:pt>
                <c:pt idx="17">
                  <c:v>3.3497492756000002</c:v>
                </c:pt>
                <c:pt idx="18">
                  <c:v>3.5309974918400009</c:v>
                </c:pt>
                <c:pt idx="19">
                  <c:v>3.2369565100600002</c:v>
                </c:pt>
                <c:pt idx="20">
                  <c:v>3.6348069081110528</c:v>
                </c:pt>
                <c:pt idx="21">
                  <c:v>2.80929012</c:v>
                </c:pt>
                <c:pt idx="22">
                  <c:v>2.4355674688312234</c:v>
                </c:pt>
              </c:numCache>
            </c:numRef>
          </c:val>
          <c:extLst>
            <c:ext xmlns:c16="http://schemas.microsoft.com/office/drawing/2014/chart" uri="{C3380CC4-5D6E-409C-BE32-E72D297353CC}">
              <c16:uniqueId val="{00000001-9D3B-4648-8977-C92267FDB1D7}"/>
            </c:ext>
          </c:extLst>
        </c:ser>
        <c:ser>
          <c:idx val="3"/>
          <c:order val="2"/>
          <c:tx>
            <c:strRef>
              <c:f>' '!$A$223</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'!$B$223:$BB$223</c:f>
              <c:numCache>
                <c:formatCode>#,##0.0</c:formatCode>
                <c:ptCount val="47"/>
                <c:pt idx="0">
                  <c:v>0.87532515000000022</c:v>
                </c:pt>
                <c:pt idx="1">
                  <c:v>0.83564975200000036</c:v>
                </c:pt>
                <c:pt idx="2">
                  <c:v>0.93712409200000002</c:v>
                </c:pt>
                <c:pt idx="3">
                  <c:v>0.96299957799999991</c:v>
                </c:pt>
                <c:pt idx="4">
                  <c:v>1.1234378159999996</c:v>
                </c:pt>
                <c:pt idx="5">
                  <c:v>1.4745815467600007</c:v>
                </c:pt>
                <c:pt idx="6">
                  <c:v>1.4793282324799997</c:v>
                </c:pt>
                <c:pt idx="7">
                  <c:v>1.2206647182799997</c:v>
                </c:pt>
                <c:pt idx="8">
                  <c:v>1.19420359436</c:v>
                </c:pt>
                <c:pt idx="9">
                  <c:v>1.1187647629199999</c:v>
                </c:pt>
                <c:pt idx="10">
                  <c:v>0.85256409663999988</c:v>
                </c:pt>
                <c:pt idx="11">
                  <c:v>1.21593084858</c:v>
                </c:pt>
                <c:pt idx="12">
                  <c:v>1.2336200240000004</c:v>
                </c:pt>
                <c:pt idx="13">
                  <c:v>1.1567616922399995</c:v>
                </c:pt>
                <c:pt idx="14">
                  <c:v>1.1312640745200004</c:v>
                </c:pt>
                <c:pt idx="15">
                  <c:v>1.2129243224000006</c:v>
                </c:pt>
                <c:pt idx="16">
                  <c:v>1.17931250792</c:v>
                </c:pt>
                <c:pt idx="17">
                  <c:v>1.1640252803809523</c:v>
                </c:pt>
                <c:pt idx="18">
                  <c:v>0.93174180826545472</c:v>
                </c:pt>
                <c:pt idx="19">
                  <c:v>0.90624490778666678</c:v>
                </c:pt>
                <c:pt idx="20">
                  <c:v>1.00203624262</c:v>
                </c:pt>
                <c:pt idx="21">
                  <c:v>0.72909319840000009</c:v>
                </c:pt>
                <c:pt idx="22">
                  <c:v>0.96772500701725306</c:v>
                </c:pt>
              </c:numCache>
            </c:numRef>
          </c:val>
          <c:extLst>
            <c:ext xmlns:c16="http://schemas.microsoft.com/office/drawing/2014/chart" uri="{C3380CC4-5D6E-409C-BE32-E72D297353CC}">
              <c16:uniqueId val="{00000002-9D3B-4648-8977-C92267FDB1D7}"/>
            </c:ext>
          </c:extLst>
        </c:ser>
        <c:ser>
          <c:idx val="4"/>
          <c:order val="3"/>
          <c:tx>
            <c:strRef>
              <c:f>' '!$A$224</c:f>
              <c:strCache>
                <c:ptCount val="1"/>
                <c:pt idx="0">
                  <c:v>Wood-based pulp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'!$B$224:$BB$224</c:f>
              <c:numCache>
                <c:formatCode>#,##0.0</c:formatCode>
                <c:ptCount val="47"/>
                <c:pt idx="0">
                  <c:v>3.0528810000000002</c:v>
                </c:pt>
                <c:pt idx="1">
                  <c:v>3.5916119999999996</c:v>
                </c:pt>
                <c:pt idx="2">
                  <c:v>3.4537005359999999</c:v>
                </c:pt>
                <c:pt idx="3">
                  <c:v>3.182204772</c:v>
                </c:pt>
                <c:pt idx="4">
                  <c:v>4.4786460464999998</c:v>
                </c:pt>
                <c:pt idx="5">
                  <c:v>3.8751731730000003</c:v>
                </c:pt>
                <c:pt idx="6">
                  <c:v>3.8929413960000003</c:v>
                </c:pt>
                <c:pt idx="7">
                  <c:v>4.0274677619999997</c:v>
                </c:pt>
                <c:pt idx="8">
                  <c:v>3.6686039489999995</c:v>
                </c:pt>
                <c:pt idx="9">
                  <c:v>4.0963647420000004</c:v>
                </c:pt>
                <c:pt idx="10">
                  <c:v>3.5136134640000001</c:v>
                </c:pt>
                <c:pt idx="11">
                  <c:v>2.7956572694999995</c:v>
                </c:pt>
                <c:pt idx="12">
                  <c:v>3.9792702734999992</c:v>
                </c:pt>
                <c:pt idx="13">
                  <c:v>4.1268066029999995</c:v>
                </c:pt>
                <c:pt idx="14">
                  <c:v>4.2062780519999992</c:v>
                </c:pt>
                <c:pt idx="15">
                  <c:v>4.4298620594999987</c:v>
                </c:pt>
                <c:pt idx="16">
                  <c:v>4.4210808854999994</c:v>
                </c:pt>
                <c:pt idx="17">
                  <c:v>4.2103845</c:v>
                </c:pt>
                <c:pt idx="18">
                  <c:v>3.9906725310000004</c:v>
                </c:pt>
                <c:pt idx="19">
                  <c:v>4.2950623410000004</c:v>
                </c:pt>
                <c:pt idx="20">
                  <c:v>3.9676325624999995</c:v>
                </c:pt>
                <c:pt idx="21">
                  <c:v>3.9896462384999993</c:v>
                </c:pt>
                <c:pt idx="22">
                  <c:v>4.3180547560135434</c:v>
                </c:pt>
              </c:numCache>
            </c:numRef>
          </c:val>
          <c:extLst>
            <c:ext xmlns:c16="http://schemas.microsoft.com/office/drawing/2014/chart" uri="{C3380CC4-5D6E-409C-BE32-E72D297353CC}">
              <c16:uniqueId val="{00000003-9D3B-4648-8977-C92267FDB1D7}"/>
            </c:ext>
          </c:extLst>
        </c:ser>
        <c:ser>
          <c:idx val="5"/>
          <c:order val="4"/>
          <c:tx>
            <c:strRef>
              <c:f>' '!$A$225</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'!$B$225:$BB$225</c:f>
              <c:numCache>
                <c:formatCode>#,##0.0</c:formatCode>
                <c:ptCount val="47"/>
                <c:pt idx="0">
                  <c:v>1.0624377132050653</c:v>
                </c:pt>
                <c:pt idx="1">
                  <c:v>1.3029668700445267</c:v>
                </c:pt>
                <c:pt idx="2">
                  <c:v>1.2851853348525319</c:v>
                </c:pt>
                <c:pt idx="3">
                  <c:v>1.0317617621379158</c:v>
                </c:pt>
                <c:pt idx="4">
                  <c:v>1.3550200382479576</c:v>
                </c:pt>
                <c:pt idx="5">
                  <c:v>1.5127807931968957</c:v>
                </c:pt>
                <c:pt idx="6">
                  <c:v>1.5727927530580059</c:v>
                </c:pt>
                <c:pt idx="7">
                  <c:v>1.5563161984999991</c:v>
                </c:pt>
                <c:pt idx="8">
                  <c:v>1.615462610999999</c:v>
                </c:pt>
                <c:pt idx="9">
                  <c:v>1.47777618065</c:v>
                </c:pt>
                <c:pt idx="10">
                  <c:v>1.5507183229999999</c:v>
                </c:pt>
                <c:pt idx="11">
                  <c:v>1.2231248960000001</c:v>
                </c:pt>
                <c:pt idx="12">
                  <c:v>1.5565283335000006</c:v>
                </c:pt>
                <c:pt idx="13">
                  <c:v>1.5623212885000006</c:v>
                </c:pt>
                <c:pt idx="14">
                  <c:v>1.4300472515000002</c:v>
                </c:pt>
                <c:pt idx="15">
                  <c:v>1.3672197665000001</c:v>
                </c:pt>
                <c:pt idx="16">
                  <c:v>1.3852530649999997</c:v>
                </c:pt>
                <c:pt idx="17">
                  <c:v>1.1430597709999994</c:v>
                </c:pt>
                <c:pt idx="18">
                  <c:v>1.0664760259999999</c:v>
                </c:pt>
                <c:pt idx="19">
                  <c:v>1.2932599749999996</c:v>
                </c:pt>
                <c:pt idx="20">
                  <c:v>1.1851933520909221</c:v>
                </c:pt>
                <c:pt idx="21">
                  <c:v>1.0919944525000003</c:v>
                </c:pt>
                <c:pt idx="22">
                  <c:v>1.0971118884420328</c:v>
                </c:pt>
              </c:numCache>
            </c:numRef>
          </c:val>
          <c:extLst>
            <c:ext xmlns:c16="http://schemas.microsoft.com/office/drawing/2014/chart" uri="{C3380CC4-5D6E-409C-BE32-E72D297353CC}">
              <c16:uniqueId val="{00000004-9D3B-4648-8977-C92267FDB1D7}"/>
            </c:ext>
          </c:extLst>
        </c:ser>
        <c:ser>
          <c:idx val="10"/>
          <c:order val="5"/>
          <c:tx>
            <c:strRef>
              <c:f>' '!$A$226</c:f>
              <c:strCache>
                <c:ptCount val="1"/>
                <c:pt idx="0">
                  <c:v>Other products</c:v>
                </c:pt>
              </c:strCache>
            </c:strRef>
          </c:tx>
          <c:spPr>
            <a:solidFill>
              <a:srgbClr val="993300"/>
            </a:solid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'!$B$226:$BB$226</c:f>
              <c:numCache>
                <c:formatCode>#,##0.0</c:formatCode>
                <c:ptCount val="47"/>
                <c:pt idx="0">
                  <c:v>0.9482266326254507</c:v>
                </c:pt>
                <c:pt idx="1">
                  <c:v>1.1662538539972811</c:v>
                </c:pt>
                <c:pt idx="2">
                  <c:v>1.2843821226791725</c:v>
                </c:pt>
                <c:pt idx="3">
                  <c:v>1.4733267141427149</c:v>
                </c:pt>
                <c:pt idx="4">
                  <c:v>1.6510127791245139</c:v>
                </c:pt>
                <c:pt idx="5">
                  <c:v>1.8923018859028549</c:v>
                </c:pt>
                <c:pt idx="6">
                  <c:v>1.6893313423599992</c:v>
                </c:pt>
                <c:pt idx="7">
                  <c:v>2.1392724298200037</c:v>
                </c:pt>
                <c:pt idx="8">
                  <c:v>2.2869247200100027</c:v>
                </c:pt>
                <c:pt idx="9">
                  <c:v>1.457960210279996</c:v>
                </c:pt>
                <c:pt idx="10">
                  <c:v>1.7808227482650025</c:v>
                </c:pt>
                <c:pt idx="11">
                  <c:v>2.5181058430000043</c:v>
                </c:pt>
                <c:pt idx="12">
                  <c:v>2.3452348215399965</c:v>
                </c:pt>
                <c:pt idx="13">
                  <c:v>1.9123170675499992</c:v>
                </c:pt>
                <c:pt idx="14">
                  <c:v>1.6457231893500044</c:v>
                </c:pt>
                <c:pt idx="15">
                  <c:v>1.6383682685900034</c:v>
                </c:pt>
                <c:pt idx="16">
                  <c:v>1.807214713240711</c:v>
                </c:pt>
                <c:pt idx="17">
                  <c:v>1.3853191043037931</c:v>
                </c:pt>
                <c:pt idx="18">
                  <c:v>0.9451653300623839</c:v>
                </c:pt>
                <c:pt idx="19">
                  <c:v>0.93325569870147262</c:v>
                </c:pt>
                <c:pt idx="20">
                  <c:v>0.78690009477320189</c:v>
                </c:pt>
                <c:pt idx="21">
                  <c:v>0.79753901692534868</c:v>
                </c:pt>
                <c:pt idx="22">
                  <c:v>0.83487556804611174</c:v>
                </c:pt>
              </c:numCache>
            </c:numRef>
          </c:val>
          <c:extLst>
            <c:ext xmlns:c16="http://schemas.microsoft.com/office/drawing/2014/chart" uri="{C3380CC4-5D6E-409C-BE32-E72D297353CC}">
              <c16:uniqueId val="{00000005-9D3B-4648-8977-C92267FDB1D7}"/>
            </c:ext>
          </c:extLst>
        </c:ser>
        <c:ser>
          <c:idx val="11"/>
          <c:order val="6"/>
          <c:tx>
            <c:strRef>
              <c:f>' '!$A$227</c:f>
              <c:strCache>
                <c:ptCount val="1"/>
              </c:strCache>
            </c:strRef>
          </c:tx>
          <c:spPr>
            <a:noFill/>
            <a:ln w="25400">
              <a:noFill/>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'!$B$227:$BB$227</c:f>
              <c:numCache>
                <c:formatCode>#,##0.0</c:formatCode>
                <c:ptCount val="47"/>
              </c:numCache>
            </c:numRef>
          </c:val>
          <c:extLst>
            <c:ext xmlns:c16="http://schemas.microsoft.com/office/drawing/2014/chart" uri="{C3380CC4-5D6E-409C-BE32-E72D297353CC}">
              <c16:uniqueId val="{00000006-9D3B-4648-8977-C92267FDB1D7}"/>
            </c:ext>
          </c:extLst>
        </c:ser>
        <c:ser>
          <c:idx val="12"/>
          <c:order val="7"/>
          <c:tx>
            <c:strRef>
              <c:f>' '!$A$228</c:f>
              <c:strCache>
                <c:ptCount val="1"/>
              </c:strCache>
            </c:strRef>
          </c:tx>
          <c:spPr>
            <a:noFill/>
            <a:ln w="25400">
              <a:noFill/>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'!$B$228:$BB$228</c:f>
              <c:numCache>
                <c:formatCode>#,##0.0</c:formatCode>
                <c:ptCount val="47"/>
              </c:numCache>
            </c:numRef>
          </c:val>
          <c:extLst>
            <c:ext xmlns:c16="http://schemas.microsoft.com/office/drawing/2014/chart" uri="{C3380CC4-5D6E-409C-BE32-E72D297353CC}">
              <c16:uniqueId val="{00000007-9D3B-4648-8977-C92267FDB1D7}"/>
            </c:ext>
          </c:extLst>
        </c:ser>
        <c:dLbls>
          <c:showLegendKey val="0"/>
          <c:showVal val="0"/>
          <c:showCatName val="0"/>
          <c:showSerName val="0"/>
          <c:showPercent val="0"/>
          <c:showBubbleSize val="0"/>
        </c:dLbls>
        <c:gapWidth val="0"/>
        <c:overlap val="100"/>
        <c:axId val="1508919615"/>
        <c:axId val="1"/>
      </c:barChart>
      <c:barChart>
        <c:barDir val="col"/>
        <c:grouping val="stacked"/>
        <c:varyColors val="0"/>
        <c:ser>
          <c:idx val="13"/>
          <c:order val="8"/>
          <c:tx>
            <c:strRef>
              <c:f>' '!$A$229</c:f>
              <c:strCache>
                <c:ptCount val="1"/>
              </c:strCache>
            </c:strRef>
          </c:tx>
          <c:spPr>
            <a:noFill/>
            <a:ln w="25400">
              <a:noFill/>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'!$B$229:$BB$229</c:f>
              <c:numCache>
                <c:formatCode>#,##0.0</c:formatCode>
                <c:ptCount val="47"/>
              </c:numCache>
            </c:numRef>
          </c:val>
          <c:extLst>
            <c:ext xmlns:c16="http://schemas.microsoft.com/office/drawing/2014/chart" uri="{C3380CC4-5D6E-409C-BE32-E72D297353CC}">
              <c16:uniqueId val="{00000008-9D3B-4648-8977-C92267FDB1D7}"/>
            </c:ext>
          </c:extLst>
        </c:ser>
        <c:ser>
          <c:idx val="14"/>
          <c:order val="9"/>
          <c:tx>
            <c:strRef>
              <c:f>' '!$A$230</c:f>
              <c:strCache>
                <c:ptCount val="1"/>
                <c:pt idx="0">
                  <c:v>Logs </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'!$B$230:$BB$230</c:f>
              <c:numCache>
                <c:formatCode>#,##0.0</c:formatCode>
                <c:ptCount val="47"/>
                <c:pt idx="24" formatCode="0.0">
                  <c:v>0.32710117200000005</c:v>
                </c:pt>
                <c:pt idx="25" formatCode="0.0">
                  <c:v>0.29891117000000011</c:v>
                </c:pt>
                <c:pt idx="26" formatCode="0.0">
                  <c:v>0.359194024</c:v>
                </c:pt>
                <c:pt idx="27" formatCode="0.0">
                  <c:v>0.35795577099999992</c:v>
                </c:pt>
                <c:pt idx="28" formatCode="0.0">
                  <c:v>0.31016658599999997</c:v>
                </c:pt>
                <c:pt idx="29" formatCode="0.0">
                  <c:v>0.31247713299999996</c:v>
                </c:pt>
                <c:pt idx="30" formatCode="0.0">
                  <c:v>0.36488939700000006</c:v>
                </c:pt>
                <c:pt idx="31" formatCode="0.0">
                  <c:v>0.44915800799999994</c:v>
                </c:pt>
                <c:pt idx="32" formatCode="0.0">
                  <c:v>0.50711219799999996</c:v>
                </c:pt>
                <c:pt idx="33" formatCode="0.0">
                  <c:v>0.59704960700000009</c:v>
                </c:pt>
                <c:pt idx="34" formatCode="0.0">
                  <c:v>0.96233280599999993</c:v>
                </c:pt>
                <c:pt idx="35" formatCode="0.0">
                  <c:v>1.3085588200000007</c:v>
                </c:pt>
                <c:pt idx="36" formatCode="0.0">
                  <c:v>1.2669788400000006</c:v>
                </c:pt>
                <c:pt idx="37" formatCode="0.0">
                  <c:v>1.9313443319999999</c:v>
                </c:pt>
                <c:pt idx="38" formatCode="0.0">
                  <c:v>1.9251426869999997</c:v>
                </c:pt>
                <c:pt idx="39" formatCode="0.0">
                  <c:v>1.3886824209999999</c:v>
                </c:pt>
                <c:pt idx="40" formatCode="0.0">
                  <c:v>1.7996877669999998</c:v>
                </c:pt>
                <c:pt idx="41" formatCode="0.0">
                  <c:v>2.2116049800000002</c:v>
                </c:pt>
                <c:pt idx="42" formatCode="0.0">
                  <c:v>2.4804948379999994</c:v>
                </c:pt>
                <c:pt idx="43" formatCode="0.0">
                  <c:v>2.2769340789999997</c:v>
                </c:pt>
                <c:pt idx="44" formatCode="0.0">
                  <c:v>1.9941208589999999</c:v>
                </c:pt>
                <c:pt idx="45" formatCode="0.0">
                  <c:v>2.834071776</c:v>
                </c:pt>
                <c:pt idx="46" formatCode="0.0">
                  <c:v>2.3025529485380001</c:v>
                </c:pt>
              </c:numCache>
            </c:numRef>
          </c:val>
          <c:extLst>
            <c:ext xmlns:c16="http://schemas.microsoft.com/office/drawing/2014/chart" uri="{C3380CC4-5D6E-409C-BE32-E72D297353CC}">
              <c16:uniqueId val="{00000009-9D3B-4648-8977-C92267FDB1D7}"/>
            </c:ext>
          </c:extLst>
        </c:ser>
        <c:ser>
          <c:idx val="15"/>
          <c:order val="10"/>
          <c:tx>
            <c:strRef>
              <c:f>' '!$A$231</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'!$B$231:$BB$231</c:f>
              <c:numCache>
                <c:formatCode>#,##0.0</c:formatCode>
                <c:ptCount val="47"/>
                <c:pt idx="24" formatCode="0.0">
                  <c:v>0.35083836300000004</c:v>
                </c:pt>
                <c:pt idx="25" formatCode="0.0">
                  <c:v>0.33861493299999995</c:v>
                </c:pt>
                <c:pt idx="26" formatCode="0.0">
                  <c:v>0.42894190099999996</c:v>
                </c:pt>
                <c:pt idx="27" formatCode="0.0">
                  <c:v>0.40603842899999992</c:v>
                </c:pt>
                <c:pt idx="28" formatCode="0.0">
                  <c:v>0.53650730700000004</c:v>
                </c:pt>
                <c:pt idx="29" formatCode="0.0">
                  <c:v>0.51022020000000001</c:v>
                </c:pt>
                <c:pt idx="30" formatCode="0.0">
                  <c:v>0.52399374499999996</c:v>
                </c:pt>
                <c:pt idx="31" formatCode="0.0">
                  <c:v>0.54483977500000003</c:v>
                </c:pt>
                <c:pt idx="32" formatCode="0.0">
                  <c:v>0.51450033599999989</c:v>
                </c:pt>
                <c:pt idx="33" formatCode="0.0">
                  <c:v>0.4571001850000001</c:v>
                </c:pt>
                <c:pt idx="34" formatCode="0.0">
                  <c:v>0.59950760300000017</c:v>
                </c:pt>
                <c:pt idx="35" formatCode="0.0">
                  <c:v>0.59332474499999988</c:v>
                </c:pt>
                <c:pt idx="36" formatCode="0.0">
                  <c:v>0.63601382699999975</c:v>
                </c:pt>
                <c:pt idx="37" formatCode="0.0">
                  <c:v>0.66700055899999966</c:v>
                </c:pt>
                <c:pt idx="38" formatCode="0.0">
                  <c:v>0.62280516500000016</c:v>
                </c:pt>
                <c:pt idx="39" formatCode="0.0">
                  <c:v>0.57804709600000004</c:v>
                </c:pt>
                <c:pt idx="40" formatCode="0.0">
                  <c:v>0.59024033599999992</c:v>
                </c:pt>
                <c:pt idx="41" formatCode="0.0">
                  <c:v>0.61634210500000008</c:v>
                </c:pt>
                <c:pt idx="42" formatCode="0.0">
                  <c:v>0.65430339299999996</c:v>
                </c:pt>
                <c:pt idx="43" formatCode="0.0">
                  <c:v>0.57373244199999984</c:v>
                </c:pt>
                <c:pt idx="44" formatCode="0.0">
                  <c:v>0.55290826599999987</c:v>
                </c:pt>
                <c:pt idx="45" formatCode="0.0">
                  <c:v>0.6733807420000002</c:v>
                </c:pt>
                <c:pt idx="46" formatCode="0.0">
                  <c:v>0.60801248491900017</c:v>
                </c:pt>
              </c:numCache>
            </c:numRef>
          </c:val>
          <c:extLst>
            <c:ext xmlns:c16="http://schemas.microsoft.com/office/drawing/2014/chart" uri="{C3380CC4-5D6E-409C-BE32-E72D297353CC}">
              <c16:uniqueId val="{0000000A-9D3B-4648-8977-C92267FDB1D7}"/>
            </c:ext>
          </c:extLst>
        </c:ser>
        <c:ser>
          <c:idx val="9"/>
          <c:order val="11"/>
          <c:tx>
            <c:strRef>
              <c:f>' '!$A$232</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'!$B$232:$BB$232</c:f>
              <c:numCache>
                <c:formatCode>#,##0.0</c:formatCode>
                <c:ptCount val="47"/>
                <c:pt idx="24" formatCode="0.0">
                  <c:v>0.154728702</c:v>
                </c:pt>
                <c:pt idx="25" formatCode="0.0">
                  <c:v>0.14788325399999999</c:v>
                </c:pt>
                <c:pt idx="26" formatCode="0.0">
                  <c:v>0.16522710700000004</c:v>
                </c:pt>
                <c:pt idx="27" formatCode="0.0">
                  <c:v>0.17369464400000001</c:v>
                </c:pt>
                <c:pt idx="28" formatCode="0.0">
                  <c:v>0.20318380700000002</c:v>
                </c:pt>
                <c:pt idx="29" formatCode="0.0">
                  <c:v>0.20561483999999997</c:v>
                </c:pt>
                <c:pt idx="30" formatCode="0.0">
                  <c:v>0.198235731</c:v>
                </c:pt>
                <c:pt idx="31" formatCode="0.0">
                  <c:v>0.20629208500000004</c:v>
                </c:pt>
                <c:pt idx="32" formatCode="0.0">
                  <c:v>0.21078302699999998</c:v>
                </c:pt>
                <c:pt idx="33" formatCode="0.0">
                  <c:v>0.17441760100000001</c:v>
                </c:pt>
                <c:pt idx="34" formatCode="0.0">
                  <c:v>0.18743427199999999</c:v>
                </c:pt>
                <c:pt idx="35" formatCode="0.0">
                  <c:v>0.22382295999999996</c:v>
                </c:pt>
                <c:pt idx="36" formatCode="0.0">
                  <c:v>0.24391750399999998</c:v>
                </c:pt>
                <c:pt idx="37" formatCode="0.0">
                  <c:v>0.22506764599999993</c:v>
                </c:pt>
                <c:pt idx="38" formatCode="0.0">
                  <c:v>0.21668957699999997</c:v>
                </c:pt>
                <c:pt idx="39" formatCode="0.0">
                  <c:v>0.20549003799999999</c:v>
                </c:pt>
                <c:pt idx="40" formatCode="0.0">
                  <c:v>0.20265440999999995</c:v>
                </c:pt>
                <c:pt idx="41" formatCode="0.0">
                  <c:v>0.22206938499999992</c:v>
                </c:pt>
                <c:pt idx="42" formatCode="0.0">
                  <c:v>0.22773380899999993</c:v>
                </c:pt>
                <c:pt idx="43" formatCode="0.0">
                  <c:v>0.20572325499999999</c:v>
                </c:pt>
                <c:pt idx="44" formatCode="0.0">
                  <c:v>0.17614476299999995</c:v>
                </c:pt>
                <c:pt idx="45" formatCode="0.0">
                  <c:v>0.20538395399999998</c:v>
                </c:pt>
                <c:pt idx="46" formatCode="0.0">
                  <c:v>0.22031652873000004</c:v>
                </c:pt>
              </c:numCache>
            </c:numRef>
          </c:val>
          <c:extLst>
            <c:ext xmlns:c16="http://schemas.microsoft.com/office/drawing/2014/chart" uri="{C3380CC4-5D6E-409C-BE32-E72D297353CC}">
              <c16:uniqueId val="{0000000B-9D3B-4648-8977-C92267FDB1D7}"/>
            </c:ext>
          </c:extLst>
        </c:ser>
        <c:ser>
          <c:idx val="17"/>
          <c:order val="12"/>
          <c:tx>
            <c:strRef>
              <c:f>' '!$A$233</c:f>
              <c:strCache>
                <c:ptCount val="1"/>
                <c:pt idx="0">
                  <c:v>Wood-based pulp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'!$B$233:$BB$233</c:f>
              <c:numCache>
                <c:formatCode>#,##0.0</c:formatCode>
                <c:ptCount val="47"/>
                <c:pt idx="24" formatCode="0.0">
                  <c:v>0.28402455099999996</c:v>
                </c:pt>
                <c:pt idx="25" formatCode="0.0">
                  <c:v>0.23546094300000001</c:v>
                </c:pt>
                <c:pt idx="26" formatCode="0.0">
                  <c:v>0.22748743800000007</c:v>
                </c:pt>
                <c:pt idx="27" formatCode="0.0">
                  <c:v>0.23608685599999998</c:v>
                </c:pt>
                <c:pt idx="28" formatCode="0.0">
                  <c:v>0.33832408600000002</c:v>
                </c:pt>
                <c:pt idx="29" formatCode="0.0">
                  <c:v>0.32136614500000005</c:v>
                </c:pt>
                <c:pt idx="30" formatCode="0.0">
                  <c:v>0.3788851869999999</c:v>
                </c:pt>
                <c:pt idx="31" formatCode="0.0">
                  <c:v>0.453480673</c:v>
                </c:pt>
                <c:pt idx="32" formatCode="0.0">
                  <c:v>0.41344534199999994</c:v>
                </c:pt>
                <c:pt idx="33" formatCode="0.0">
                  <c:v>0.35781084099999994</c:v>
                </c:pt>
                <c:pt idx="34" formatCode="0.0">
                  <c:v>0.44549053000000005</c:v>
                </c:pt>
                <c:pt idx="35" formatCode="0.0">
                  <c:v>0.36247450999999992</c:v>
                </c:pt>
                <c:pt idx="36" formatCode="0.0">
                  <c:v>0.43591271599999998</c:v>
                </c:pt>
                <c:pt idx="37" formatCode="0.0">
                  <c:v>0.47133408600000004</c:v>
                </c:pt>
                <c:pt idx="38" formatCode="0.0">
                  <c:v>0.52044214099999997</c:v>
                </c:pt>
                <c:pt idx="39" formatCode="0.0">
                  <c:v>0.47036076300000007</c:v>
                </c:pt>
                <c:pt idx="40" formatCode="0.0">
                  <c:v>0.43998225499999999</c:v>
                </c:pt>
                <c:pt idx="41" formatCode="0.0">
                  <c:v>0.53601766499999981</c:v>
                </c:pt>
                <c:pt idx="42" formatCode="0.0">
                  <c:v>0.59217591699999983</c:v>
                </c:pt>
                <c:pt idx="43" formatCode="0.0">
                  <c:v>0.47045627600000006</c:v>
                </c:pt>
                <c:pt idx="44" formatCode="0.0">
                  <c:v>0.40446039199999989</c:v>
                </c:pt>
                <c:pt idx="45" formatCode="0.0">
                  <c:v>0.51836469499999993</c:v>
                </c:pt>
                <c:pt idx="46" formatCode="0.0">
                  <c:v>0.65869958463400025</c:v>
                </c:pt>
              </c:numCache>
            </c:numRef>
          </c:val>
          <c:extLst>
            <c:ext xmlns:c16="http://schemas.microsoft.com/office/drawing/2014/chart" uri="{C3380CC4-5D6E-409C-BE32-E72D297353CC}">
              <c16:uniqueId val="{0000000C-9D3B-4648-8977-C92267FDB1D7}"/>
            </c:ext>
          </c:extLst>
        </c:ser>
        <c:ser>
          <c:idx val="18"/>
          <c:order val="13"/>
          <c:tx>
            <c:strRef>
              <c:f>' '!$A$234</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'!$B$234:$BB$234</c:f>
              <c:numCache>
                <c:formatCode>#,##0.0</c:formatCode>
                <c:ptCount val="47"/>
                <c:pt idx="24" formatCode="0.0">
                  <c:v>0.19383098100000001</c:v>
                </c:pt>
                <c:pt idx="25" formatCode="0.0">
                  <c:v>0.21399936999999991</c:v>
                </c:pt>
                <c:pt idx="26" formatCode="0.0">
                  <c:v>0.21695028999999999</c:v>
                </c:pt>
                <c:pt idx="27" formatCode="0.0">
                  <c:v>0.19153862100000002</c:v>
                </c:pt>
                <c:pt idx="28" formatCode="0.0">
                  <c:v>0.25791522799999989</c:v>
                </c:pt>
                <c:pt idx="29" formatCode="0.0">
                  <c:v>0.29839574899999993</c:v>
                </c:pt>
                <c:pt idx="30" formatCode="0.0">
                  <c:v>0.31212476699999997</c:v>
                </c:pt>
                <c:pt idx="31" formatCode="0.0">
                  <c:v>0.37804053700000023</c:v>
                </c:pt>
                <c:pt idx="32" formatCode="0.0">
                  <c:v>0.39125577400000006</c:v>
                </c:pt>
                <c:pt idx="33" formatCode="0.0">
                  <c:v>0.33581562300000006</c:v>
                </c:pt>
                <c:pt idx="34" formatCode="0.0">
                  <c:v>0.40813139600000004</c:v>
                </c:pt>
                <c:pt idx="35" formatCode="0.0">
                  <c:v>0.35097695899999998</c:v>
                </c:pt>
                <c:pt idx="36" formatCode="0.0">
                  <c:v>0.42484538100000008</c:v>
                </c:pt>
                <c:pt idx="37" formatCode="0.0">
                  <c:v>0.39399739999999989</c:v>
                </c:pt>
                <c:pt idx="38" formatCode="0.0">
                  <c:v>0.37153863599999998</c:v>
                </c:pt>
                <c:pt idx="39" formatCode="0.0">
                  <c:v>0.32983977900000006</c:v>
                </c:pt>
                <c:pt idx="40" formatCode="0.0">
                  <c:v>0.33376572300000001</c:v>
                </c:pt>
                <c:pt idx="41" formatCode="0.0">
                  <c:v>0.32315029899999997</c:v>
                </c:pt>
                <c:pt idx="42" formatCode="0.0">
                  <c:v>0.33972587300000001</c:v>
                </c:pt>
                <c:pt idx="43" formatCode="0.0">
                  <c:v>0.32188417900000005</c:v>
                </c:pt>
                <c:pt idx="44" formatCode="0.0">
                  <c:v>0.29590355199999996</c:v>
                </c:pt>
                <c:pt idx="45" formatCode="0.0">
                  <c:v>0.30205391499999995</c:v>
                </c:pt>
                <c:pt idx="46" formatCode="0.0">
                  <c:v>0.32278650248700008</c:v>
                </c:pt>
              </c:numCache>
            </c:numRef>
          </c:val>
          <c:extLst>
            <c:ext xmlns:c16="http://schemas.microsoft.com/office/drawing/2014/chart" uri="{C3380CC4-5D6E-409C-BE32-E72D297353CC}">
              <c16:uniqueId val="{0000000D-9D3B-4648-8977-C92267FDB1D7}"/>
            </c:ext>
          </c:extLst>
        </c:ser>
        <c:ser>
          <c:idx val="19"/>
          <c:order val="14"/>
          <c:tx>
            <c:strRef>
              <c:f>' '!$A$235</c:f>
              <c:strCache>
                <c:ptCount val="1"/>
                <c:pt idx="0">
                  <c:v>Other products</c:v>
                </c:pt>
              </c:strCache>
            </c:strRef>
          </c:tx>
          <c:spPr>
            <a:solidFill>
              <a:srgbClr val="993300"/>
            </a:solidFill>
            <a:ln w="12700">
              <a:solidFill>
                <a:srgbClr val="000000"/>
              </a:solidFill>
              <a:prstDash val="solid"/>
            </a:ln>
          </c:spPr>
          <c:invertIfNegative val="0"/>
          <c:cat>
            <c:numRef>
              <c:f>' '!$B$220:$BB$220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'!$B$235:$BB$235</c:f>
              <c:numCache>
                <c:formatCode>#,##0.0</c:formatCode>
                <c:ptCount val="47"/>
                <c:pt idx="24" formatCode="0.0">
                  <c:v>0.18112945499999955</c:v>
                </c:pt>
                <c:pt idx="25" formatCode="0.0">
                  <c:v>0.18527586300000021</c:v>
                </c:pt>
                <c:pt idx="26" formatCode="0.0">
                  <c:v>0.23082661800000004</c:v>
                </c:pt>
                <c:pt idx="27" formatCode="0.0">
                  <c:v>0.29723735199999957</c:v>
                </c:pt>
                <c:pt idx="28" formatCode="0.0">
                  <c:v>0.36565780999999964</c:v>
                </c:pt>
                <c:pt idx="29" formatCode="0.0">
                  <c:v>0.35474024800000015</c:v>
                </c:pt>
                <c:pt idx="30" formatCode="0.0">
                  <c:v>0.30682674700000034</c:v>
                </c:pt>
                <c:pt idx="31" formatCode="0.0">
                  <c:v>0.37745584299999901</c:v>
                </c:pt>
                <c:pt idx="32" formatCode="0.0">
                  <c:v>0.35373206000000046</c:v>
                </c:pt>
                <c:pt idx="33" formatCode="0.0">
                  <c:v>0.25049477299999956</c:v>
                </c:pt>
                <c:pt idx="34" formatCode="0.0">
                  <c:v>0.37117507700000019</c:v>
                </c:pt>
                <c:pt idx="35" formatCode="0.0">
                  <c:v>0.41868170700000018</c:v>
                </c:pt>
                <c:pt idx="36" formatCode="0.0">
                  <c:v>0.41975872800000058</c:v>
                </c:pt>
                <c:pt idx="37" formatCode="0.0">
                  <c:v>0.36204070599999971</c:v>
                </c:pt>
                <c:pt idx="38" formatCode="0.0">
                  <c:v>0.36277276900000066</c:v>
                </c:pt>
                <c:pt idx="39" formatCode="0.0">
                  <c:v>0.29979793000000043</c:v>
                </c:pt>
                <c:pt idx="40" formatCode="0.0">
                  <c:v>0.3054987610000004</c:v>
                </c:pt>
                <c:pt idx="41" formatCode="0.0">
                  <c:v>0.30704638299999987</c:v>
                </c:pt>
                <c:pt idx="42" formatCode="0.0">
                  <c:v>0.28253638400000014</c:v>
                </c:pt>
                <c:pt idx="43" formatCode="0.0">
                  <c:v>0.27405553399999993</c:v>
                </c:pt>
                <c:pt idx="44" formatCode="0.0">
                  <c:v>0.21216966500000023</c:v>
                </c:pt>
                <c:pt idx="45" formatCode="0.0">
                  <c:v>0.21553437999999936</c:v>
                </c:pt>
                <c:pt idx="46" formatCode="0.0">
                  <c:v>0.20297227392499817</c:v>
                </c:pt>
              </c:numCache>
            </c:numRef>
          </c:val>
          <c:extLst>
            <c:ext xmlns:c16="http://schemas.microsoft.com/office/drawing/2014/chart" uri="{C3380CC4-5D6E-409C-BE32-E72D297353CC}">
              <c16:uniqueId val="{0000000E-9D3B-4648-8977-C92267FDB1D7}"/>
            </c:ext>
          </c:extLst>
        </c:ser>
        <c:dLbls>
          <c:showLegendKey val="0"/>
          <c:showVal val="0"/>
          <c:showCatName val="0"/>
          <c:showSerName val="0"/>
          <c:showPercent val="0"/>
          <c:showBubbleSize val="0"/>
        </c:dLbls>
        <c:gapWidth val="0"/>
        <c:overlap val="100"/>
        <c:axId val="3"/>
        <c:axId val="4"/>
      </c:barChart>
      <c:catAx>
        <c:axId val="15089196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6497465340646407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196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8011030707158755"/>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949239602193921"/>
          <c:y val="0.86336165711816615"/>
          <c:w val="0.7674895568775929"/>
          <c:h val="0.1083368874762177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0002296523094559E-2"/>
          <c:w val="0.64585322798976652"/>
          <c:h val="0.60335312717524359"/>
        </c:manualLayout>
      </c:layout>
      <c:barChart>
        <c:barDir val="col"/>
        <c:grouping val="stacked"/>
        <c:varyColors val="0"/>
        <c:ser>
          <c:idx val="0"/>
          <c:order val="0"/>
          <c:tx>
            <c:strRef>
              <c:f>' '!$A$315</c:f>
              <c:strCache>
                <c:ptCount val="1"/>
                <c:pt idx="0">
                  <c:v>EU-28</c:v>
                </c:pt>
              </c:strCache>
            </c:strRef>
          </c:tx>
          <c:spPr>
            <a:solidFill>
              <a:srgbClr val="00FF00"/>
            </a:solid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'!$B$315:$BB$315</c:f>
              <c:numCache>
                <c:formatCode>0.0</c:formatCode>
                <c:ptCount val="47"/>
                <c:pt idx="0">
                  <c:v>1.7543750000000001E-3</c:v>
                </c:pt>
                <c:pt idx="1">
                  <c:v>2.8436800000000002E-5</c:v>
                </c:pt>
                <c:pt idx="2">
                  <c:v>2.6460000000000001E-5</c:v>
                </c:pt>
                <c:pt idx="3">
                  <c:v>2.7256600000000003E-5</c:v>
                </c:pt>
                <c:pt idx="4">
                  <c:v>9.8371666666666652E-5</c:v>
                </c:pt>
                <c:pt idx="5">
                  <c:v>4.9999999999999996E-5</c:v>
                </c:pt>
                <c:pt idx="6">
                  <c:v>2.1999999999999999E-5</c:v>
                </c:pt>
                <c:pt idx="7">
                  <c:v>1.9000000000000001E-5</c:v>
                </c:pt>
                <c:pt idx="8">
                  <c:v>5.3000000000000001E-5</c:v>
                </c:pt>
                <c:pt idx="9">
                  <c:v>9.9999999999999995E-7</c:v>
                </c:pt>
                <c:pt idx="10">
                  <c:v>8.2999999999999998E-5</c:v>
                </c:pt>
                <c:pt idx="11">
                  <c:v>6.7000000000000002E-5</c:v>
                </c:pt>
                <c:pt idx="12">
                  <c:v>1.85E-4</c:v>
                </c:pt>
                <c:pt idx="13">
                  <c:v>2.48834E-5</c:v>
                </c:pt>
                <c:pt idx="14">
                  <c:v>1.4999999999999999E-5</c:v>
                </c:pt>
                <c:pt idx="15">
                  <c:v>3.0019999999999998E-2</c:v>
                </c:pt>
                <c:pt idx="16">
                  <c:v>1.02E-4</c:v>
                </c:pt>
                <c:pt idx="17">
                  <c:v>6.0000000000000002E-6</c:v>
                </c:pt>
                <c:pt idx="18">
                  <c:v>0</c:v>
                </c:pt>
                <c:pt idx="19">
                  <c:v>1.8208199999999999E-3</c:v>
                </c:pt>
                <c:pt idx="20">
                  <c:v>5.0268000000000003E-4</c:v>
                </c:pt>
                <c:pt idx="21">
                  <c:v>3.6000000000000001E-5</c:v>
                </c:pt>
                <c:pt idx="22">
                  <c:v>6.8097458939999993E-4</c:v>
                </c:pt>
              </c:numCache>
            </c:numRef>
          </c:val>
          <c:extLst>
            <c:ext xmlns:c16="http://schemas.microsoft.com/office/drawing/2014/chart" uri="{C3380CC4-5D6E-409C-BE32-E72D297353CC}">
              <c16:uniqueId val="{00000000-68FB-4B65-A45A-EE128FCF89C6}"/>
            </c:ext>
          </c:extLst>
        </c:ser>
        <c:ser>
          <c:idx val="1"/>
          <c:order val="1"/>
          <c:tx>
            <c:strRef>
              <c:f>' '!$A$316</c:f>
              <c:strCache>
                <c:ptCount val="1"/>
                <c:pt idx="0">
                  <c:v>China </c:v>
                </c:pt>
              </c:strCache>
            </c:strRef>
          </c:tx>
          <c:spPr>
            <a:solidFill>
              <a:srgbClr val="FF0000"/>
            </a:solid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'!$B$316:$BB$316</c:f>
              <c:numCache>
                <c:formatCode>0.0</c:formatCode>
                <c:ptCount val="47"/>
                <c:pt idx="0">
                  <c:v>0.39374737359999995</c:v>
                </c:pt>
                <c:pt idx="1">
                  <c:v>0.939426019</c:v>
                </c:pt>
                <c:pt idx="2">
                  <c:v>1.6192187199999999</c:v>
                </c:pt>
                <c:pt idx="3">
                  <c:v>1.6567007968</c:v>
                </c:pt>
                <c:pt idx="4">
                  <c:v>0.84704429999999986</c:v>
                </c:pt>
                <c:pt idx="5">
                  <c:v>0.69285992639999994</c:v>
                </c:pt>
                <c:pt idx="6">
                  <c:v>0.9800859999999999</c:v>
                </c:pt>
                <c:pt idx="7">
                  <c:v>1.2154199999999999</c:v>
                </c:pt>
                <c:pt idx="8">
                  <c:v>2.077493</c:v>
                </c:pt>
                <c:pt idx="9">
                  <c:v>4.8253209999999997</c:v>
                </c:pt>
                <c:pt idx="10">
                  <c:v>6.3431863866666669</c:v>
                </c:pt>
                <c:pt idx="11">
                  <c:v>7.9459379999999999</c:v>
                </c:pt>
                <c:pt idx="12">
                  <c:v>9.1307570000000009</c:v>
                </c:pt>
                <c:pt idx="13">
                  <c:v>11.916072</c:v>
                </c:pt>
                <c:pt idx="14">
                  <c:v>11.529468999999999</c:v>
                </c:pt>
                <c:pt idx="15">
                  <c:v>10.548155999999999</c:v>
                </c:pt>
                <c:pt idx="16">
                  <c:v>12.307041999999999</c:v>
                </c:pt>
                <c:pt idx="17">
                  <c:v>14.530436999999999</c:v>
                </c:pt>
                <c:pt idx="18">
                  <c:v>16.970955</c:v>
                </c:pt>
                <c:pt idx="19">
                  <c:v>17.784387375000001</c:v>
                </c:pt>
                <c:pt idx="20">
                  <c:v>17.013001409999998</c:v>
                </c:pt>
                <c:pt idx="21">
                  <c:v>20.642723999999998</c:v>
                </c:pt>
                <c:pt idx="22">
                  <c:v>19.092682088556995</c:v>
                </c:pt>
              </c:numCache>
            </c:numRef>
          </c:val>
          <c:extLst>
            <c:ext xmlns:c16="http://schemas.microsoft.com/office/drawing/2014/chart" uri="{C3380CC4-5D6E-409C-BE32-E72D297353CC}">
              <c16:uniqueId val="{00000001-68FB-4B65-A45A-EE128FCF89C6}"/>
            </c:ext>
          </c:extLst>
        </c:ser>
        <c:ser>
          <c:idx val="4"/>
          <c:order val="2"/>
          <c:tx>
            <c:strRef>
              <c:f>' '!$A$317</c:f>
              <c:strCache>
                <c:ptCount val="1"/>
                <c:pt idx="0">
                  <c:v>India </c:v>
                </c:pt>
              </c:strCache>
            </c:strRef>
          </c:tx>
          <c:spPr>
            <a:pattFill prst="dashVert">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'!$B$317:$BB$317</c:f>
              <c:numCache>
                <c:formatCode>0.0</c:formatCode>
                <c:ptCount val="47"/>
                <c:pt idx="0">
                  <c:v>0.51049871179999995</c:v>
                </c:pt>
                <c:pt idx="1">
                  <c:v>0.17656467499999998</c:v>
                </c:pt>
                <c:pt idx="2">
                  <c:v>0.28893535999999997</c:v>
                </c:pt>
                <c:pt idx="3">
                  <c:v>0.24934666819999998</c:v>
                </c:pt>
                <c:pt idx="4">
                  <c:v>0.32601924999999998</c:v>
                </c:pt>
                <c:pt idx="5">
                  <c:v>0.30801000000000001</c:v>
                </c:pt>
                <c:pt idx="6">
                  <c:v>0.37326199999999998</c:v>
                </c:pt>
                <c:pt idx="7">
                  <c:v>0.54372799999999999</c:v>
                </c:pt>
                <c:pt idx="8">
                  <c:v>0.59352700000000003</c:v>
                </c:pt>
                <c:pt idx="9">
                  <c:v>0.81813399999999992</c:v>
                </c:pt>
                <c:pt idx="10">
                  <c:v>1.1650849999999999</c:v>
                </c:pt>
                <c:pt idx="11">
                  <c:v>1.562651</c:v>
                </c:pt>
                <c:pt idx="12">
                  <c:v>1.430642</c:v>
                </c:pt>
                <c:pt idx="13">
                  <c:v>1.3365069999999999</c:v>
                </c:pt>
                <c:pt idx="14">
                  <c:v>1.716351</c:v>
                </c:pt>
                <c:pt idx="15">
                  <c:v>1.6241269999999999</c:v>
                </c:pt>
                <c:pt idx="16">
                  <c:v>1.721352</c:v>
                </c:pt>
                <c:pt idx="17">
                  <c:v>1.6404079999999999</c:v>
                </c:pt>
                <c:pt idx="18">
                  <c:v>1.374414</c:v>
                </c:pt>
                <c:pt idx="19">
                  <c:v>1.5242426533333333</c:v>
                </c:pt>
                <c:pt idx="20">
                  <c:v>0.61438250999999999</c:v>
                </c:pt>
                <c:pt idx="21">
                  <c:v>0.12334199999999999</c:v>
                </c:pt>
                <c:pt idx="22">
                  <c:v>0</c:v>
                </c:pt>
              </c:numCache>
            </c:numRef>
          </c:val>
          <c:extLst>
            <c:ext xmlns:c16="http://schemas.microsoft.com/office/drawing/2014/chart" uri="{C3380CC4-5D6E-409C-BE32-E72D297353CC}">
              <c16:uniqueId val="{00000002-68FB-4B65-A45A-EE128FCF89C6}"/>
            </c:ext>
          </c:extLst>
        </c:ser>
        <c:ser>
          <c:idx val="5"/>
          <c:order val="3"/>
          <c:tx>
            <c:strRef>
              <c:f>' '!$A$318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'!$B$318:$BB$318</c:f>
              <c:numCache>
                <c:formatCode>0.0</c:formatCode>
                <c:ptCount val="47"/>
                <c:pt idx="0">
                  <c:v>1.6471659750000003</c:v>
                </c:pt>
                <c:pt idx="1">
                  <c:v>1.52839722</c:v>
                </c:pt>
                <c:pt idx="2">
                  <c:v>1.4841276799999998</c:v>
                </c:pt>
                <c:pt idx="3">
                  <c:v>1.3308118557999999</c:v>
                </c:pt>
                <c:pt idx="4">
                  <c:v>1.392023845</c:v>
                </c:pt>
                <c:pt idx="5">
                  <c:v>0.8913810835999999</c:v>
                </c:pt>
                <c:pt idx="6">
                  <c:v>0.84982099999999994</c:v>
                </c:pt>
                <c:pt idx="7">
                  <c:v>0.83047599999999999</c:v>
                </c:pt>
                <c:pt idx="8">
                  <c:v>0.812496</c:v>
                </c:pt>
                <c:pt idx="9">
                  <c:v>0.55873399999999995</c:v>
                </c:pt>
                <c:pt idx="10">
                  <c:v>0.73550799999999994</c:v>
                </c:pt>
                <c:pt idx="11">
                  <c:v>0.67895499999999998</c:v>
                </c:pt>
                <c:pt idx="12">
                  <c:v>0.77296900000000002</c:v>
                </c:pt>
                <c:pt idx="13">
                  <c:v>0.71584799999999993</c:v>
                </c:pt>
                <c:pt idx="14">
                  <c:v>0.70751399999999998</c:v>
                </c:pt>
                <c:pt idx="15">
                  <c:v>0.40522199999999997</c:v>
                </c:pt>
                <c:pt idx="16">
                  <c:v>0.54030099999999992</c:v>
                </c:pt>
                <c:pt idx="17">
                  <c:v>0.65410499999999994</c:v>
                </c:pt>
                <c:pt idx="18">
                  <c:v>0.383303</c:v>
                </c:pt>
                <c:pt idx="19">
                  <c:v>0.36557799999999996</c:v>
                </c:pt>
                <c:pt idx="20">
                  <c:v>0.31382945000000001</c:v>
                </c:pt>
                <c:pt idx="21">
                  <c:v>0.29136499999999999</c:v>
                </c:pt>
                <c:pt idx="22">
                  <c:v>0.3081255353624</c:v>
                </c:pt>
              </c:numCache>
            </c:numRef>
          </c:val>
          <c:extLst>
            <c:ext xmlns:c16="http://schemas.microsoft.com/office/drawing/2014/chart" uri="{C3380CC4-5D6E-409C-BE32-E72D297353CC}">
              <c16:uniqueId val="{00000003-68FB-4B65-A45A-EE128FCF89C6}"/>
            </c:ext>
          </c:extLst>
        </c:ser>
        <c:ser>
          <c:idx val="6"/>
          <c:order val="4"/>
          <c:tx>
            <c:strRef>
              <c:f>' '!$A$319</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'!$B$319:$BB$319</c:f>
              <c:numCache>
                <c:formatCode>0.0</c:formatCode>
                <c:ptCount val="47"/>
                <c:pt idx="0">
                  <c:v>2.9671118750000001</c:v>
                </c:pt>
                <c:pt idx="1">
                  <c:v>4.0255557817999996</c:v>
                </c:pt>
                <c:pt idx="2">
                  <c:v>3.8565475955999995</c:v>
                </c:pt>
                <c:pt idx="3">
                  <c:v>3.7414084273999992</c:v>
                </c:pt>
                <c:pt idx="4">
                  <c:v>3.2057127666666667</c:v>
                </c:pt>
                <c:pt idx="5">
                  <c:v>3.1060637570000003</c:v>
                </c:pt>
                <c:pt idx="6">
                  <c:v>3.0922609999999997</c:v>
                </c:pt>
                <c:pt idx="7">
                  <c:v>3.1201369999999997</c:v>
                </c:pt>
                <c:pt idx="8">
                  <c:v>2.963622</c:v>
                </c:pt>
                <c:pt idx="9">
                  <c:v>2.4212340000000001</c:v>
                </c:pt>
                <c:pt idx="10">
                  <c:v>2.3939513399999997</c:v>
                </c:pt>
                <c:pt idx="11">
                  <c:v>2.4486509999999999</c:v>
                </c:pt>
                <c:pt idx="12">
                  <c:v>2.2924089999999997</c:v>
                </c:pt>
                <c:pt idx="13">
                  <c:v>2.5034000000000001</c:v>
                </c:pt>
                <c:pt idx="14">
                  <c:v>2.4829810000000001</c:v>
                </c:pt>
                <c:pt idx="15">
                  <c:v>2.620987</c:v>
                </c:pt>
                <c:pt idx="16">
                  <c:v>2.712421</c:v>
                </c:pt>
                <c:pt idx="17">
                  <c:v>2.5579149999999999</c:v>
                </c:pt>
                <c:pt idx="18">
                  <c:v>2.1670819999999997</c:v>
                </c:pt>
                <c:pt idx="19">
                  <c:v>1.8668579999999999</c:v>
                </c:pt>
                <c:pt idx="20">
                  <c:v>1.70027536</c:v>
                </c:pt>
                <c:pt idx="21">
                  <c:v>1.5162389999999999</c:v>
                </c:pt>
                <c:pt idx="22">
                  <c:v>1.9834132060539997</c:v>
                </c:pt>
              </c:numCache>
            </c:numRef>
          </c:val>
          <c:extLst>
            <c:ext xmlns:c16="http://schemas.microsoft.com/office/drawing/2014/chart" uri="{C3380CC4-5D6E-409C-BE32-E72D297353CC}">
              <c16:uniqueId val="{00000004-68FB-4B65-A45A-EE128FCF89C6}"/>
            </c:ext>
          </c:extLst>
        </c:ser>
        <c:ser>
          <c:idx val="10"/>
          <c:order val="5"/>
          <c:tx>
            <c:strRef>
              <c:f>' '!$A$320</c:f>
              <c:strCache>
                <c:ptCount val="1"/>
                <c:pt idx="0">
                  <c:v>Others</c:v>
                </c:pt>
              </c:strCache>
            </c:strRef>
          </c:tx>
          <c:spPr>
            <a:solidFill>
              <a:srgbClr val="993300"/>
            </a:solid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'!$B$320:$BB$320</c:f>
              <c:numCache>
                <c:formatCode>0.0</c:formatCode>
                <c:ptCount val="47"/>
                <c:pt idx="0">
                  <c:v>0.46058674059999927</c:v>
                </c:pt>
                <c:pt idx="1">
                  <c:v>0.49064259019999934</c:v>
                </c:pt>
                <c:pt idx="2">
                  <c:v>0.47374411559999974</c:v>
                </c:pt>
                <c:pt idx="3">
                  <c:v>0.36771128420000032</c:v>
                </c:pt>
                <c:pt idx="4">
                  <c:v>0.24046244166666586</c:v>
                </c:pt>
                <c:pt idx="5">
                  <c:v>0.20717081060000098</c:v>
                </c:pt>
                <c:pt idx="6">
                  <c:v>0.28134295899999984</c:v>
                </c:pt>
                <c:pt idx="7">
                  <c:v>0.26844299999999954</c:v>
                </c:pt>
                <c:pt idx="8">
                  <c:v>0.23680900000000005</c:v>
                </c:pt>
                <c:pt idx="9">
                  <c:v>0.16788200000000053</c:v>
                </c:pt>
                <c:pt idx="10">
                  <c:v>0.15310268000000171</c:v>
                </c:pt>
                <c:pt idx="11">
                  <c:v>0.14982000000000006</c:v>
                </c:pt>
                <c:pt idx="12">
                  <c:v>0.12754200000000182</c:v>
                </c:pt>
                <c:pt idx="13">
                  <c:v>0.13046625999999151</c:v>
                </c:pt>
                <c:pt idx="14">
                  <c:v>0.15685700000000224</c:v>
                </c:pt>
                <c:pt idx="15">
                  <c:v>0.17282099999999723</c:v>
                </c:pt>
                <c:pt idx="16">
                  <c:v>0.22571254880000069</c:v>
                </c:pt>
                <c:pt idx="17">
                  <c:v>0.17020075666666301</c:v>
                </c:pt>
                <c:pt idx="18">
                  <c:v>0.60691399999999973</c:v>
                </c:pt>
                <c:pt idx="19">
                  <c:v>0.15986679666666603</c:v>
                </c:pt>
                <c:pt idx="20">
                  <c:v>0.29881208999999487</c:v>
                </c:pt>
                <c:pt idx="21">
                  <c:v>0.34934145783132209</c:v>
                </c:pt>
                <c:pt idx="22">
                  <c:v>0.25260895610999512</c:v>
                </c:pt>
              </c:numCache>
            </c:numRef>
          </c:val>
          <c:extLst>
            <c:ext xmlns:c16="http://schemas.microsoft.com/office/drawing/2014/chart" uri="{C3380CC4-5D6E-409C-BE32-E72D297353CC}">
              <c16:uniqueId val="{00000005-68FB-4B65-A45A-EE128FCF89C6}"/>
            </c:ext>
          </c:extLst>
        </c:ser>
        <c:ser>
          <c:idx val="12"/>
          <c:order val="6"/>
          <c:tx>
            <c:strRef>
              <c:f>' '!$A$321</c:f>
              <c:strCache>
                <c:ptCount val="1"/>
              </c:strCache>
            </c:strRef>
          </c:tx>
          <c:spPr>
            <a:noFill/>
            <a:ln w="25400">
              <a:noFill/>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'!$B$321:$BB$321</c:f>
              <c:numCache>
                <c:formatCode>0.0</c:formatCode>
                <c:ptCount val="47"/>
              </c:numCache>
            </c:numRef>
          </c:val>
          <c:extLst>
            <c:ext xmlns:c16="http://schemas.microsoft.com/office/drawing/2014/chart" uri="{C3380CC4-5D6E-409C-BE32-E72D297353CC}">
              <c16:uniqueId val="{00000006-68FB-4B65-A45A-EE128FCF89C6}"/>
            </c:ext>
          </c:extLst>
        </c:ser>
        <c:ser>
          <c:idx val="13"/>
          <c:order val="7"/>
          <c:tx>
            <c:strRef>
              <c:f>' '!$A$322</c:f>
              <c:strCache>
                <c:ptCount val="1"/>
              </c:strCache>
            </c:strRef>
          </c:tx>
          <c:spPr>
            <a:noFill/>
            <a:ln w="25400">
              <a:noFill/>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'!$B$322:$BB$322</c:f>
              <c:numCache>
                <c:formatCode>0.0</c:formatCode>
                <c:ptCount val="47"/>
              </c:numCache>
            </c:numRef>
          </c:val>
          <c:extLst>
            <c:ext xmlns:c16="http://schemas.microsoft.com/office/drawing/2014/chart" uri="{C3380CC4-5D6E-409C-BE32-E72D297353CC}">
              <c16:uniqueId val="{00000007-68FB-4B65-A45A-EE128FCF89C6}"/>
            </c:ext>
          </c:extLst>
        </c:ser>
        <c:dLbls>
          <c:showLegendKey val="0"/>
          <c:showVal val="0"/>
          <c:showCatName val="0"/>
          <c:showSerName val="0"/>
          <c:showPercent val="0"/>
          <c:showBubbleSize val="0"/>
        </c:dLbls>
        <c:gapWidth val="0"/>
        <c:overlap val="100"/>
        <c:axId val="1508912015"/>
        <c:axId val="1"/>
      </c:barChart>
      <c:barChart>
        <c:barDir val="col"/>
        <c:grouping val="stacked"/>
        <c:varyColors val="0"/>
        <c:ser>
          <c:idx val="14"/>
          <c:order val="8"/>
          <c:tx>
            <c:strRef>
              <c:f>' '!$A$323</c:f>
              <c:strCache>
                <c:ptCount val="1"/>
              </c:strCache>
            </c:strRef>
          </c:tx>
          <c:spPr>
            <a:noFill/>
            <a:ln w="25400">
              <a:noFill/>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'!$B$323:$BB$323</c:f>
              <c:numCache>
                <c:formatCode>General</c:formatCode>
                <c:ptCount val="47"/>
              </c:numCache>
            </c:numRef>
          </c:val>
          <c:extLst>
            <c:ext xmlns:c16="http://schemas.microsoft.com/office/drawing/2014/chart" uri="{C3380CC4-5D6E-409C-BE32-E72D297353CC}">
              <c16:uniqueId val="{00000008-68FB-4B65-A45A-EE128FCF89C6}"/>
            </c:ext>
          </c:extLst>
        </c:ser>
        <c:ser>
          <c:idx val="15"/>
          <c:order val="9"/>
          <c:tx>
            <c:strRef>
              <c:f>' '!$A$324</c:f>
              <c:strCache>
                <c:ptCount val="1"/>
              </c:strCache>
            </c:strRef>
          </c:tx>
          <c:spPr>
            <a:noFill/>
            <a:ln w="25400">
              <a:noFill/>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'!$B$324:$BB$324</c:f>
              <c:numCache>
                <c:formatCode>#,##0</c:formatCode>
                <c:ptCount val="47"/>
              </c:numCache>
            </c:numRef>
          </c:val>
          <c:extLst>
            <c:ext xmlns:c16="http://schemas.microsoft.com/office/drawing/2014/chart" uri="{C3380CC4-5D6E-409C-BE32-E72D297353CC}">
              <c16:uniqueId val="{00000009-68FB-4B65-A45A-EE128FCF89C6}"/>
            </c:ext>
          </c:extLst>
        </c:ser>
        <c:ser>
          <c:idx val="9"/>
          <c:order val="10"/>
          <c:tx>
            <c:strRef>
              <c:f>' '!$A$325</c:f>
              <c:strCache>
                <c:ptCount val="1"/>
              </c:strCache>
            </c:strRef>
          </c:tx>
          <c:spPr>
            <a:noFill/>
            <a:ln w="25400">
              <a:noFill/>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'!$B$325:$BB$325</c:f>
              <c:numCache>
                <c:formatCode>#,##0</c:formatCode>
                <c:ptCount val="47"/>
              </c:numCache>
            </c:numRef>
          </c:val>
          <c:extLst>
            <c:ext xmlns:c16="http://schemas.microsoft.com/office/drawing/2014/chart" uri="{C3380CC4-5D6E-409C-BE32-E72D297353CC}">
              <c16:uniqueId val="{0000000A-68FB-4B65-A45A-EE128FCF89C6}"/>
            </c:ext>
          </c:extLst>
        </c:ser>
        <c:ser>
          <c:idx val="18"/>
          <c:order val="11"/>
          <c:tx>
            <c:strRef>
              <c:f>' '!$A$326</c:f>
              <c:strCache>
                <c:ptCount val="1"/>
              </c:strCache>
            </c:strRef>
          </c:tx>
          <c:spPr>
            <a:solidFill>
              <a:srgbClr val="00FF00"/>
            </a:solid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'!$B$326:$BB$326</c:f>
              <c:numCache>
                <c:formatCode>#,##0</c:formatCode>
                <c:ptCount val="47"/>
              </c:numCache>
            </c:numRef>
          </c:val>
          <c:extLst>
            <c:ext xmlns:c16="http://schemas.microsoft.com/office/drawing/2014/chart" uri="{C3380CC4-5D6E-409C-BE32-E72D297353CC}">
              <c16:uniqueId val="{0000000B-68FB-4B65-A45A-EE128FCF89C6}"/>
            </c:ext>
          </c:extLst>
        </c:ser>
        <c:ser>
          <c:idx val="19"/>
          <c:order val="12"/>
          <c:tx>
            <c:strRef>
              <c:f>' '!$A$327</c:f>
              <c:strCache>
                <c:ptCount val="1"/>
                <c:pt idx="0">
                  <c:v>EU-28</c:v>
                </c:pt>
              </c:strCache>
            </c:strRef>
          </c:tx>
          <c:spPr>
            <a:solidFill>
              <a:srgbClr val="00FF00"/>
            </a:solid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'!$B$327:$BB$327</c:f>
              <c:numCache>
                <c:formatCode>#,##0</c:formatCode>
                <c:ptCount val="47"/>
                <c:pt idx="24" formatCode="0.00">
                  <c:v>1.2427599999999999E-4</c:v>
                </c:pt>
                <c:pt idx="25" formatCode="0.00">
                  <c:v>1.7289E-5</c:v>
                </c:pt>
                <c:pt idx="26" formatCode="0.00">
                  <c:v>1.8009999999999999E-5</c:v>
                </c:pt>
                <c:pt idx="27" formatCode="0.00">
                  <c:v>7.4629999999999995E-6</c:v>
                </c:pt>
                <c:pt idx="28" formatCode="0.00">
                  <c:v>1.101E-5</c:v>
                </c:pt>
                <c:pt idx="29" formatCode="0.00">
                  <c:v>1.1992E-5</c:v>
                </c:pt>
                <c:pt idx="30" formatCode="0.00">
                  <c:v>6.7069999999999995E-6</c:v>
                </c:pt>
                <c:pt idx="31" formatCode="0.00">
                  <c:v>7.3530000000000006E-6</c:v>
                </c:pt>
                <c:pt idx="32" formatCode="0.00">
                  <c:v>3.3419999999999999E-6</c:v>
                </c:pt>
                <c:pt idx="33" formatCode="0.00">
                  <c:v>1.4529999999999999E-6</c:v>
                </c:pt>
                <c:pt idx="34" formatCode="0.00">
                  <c:v>1.2251E-5</c:v>
                </c:pt>
                <c:pt idx="35" formatCode="0.00">
                  <c:v>9.1993000000000012E-5</c:v>
                </c:pt>
                <c:pt idx="36" formatCode="0.00">
                  <c:v>4.2915999999999994E-5</c:v>
                </c:pt>
                <c:pt idx="37" formatCode="0.00">
                  <c:v>1.1126E-5</c:v>
                </c:pt>
                <c:pt idx="38" formatCode="0.00">
                  <c:v>2.3817999999999998E-5</c:v>
                </c:pt>
                <c:pt idx="39" formatCode="0.00">
                  <c:v>2.3480509999999999E-3</c:v>
                </c:pt>
                <c:pt idx="40" formatCode="0.00">
                  <c:v>5.9242999999999995E-5</c:v>
                </c:pt>
                <c:pt idx="41" formatCode="0.00">
                  <c:v>2.9936999999999998E-5</c:v>
                </c:pt>
                <c:pt idx="42" formatCode="0.00">
                  <c:v>0</c:v>
                </c:pt>
                <c:pt idx="43" formatCode="0.00">
                  <c:v>1.82082E-4</c:v>
                </c:pt>
                <c:pt idx="44" formatCode="0.00">
                  <c:v>5.0267999999999994E-5</c:v>
                </c:pt>
                <c:pt idx="45" formatCode="0.00">
                  <c:v>2.1764899999999999E-4</c:v>
                </c:pt>
                <c:pt idx="46" formatCode="0.00">
                  <c:v>7.4228528999999995E-5</c:v>
                </c:pt>
              </c:numCache>
            </c:numRef>
          </c:val>
          <c:extLst>
            <c:ext xmlns:c16="http://schemas.microsoft.com/office/drawing/2014/chart" uri="{C3380CC4-5D6E-409C-BE32-E72D297353CC}">
              <c16:uniqueId val="{0000000C-68FB-4B65-A45A-EE128FCF89C6}"/>
            </c:ext>
          </c:extLst>
        </c:ser>
        <c:ser>
          <c:idx val="20"/>
          <c:order val="13"/>
          <c:tx>
            <c:strRef>
              <c:f>' '!$A$328</c:f>
              <c:strCache>
                <c:ptCount val="1"/>
                <c:pt idx="0">
                  <c:v>China </c:v>
                </c:pt>
              </c:strCache>
            </c:strRef>
          </c:tx>
          <c:spPr>
            <a:solidFill>
              <a:srgbClr val="FF0000"/>
            </a:solid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'!$B$328:$BB$328</c:f>
              <c:numCache>
                <c:formatCode>General</c:formatCode>
                <c:ptCount val="47"/>
                <c:pt idx="24" formatCode="0.00">
                  <c:v>2.0218741000000002E-2</c:v>
                </c:pt>
                <c:pt idx="25" formatCode="0.00">
                  <c:v>3.8010247999999996E-2</c:v>
                </c:pt>
                <c:pt idx="26" formatCode="0.00">
                  <c:v>6.4782629999999994E-2</c:v>
                </c:pt>
                <c:pt idx="27" formatCode="0.00">
                  <c:v>7.2684776999999992E-2</c:v>
                </c:pt>
                <c:pt idx="28" formatCode="0.00">
                  <c:v>4.3452740999999996E-2</c:v>
                </c:pt>
                <c:pt idx="29" formatCode="0.00">
                  <c:v>4.3566693000000004E-2</c:v>
                </c:pt>
                <c:pt idx="30" formatCode="0.00">
                  <c:v>6.8087807E-2</c:v>
                </c:pt>
                <c:pt idx="31" formatCode="0.00">
                  <c:v>8.7583882000000002E-2</c:v>
                </c:pt>
                <c:pt idx="32" formatCode="0.00">
                  <c:v>0.16823999100000001</c:v>
                </c:pt>
                <c:pt idx="33" formatCode="0.00">
                  <c:v>0.33260664899999998</c:v>
                </c:pt>
                <c:pt idx="34" formatCode="0.00">
                  <c:v>0.57377117999999994</c:v>
                </c:pt>
                <c:pt idx="35" formatCode="0.00">
                  <c:v>0.81730594299999992</c:v>
                </c:pt>
                <c:pt idx="36" formatCode="0.00">
                  <c:v>0.84265718600000006</c:v>
                </c:pt>
                <c:pt idx="37" formatCode="0.00">
                  <c:v>1.4018035529999999</c:v>
                </c:pt>
                <c:pt idx="38" formatCode="0.00">
                  <c:v>1.345899304</c:v>
                </c:pt>
                <c:pt idx="39" formatCode="0.00">
                  <c:v>0.96121674199999996</c:v>
                </c:pt>
                <c:pt idx="40" formatCode="0.00">
                  <c:v>1.2788628179999999</c:v>
                </c:pt>
                <c:pt idx="41" formatCode="0.00">
                  <c:v>1.6593267869999999</c:v>
                </c:pt>
                <c:pt idx="42" formatCode="0.00">
                  <c:v>1.966160782</c:v>
                </c:pt>
                <c:pt idx="43" formatCode="0.00">
                  <c:v>1.8651270979999997</c:v>
                </c:pt>
                <c:pt idx="44" formatCode="0.00">
                  <c:v>1.7005885459999999</c:v>
                </c:pt>
                <c:pt idx="45" formatCode="0.00">
                  <c:v>2.5475184199999998</c:v>
                </c:pt>
                <c:pt idx="46" formatCode="0.00">
                  <c:v>2.0286341713909999</c:v>
                </c:pt>
              </c:numCache>
            </c:numRef>
          </c:val>
          <c:extLst>
            <c:ext xmlns:c16="http://schemas.microsoft.com/office/drawing/2014/chart" uri="{C3380CC4-5D6E-409C-BE32-E72D297353CC}">
              <c16:uniqueId val="{0000000D-68FB-4B65-A45A-EE128FCF89C6}"/>
            </c:ext>
          </c:extLst>
        </c:ser>
        <c:ser>
          <c:idx val="21"/>
          <c:order val="14"/>
          <c:tx>
            <c:strRef>
              <c:f>' '!$A$329</c:f>
              <c:strCache>
                <c:ptCount val="1"/>
                <c:pt idx="0">
                  <c:v>India </c:v>
                </c:pt>
              </c:strCache>
            </c:strRef>
          </c:tx>
          <c:spPr>
            <a:pattFill prst="dashVert">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'!$B$329:$BB$329</c:f>
              <c:numCache>
                <c:formatCode>General</c:formatCode>
                <c:ptCount val="47"/>
                <c:pt idx="24" formatCode="0.00">
                  <c:v>1.9884676E-2</c:v>
                </c:pt>
                <c:pt idx="25" formatCode="0.00">
                  <c:v>6.6419460000000001E-3</c:v>
                </c:pt>
                <c:pt idx="26" formatCode="0.00">
                  <c:v>1.2498780000000001E-2</c:v>
                </c:pt>
                <c:pt idx="27" formatCode="0.00">
                  <c:v>1.1908778E-2</c:v>
                </c:pt>
                <c:pt idx="28" formatCode="0.00">
                  <c:v>1.6368763999999997E-2</c:v>
                </c:pt>
                <c:pt idx="29" formatCode="0.00">
                  <c:v>2.2231463E-2</c:v>
                </c:pt>
                <c:pt idx="30" formatCode="0.00">
                  <c:v>2.5834126999999998E-2</c:v>
                </c:pt>
                <c:pt idx="31" formatCode="0.00">
                  <c:v>4.2052389999999995E-2</c:v>
                </c:pt>
                <c:pt idx="32" formatCode="0.00">
                  <c:v>4.6023941999999998E-2</c:v>
                </c:pt>
                <c:pt idx="33" formatCode="0.00">
                  <c:v>5.2869949999999999E-2</c:v>
                </c:pt>
                <c:pt idx="34" formatCode="0.00">
                  <c:v>0.10367902599999999</c:v>
                </c:pt>
                <c:pt idx="35" formatCode="0.00">
                  <c:v>0.15688545099999998</c:v>
                </c:pt>
                <c:pt idx="36" formatCode="0.00">
                  <c:v>0.13202192399999998</c:v>
                </c:pt>
                <c:pt idx="37" formatCode="0.00">
                  <c:v>0.158478014</c:v>
                </c:pt>
                <c:pt idx="38" formatCode="0.00">
                  <c:v>0.20096144400000002</c:v>
                </c:pt>
                <c:pt idx="39" formatCode="0.00">
                  <c:v>0.14262695</c:v>
                </c:pt>
                <c:pt idx="40" formatCode="0.00">
                  <c:v>0.16985747200000001</c:v>
                </c:pt>
                <c:pt idx="41" formatCode="0.00">
                  <c:v>0.17398333800000002</c:v>
                </c:pt>
                <c:pt idx="42" formatCode="0.00">
                  <c:v>0.15590063999999998</c:v>
                </c:pt>
                <c:pt idx="43" formatCode="0.00">
                  <c:v>0.16221370199999999</c:v>
                </c:pt>
                <c:pt idx="44" formatCode="0.00">
                  <c:v>6.1438250999999992E-2</c:v>
                </c:pt>
                <c:pt idx="45" formatCode="0.00">
                  <c:v>2.0155302999999999E-2</c:v>
                </c:pt>
                <c:pt idx="46" formatCode="0.00">
                  <c:v>0</c:v>
                </c:pt>
              </c:numCache>
            </c:numRef>
          </c:val>
          <c:extLst>
            <c:ext xmlns:c16="http://schemas.microsoft.com/office/drawing/2014/chart" uri="{C3380CC4-5D6E-409C-BE32-E72D297353CC}">
              <c16:uniqueId val="{0000000E-68FB-4B65-A45A-EE128FCF89C6}"/>
            </c:ext>
          </c:extLst>
        </c:ser>
        <c:ser>
          <c:idx val="2"/>
          <c:order val="15"/>
          <c:tx>
            <c:strRef>
              <c:f>' '!$A$330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'!$B$330:$BB$330</c:f>
              <c:numCache>
                <c:formatCode>General</c:formatCode>
                <c:ptCount val="47"/>
                <c:pt idx="24" formatCode="0.00">
                  <c:v>0.102472588</c:v>
                </c:pt>
                <c:pt idx="25" formatCode="0.00">
                  <c:v>7.7843418999999997E-2</c:v>
                </c:pt>
                <c:pt idx="26" formatCode="0.00">
                  <c:v>7.9456271999999994E-2</c:v>
                </c:pt>
                <c:pt idx="27" formatCode="0.00">
                  <c:v>7.6692374999999993E-2</c:v>
                </c:pt>
                <c:pt idx="28" formatCode="0.00">
                  <c:v>7.2619507999999999E-2</c:v>
                </c:pt>
                <c:pt idx="29" formatCode="0.00">
                  <c:v>5.9650022000000004E-2</c:v>
                </c:pt>
                <c:pt idx="30" formatCode="0.00">
                  <c:v>5.9659228999999994E-2</c:v>
                </c:pt>
                <c:pt idx="31" formatCode="0.00">
                  <c:v>6.8652808999999995E-2</c:v>
                </c:pt>
                <c:pt idx="32" formatCode="0.00">
                  <c:v>6.1732797999999998E-2</c:v>
                </c:pt>
                <c:pt idx="33" formatCode="0.00">
                  <c:v>3.7673110000000003E-2</c:v>
                </c:pt>
                <c:pt idx="34" formatCode="0.00">
                  <c:v>6.6435334999999998E-2</c:v>
                </c:pt>
                <c:pt idx="35" formatCode="0.00">
                  <c:v>7.0638845000000006E-2</c:v>
                </c:pt>
                <c:pt idx="36" formatCode="0.00">
                  <c:v>7.4101953999999998E-2</c:v>
                </c:pt>
                <c:pt idx="37" formatCode="0.00">
                  <c:v>7.9993504000000007E-2</c:v>
                </c:pt>
                <c:pt idx="38" formatCode="0.00">
                  <c:v>7.9299546999999998E-2</c:v>
                </c:pt>
                <c:pt idx="39" formatCode="0.00">
                  <c:v>3.5525830000000001E-2</c:v>
                </c:pt>
                <c:pt idx="40" formatCode="0.00">
                  <c:v>5.9167293000000003E-2</c:v>
                </c:pt>
                <c:pt idx="41" formatCode="0.00">
                  <c:v>8.0848149999999994E-2</c:v>
                </c:pt>
                <c:pt idx="42" formatCode="0.00">
                  <c:v>4.4250656999999999E-2</c:v>
                </c:pt>
                <c:pt idx="43" formatCode="0.00">
                  <c:v>3.7838008999999999E-2</c:v>
                </c:pt>
                <c:pt idx="44" formatCode="0.00">
                  <c:v>3.1382945000000002E-2</c:v>
                </c:pt>
                <c:pt idx="45" formatCode="0.00">
                  <c:v>3.6094753E-2</c:v>
                </c:pt>
                <c:pt idx="46" formatCode="0.00">
                  <c:v>3.4281579132999999E-2</c:v>
                </c:pt>
              </c:numCache>
            </c:numRef>
          </c:val>
          <c:extLst>
            <c:ext xmlns:c16="http://schemas.microsoft.com/office/drawing/2014/chart" uri="{C3380CC4-5D6E-409C-BE32-E72D297353CC}">
              <c16:uniqueId val="{0000000F-68FB-4B65-A45A-EE128FCF89C6}"/>
            </c:ext>
          </c:extLst>
        </c:ser>
        <c:ser>
          <c:idx val="16"/>
          <c:order val="16"/>
          <c:tx>
            <c:strRef>
              <c:f>' '!$A$331</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'!$B$331:$BB$331</c:f>
              <c:numCache>
                <c:formatCode>General</c:formatCode>
                <c:ptCount val="47"/>
                <c:pt idx="24" formatCode="0.00">
                  <c:v>0.156884157</c:v>
                </c:pt>
                <c:pt idx="25" formatCode="0.00">
                  <c:v>0.154630881</c:v>
                </c:pt>
                <c:pt idx="26" formatCode="0.00">
                  <c:v>0.177988546</c:v>
                </c:pt>
                <c:pt idx="27" formatCode="0.00">
                  <c:v>0.17764876599999999</c:v>
                </c:pt>
                <c:pt idx="28" formatCode="0.00">
                  <c:v>0.16191787099999999</c:v>
                </c:pt>
                <c:pt idx="29" formatCode="0.00">
                  <c:v>0.174324851</c:v>
                </c:pt>
                <c:pt idx="30" formatCode="0.00">
                  <c:v>0.19075657999999998</c:v>
                </c:pt>
                <c:pt idx="31" formatCode="0.00">
                  <c:v>0.22679539700000001</c:v>
                </c:pt>
                <c:pt idx="32" formatCode="0.00">
                  <c:v>0.21086940199999998</c:v>
                </c:pt>
                <c:pt idx="33" formatCode="0.00">
                  <c:v>0.16137922199999999</c:v>
                </c:pt>
                <c:pt idx="34" formatCode="0.00">
                  <c:v>0.20264109</c:v>
                </c:pt>
                <c:pt idx="35" formatCode="0.00">
                  <c:v>0.24568058499999998</c:v>
                </c:pt>
                <c:pt idx="36" formatCode="0.00">
                  <c:v>0.20361222500000001</c:v>
                </c:pt>
                <c:pt idx="37" formatCode="0.00">
                  <c:v>0.274038593</c:v>
                </c:pt>
                <c:pt idx="38" formatCode="0.00">
                  <c:v>0.27210319299999997</c:v>
                </c:pt>
                <c:pt idx="39" formatCode="0.00">
                  <c:v>0.22284839699999998</c:v>
                </c:pt>
                <c:pt idx="40" formatCode="0.00">
                  <c:v>0.26305957099999999</c:v>
                </c:pt>
                <c:pt idx="41" formatCode="0.00">
                  <c:v>0.27450484399999997</c:v>
                </c:pt>
                <c:pt idx="42" formatCode="0.00">
                  <c:v>0.23887090799999999</c:v>
                </c:pt>
                <c:pt idx="43" formatCode="0.00">
                  <c:v>0.188985866</c:v>
                </c:pt>
                <c:pt idx="44" formatCode="0.00">
                  <c:v>0.17002753600000001</c:v>
                </c:pt>
                <c:pt idx="45" formatCode="0.00">
                  <c:v>0.19875069000000001</c:v>
                </c:pt>
                <c:pt idx="46" formatCode="0.00">
                  <c:v>0.21000180156600001</c:v>
                </c:pt>
              </c:numCache>
            </c:numRef>
          </c:val>
          <c:extLst>
            <c:ext xmlns:c16="http://schemas.microsoft.com/office/drawing/2014/chart" uri="{C3380CC4-5D6E-409C-BE32-E72D297353CC}">
              <c16:uniqueId val="{00000010-68FB-4B65-A45A-EE128FCF89C6}"/>
            </c:ext>
          </c:extLst>
        </c:ser>
        <c:ser>
          <c:idx val="24"/>
          <c:order val="17"/>
          <c:tx>
            <c:strRef>
              <c:f>' '!$A$332</c:f>
              <c:strCache>
                <c:ptCount val="1"/>
                <c:pt idx="0">
                  <c:v>Others</c:v>
                </c:pt>
              </c:strCache>
            </c:strRef>
          </c:tx>
          <c:spPr>
            <a:solidFill>
              <a:srgbClr val="993300"/>
            </a:solidFill>
            <a:ln w="12700">
              <a:solidFill>
                <a:srgbClr val="000000"/>
              </a:solidFill>
              <a:prstDash val="solid"/>
            </a:ln>
          </c:spPr>
          <c:invertIfNegative val="0"/>
          <c:cat>
            <c:numRef>
              <c:f>' '!$B$314:$BB$314</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'!$B$332:$BB$332</c:f>
              <c:numCache>
                <c:formatCode>General</c:formatCode>
                <c:ptCount val="47"/>
                <c:pt idx="24" formatCode="0.00">
                  <c:v>2.7516734000000043E-2</c:v>
                </c:pt>
                <c:pt idx="25" formatCode="0.00">
                  <c:v>2.1767387000000138E-2</c:v>
                </c:pt>
                <c:pt idx="26" formatCode="0.00">
                  <c:v>2.4449786000000029E-2</c:v>
                </c:pt>
                <c:pt idx="27" formatCode="0.00">
                  <c:v>1.9013611999999958E-2</c:v>
                </c:pt>
                <c:pt idx="28" formatCode="0.00">
                  <c:v>1.5796692000000001E-2</c:v>
                </c:pt>
                <c:pt idx="29" formatCode="0.00">
                  <c:v>1.2692111999999922E-2</c:v>
                </c:pt>
                <c:pt idx="30" formatCode="0.00">
                  <c:v>2.0544947000000091E-2</c:v>
                </c:pt>
                <c:pt idx="31" formatCode="0.00">
                  <c:v>2.4066176999999966E-2</c:v>
                </c:pt>
                <c:pt idx="32" formatCode="0.00">
                  <c:v>2.0242723000000018E-2</c:v>
                </c:pt>
                <c:pt idx="33" formatCode="0.00">
                  <c:v>1.2519223000000079E-2</c:v>
                </c:pt>
                <c:pt idx="34" formatCode="0.00">
                  <c:v>1.5793924000000015E-2</c:v>
                </c:pt>
                <c:pt idx="35" formatCode="0.00">
                  <c:v>1.7956003000000997E-2</c:v>
                </c:pt>
                <c:pt idx="36" formatCode="0.00">
                  <c:v>1.4542635000000415E-2</c:v>
                </c:pt>
                <c:pt idx="37" formatCode="0.00">
                  <c:v>1.701954200000011E-2</c:v>
                </c:pt>
                <c:pt idx="38" formatCode="0.00">
                  <c:v>2.6855380999999623E-2</c:v>
                </c:pt>
                <c:pt idx="39" formatCode="0.00">
                  <c:v>2.4116451000000039E-2</c:v>
                </c:pt>
                <c:pt idx="40" formatCode="0.00">
                  <c:v>2.8681369999999928E-2</c:v>
                </c:pt>
                <c:pt idx="41" formatCode="0.00">
                  <c:v>2.2911924000000194E-2</c:v>
                </c:pt>
                <c:pt idx="42" formatCode="0.00">
                  <c:v>7.5311850999999486E-2</c:v>
                </c:pt>
                <c:pt idx="43" formatCode="0.00">
                  <c:v>2.2587322000000132E-2</c:v>
                </c:pt>
                <c:pt idx="44" formatCode="0.00">
                  <c:v>3.0633312999999829E-2</c:v>
                </c:pt>
                <c:pt idx="45" formatCode="0.00">
                  <c:v>3.1334960999999772E-2</c:v>
                </c:pt>
                <c:pt idx="46" formatCode="0.00">
                  <c:v>2.9561167919000653E-2</c:v>
                </c:pt>
              </c:numCache>
            </c:numRef>
          </c:val>
          <c:extLst>
            <c:ext xmlns:c16="http://schemas.microsoft.com/office/drawing/2014/chart" uri="{C3380CC4-5D6E-409C-BE32-E72D297353CC}">
              <c16:uniqueId val="{00000011-68FB-4B65-A45A-EE128FCF89C6}"/>
            </c:ext>
          </c:extLst>
        </c:ser>
        <c:dLbls>
          <c:showLegendKey val="0"/>
          <c:showVal val="0"/>
          <c:showCatName val="0"/>
          <c:showSerName val="0"/>
          <c:showPercent val="0"/>
          <c:showBubbleSize val="0"/>
        </c:dLbls>
        <c:gapWidth val="0"/>
        <c:overlap val="100"/>
        <c:axId val="3"/>
        <c:axId val="4"/>
      </c:barChart>
      <c:catAx>
        <c:axId val="1508912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6459456418777139E-2"/>
              <c:y val="0.191672954765616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12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8023544782476237"/>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146330699744163"/>
          <c:y val="0.86836182115553007"/>
          <c:w val="0.66252040806692181"/>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7.0002296523094559E-2"/>
          <c:w val="0.69272967195676571"/>
          <c:h val="0.60335312717524359"/>
        </c:manualLayout>
      </c:layout>
      <c:barChart>
        <c:barDir val="col"/>
        <c:grouping val="stacked"/>
        <c:varyColors val="0"/>
        <c:ser>
          <c:idx val="0"/>
          <c:order val="0"/>
          <c:tx>
            <c:strRef>
              <c:f>' '!$A$338</c:f>
              <c:strCache>
                <c:ptCount val="1"/>
                <c:pt idx="0">
                  <c:v>EU-28</c:v>
                </c:pt>
              </c:strCache>
            </c:strRef>
          </c:tx>
          <c:spPr>
            <a:solidFill>
              <a:srgbClr val="00FF00"/>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'!$B$338:$BB$338</c:f>
              <c:numCache>
                <c:formatCode>0.0</c:formatCode>
                <c:ptCount val="47"/>
                <c:pt idx="0">
                  <c:v>1.3330785999999997E-3</c:v>
                </c:pt>
                <c:pt idx="1">
                  <c:v>8.2884760000000006E-4</c:v>
                </c:pt>
                <c:pt idx="2">
                  <c:v>2.2589776923076918E-3</c:v>
                </c:pt>
                <c:pt idx="3">
                  <c:v>1.7796190153846153E-3</c:v>
                </c:pt>
                <c:pt idx="4">
                  <c:v>1.5031036666666666E-2</c:v>
                </c:pt>
                <c:pt idx="5">
                  <c:v>6.9146792E-3</c:v>
                </c:pt>
                <c:pt idx="6">
                  <c:v>1.3658999999999999E-2</c:v>
                </c:pt>
                <c:pt idx="7">
                  <c:v>2.3984999999999999E-2</c:v>
                </c:pt>
                <c:pt idx="8">
                  <c:v>2.3615999999999998E-2</c:v>
                </c:pt>
                <c:pt idx="9">
                  <c:v>2.1954999999999999E-2</c:v>
                </c:pt>
                <c:pt idx="10">
                  <c:v>4.8410134399999999E-2</c:v>
                </c:pt>
                <c:pt idx="11">
                  <c:v>2.4835999999999997E-2</c:v>
                </c:pt>
                <c:pt idx="12">
                  <c:v>2.4809165199999997E-2</c:v>
                </c:pt>
                <c:pt idx="13">
                  <c:v>3.9857228399999993E-2</c:v>
                </c:pt>
                <c:pt idx="14">
                  <c:v>5.6249999999999988E-2</c:v>
                </c:pt>
                <c:pt idx="15">
                  <c:v>5.9479000000000004E-2</c:v>
                </c:pt>
                <c:pt idx="16">
                  <c:v>7.076028199999998E-2</c:v>
                </c:pt>
                <c:pt idx="17">
                  <c:v>7.2080999999999992E-2</c:v>
                </c:pt>
                <c:pt idx="18">
                  <c:v>7.2818999999999995E-2</c:v>
                </c:pt>
                <c:pt idx="19">
                  <c:v>8.7503517499999989E-2</c:v>
                </c:pt>
                <c:pt idx="20">
                  <c:v>7.4268491358024685E-2</c:v>
                </c:pt>
                <c:pt idx="21">
                  <c:v>0.11325899999999998</c:v>
                </c:pt>
                <c:pt idx="22">
                  <c:v>0.1449208752516</c:v>
                </c:pt>
              </c:numCache>
            </c:numRef>
          </c:val>
          <c:extLst>
            <c:ext xmlns:c16="http://schemas.microsoft.com/office/drawing/2014/chart" uri="{C3380CC4-5D6E-409C-BE32-E72D297353CC}">
              <c16:uniqueId val="{00000000-F674-49E9-A996-6C75120B3E8D}"/>
            </c:ext>
          </c:extLst>
        </c:ser>
        <c:ser>
          <c:idx val="1"/>
          <c:order val="1"/>
          <c:tx>
            <c:strRef>
              <c:f>' '!$A$339</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'!$B$339:$BB$339</c:f>
              <c:numCache>
                <c:formatCode>0.0</c:formatCode>
                <c:ptCount val="47"/>
                <c:pt idx="0">
                  <c:v>0.37623525940000002</c:v>
                </c:pt>
                <c:pt idx="1">
                  <c:v>0.2819632353999999</c:v>
                </c:pt>
                <c:pt idx="2">
                  <c:v>0.33504104307692306</c:v>
                </c:pt>
                <c:pt idx="3">
                  <c:v>0.18529330570769229</c:v>
                </c:pt>
                <c:pt idx="4">
                  <c:v>0.37684044179945042</c:v>
                </c:pt>
                <c:pt idx="5">
                  <c:v>0.25227353759999999</c:v>
                </c:pt>
                <c:pt idx="6">
                  <c:v>0.24785799999999999</c:v>
                </c:pt>
                <c:pt idx="7">
                  <c:v>0.22962746059999997</c:v>
                </c:pt>
                <c:pt idx="8">
                  <c:v>0.23411100000000001</c:v>
                </c:pt>
                <c:pt idx="9">
                  <c:v>0.20696182040000002</c:v>
                </c:pt>
                <c:pt idx="10">
                  <c:v>0.25299703799999995</c:v>
                </c:pt>
                <c:pt idx="11">
                  <c:v>0.22206402579999995</c:v>
                </c:pt>
                <c:pt idx="12">
                  <c:v>0.224493</c:v>
                </c:pt>
                <c:pt idx="13">
                  <c:v>0.16922666719999999</c:v>
                </c:pt>
                <c:pt idx="14">
                  <c:v>0.204342</c:v>
                </c:pt>
                <c:pt idx="15">
                  <c:v>0.18312825199999999</c:v>
                </c:pt>
                <c:pt idx="16">
                  <c:v>0.15903100000000001</c:v>
                </c:pt>
                <c:pt idx="17">
                  <c:v>0.15154199999999998</c:v>
                </c:pt>
                <c:pt idx="18">
                  <c:v>0.14831399999999995</c:v>
                </c:pt>
                <c:pt idx="19">
                  <c:v>0.123648124</c:v>
                </c:pt>
                <c:pt idx="20">
                  <c:v>0.27200948417217413</c:v>
                </c:pt>
                <c:pt idx="21">
                  <c:v>0.13316999999999996</c:v>
                </c:pt>
                <c:pt idx="22">
                  <c:v>0.19559326892139997</c:v>
                </c:pt>
              </c:numCache>
            </c:numRef>
          </c:val>
          <c:extLst>
            <c:ext xmlns:c16="http://schemas.microsoft.com/office/drawing/2014/chart" uri="{C3380CC4-5D6E-409C-BE32-E72D297353CC}">
              <c16:uniqueId val="{00000001-F674-49E9-A996-6C75120B3E8D}"/>
            </c:ext>
          </c:extLst>
        </c:ser>
        <c:ser>
          <c:idx val="4"/>
          <c:order val="2"/>
          <c:tx>
            <c:strRef>
              <c:f>' '!$A$340</c:f>
              <c:strCache>
                <c:ptCount val="1"/>
                <c:pt idx="0">
                  <c:v>China </c:v>
                </c:pt>
              </c:strCache>
            </c:strRef>
          </c:tx>
          <c:spPr>
            <a:solidFill>
              <a:srgbClr val="FF0000"/>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'!$B$340:$BB$340</c:f>
              <c:numCache>
                <c:formatCode>0.0</c:formatCode>
                <c:ptCount val="47"/>
                <c:pt idx="0">
                  <c:v>8.920324139999998E-2</c:v>
                </c:pt>
                <c:pt idx="1">
                  <c:v>0.11307295719999999</c:v>
                </c:pt>
                <c:pt idx="2">
                  <c:v>0.15794631384615382</c:v>
                </c:pt>
                <c:pt idx="3">
                  <c:v>7.4745081307692293E-2</c:v>
                </c:pt>
                <c:pt idx="4">
                  <c:v>0.13619901205128204</c:v>
                </c:pt>
                <c:pt idx="5">
                  <c:v>0.16754532799999999</c:v>
                </c:pt>
                <c:pt idx="6">
                  <c:v>0.29545400000000005</c:v>
                </c:pt>
                <c:pt idx="7">
                  <c:v>0.25293299999999996</c:v>
                </c:pt>
                <c:pt idx="8">
                  <c:v>0.24367900000000001</c:v>
                </c:pt>
                <c:pt idx="9">
                  <c:v>0.3396993412</c:v>
                </c:pt>
                <c:pt idx="10">
                  <c:v>0.48765099999999995</c:v>
                </c:pt>
                <c:pt idx="11">
                  <c:v>0.38789499999999988</c:v>
                </c:pt>
                <c:pt idx="12">
                  <c:v>0.53246999999999989</c:v>
                </c:pt>
                <c:pt idx="13">
                  <c:v>0.53499799999999986</c:v>
                </c:pt>
                <c:pt idx="14">
                  <c:v>0.39212835000000001</c:v>
                </c:pt>
                <c:pt idx="15">
                  <c:v>0.46234099999999995</c:v>
                </c:pt>
                <c:pt idx="16">
                  <c:v>0.38561499999999999</c:v>
                </c:pt>
                <c:pt idx="17">
                  <c:v>0.45136299999999996</c:v>
                </c:pt>
                <c:pt idx="18">
                  <c:v>0.44781601499999996</c:v>
                </c:pt>
                <c:pt idx="19">
                  <c:v>0.45997406125000001</c:v>
                </c:pt>
                <c:pt idx="20">
                  <c:v>0.27714516428571423</c:v>
                </c:pt>
                <c:pt idx="21">
                  <c:v>0.21246699999999999</c:v>
                </c:pt>
                <c:pt idx="22">
                  <c:v>8.3191546881799999E-2</c:v>
                </c:pt>
              </c:numCache>
            </c:numRef>
          </c:val>
          <c:extLst>
            <c:ext xmlns:c16="http://schemas.microsoft.com/office/drawing/2014/chart" uri="{C3380CC4-5D6E-409C-BE32-E72D297353CC}">
              <c16:uniqueId val="{00000002-F674-49E9-A996-6C75120B3E8D}"/>
            </c:ext>
          </c:extLst>
        </c:ser>
        <c:ser>
          <c:idx val="5"/>
          <c:order val="3"/>
          <c:tx>
            <c:strRef>
              <c:f>' '!$A$341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'!$B$341:$BB$341</c:f>
              <c:numCache>
                <c:formatCode>0.0</c:formatCode>
                <c:ptCount val="47"/>
                <c:pt idx="0">
                  <c:v>0.22743185359999996</c:v>
                </c:pt>
                <c:pt idx="1">
                  <c:v>0.24096504039999997</c:v>
                </c:pt>
                <c:pt idx="2">
                  <c:v>0.19088495999999996</c:v>
                </c:pt>
                <c:pt idx="3">
                  <c:v>0.14670694639999998</c:v>
                </c:pt>
                <c:pt idx="4">
                  <c:v>0.11298292809523808</c:v>
                </c:pt>
                <c:pt idx="5">
                  <c:v>0.21600934240000003</c:v>
                </c:pt>
                <c:pt idx="6">
                  <c:v>0.18582199999999999</c:v>
                </c:pt>
                <c:pt idx="7">
                  <c:v>0.16764224380000001</c:v>
                </c:pt>
                <c:pt idx="8">
                  <c:v>0.1630507118</c:v>
                </c:pt>
                <c:pt idx="9">
                  <c:v>9.6657999999999994E-2</c:v>
                </c:pt>
                <c:pt idx="10">
                  <c:v>0.13131542359999998</c:v>
                </c:pt>
                <c:pt idx="11">
                  <c:v>0.14261399999999999</c:v>
                </c:pt>
                <c:pt idx="12">
                  <c:v>9.7201999999999983E-2</c:v>
                </c:pt>
                <c:pt idx="13">
                  <c:v>7.5452999999999978E-2</c:v>
                </c:pt>
                <c:pt idx="14">
                  <c:v>7.9940999999999998E-2</c:v>
                </c:pt>
                <c:pt idx="15">
                  <c:v>5.6771999999999989E-2</c:v>
                </c:pt>
                <c:pt idx="16">
                  <c:v>3.5970999999999989E-2</c:v>
                </c:pt>
                <c:pt idx="17">
                  <c:v>6.7105999999999985E-2</c:v>
                </c:pt>
                <c:pt idx="18">
                  <c:v>7.0691999999999977E-2</c:v>
                </c:pt>
                <c:pt idx="19">
                  <c:v>6.5311999999999995E-2</c:v>
                </c:pt>
                <c:pt idx="20">
                  <c:v>5.2322999999999995E-2</c:v>
                </c:pt>
                <c:pt idx="21">
                  <c:v>5.7811999999999988E-2</c:v>
                </c:pt>
                <c:pt idx="22">
                  <c:v>4.1432199320399994E-2</c:v>
                </c:pt>
              </c:numCache>
            </c:numRef>
          </c:val>
          <c:extLst>
            <c:ext xmlns:c16="http://schemas.microsoft.com/office/drawing/2014/chart" uri="{C3380CC4-5D6E-409C-BE32-E72D297353CC}">
              <c16:uniqueId val="{00000003-F674-49E9-A996-6C75120B3E8D}"/>
            </c:ext>
          </c:extLst>
        </c:ser>
        <c:ser>
          <c:idx val="6"/>
          <c:order val="4"/>
          <c:tx>
            <c:strRef>
              <c:f>' '!$A$342</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'!$B$342:$BB$342</c:f>
              <c:numCache>
                <c:formatCode>0.0</c:formatCode>
                <c:ptCount val="47"/>
                <c:pt idx="0">
                  <c:v>4.426771999999999E-4</c:v>
                </c:pt>
                <c:pt idx="1">
                  <c:v>3.7043999999999993E-4</c:v>
                </c:pt>
                <c:pt idx="2">
                  <c:v>5.9219999999999987E-4</c:v>
                </c:pt>
                <c:pt idx="3">
                  <c:v>1.1774312461538461E-3</c:v>
                </c:pt>
                <c:pt idx="4">
                  <c:v>8.2789738095238093E-3</c:v>
                </c:pt>
                <c:pt idx="5">
                  <c:v>6.2684398000000002E-2</c:v>
                </c:pt>
                <c:pt idx="6">
                  <c:v>0.130409</c:v>
                </c:pt>
                <c:pt idx="7">
                  <c:v>0.15489699999999998</c:v>
                </c:pt>
                <c:pt idx="8">
                  <c:v>0.24779799999999996</c:v>
                </c:pt>
                <c:pt idx="9">
                  <c:v>0.14238699999999996</c:v>
                </c:pt>
                <c:pt idx="10">
                  <c:v>0.14357399999999998</c:v>
                </c:pt>
                <c:pt idx="11">
                  <c:v>6.6619999999999999E-2</c:v>
                </c:pt>
                <c:pt idx="12">
                  <c:v>0.10651299999999998</c:v>
                </c:pt>
                <c:pt idx="13">
                  <c:v>8.1290999999999988E-2</c:v>
                </c:pt>
                <c:pt idx="14">
                  <c:v>4.5711999999999989E-2</c:v>
                </c:pt>
                <c:pt idx="15">
                  <c:v>3.2501999999999996E-2</c:v>
                </c:pt>
                <c:pt idx="16">
                  <c:v>5.0409999999999996E-2</c:v>
                </c:pt>
                <c:pt idx="17">
                  <c:v>4.7123999999999992E-2</c:v>
                </c:pt>
                <c:pt idx="18">
                  <c:v>6.983499999999998E-2</c:v>
                </c:pt>
                <c:pt idx="19">
                  <c:v>8.0700999999999981E-2</c:v>
                </c:pt>
                <c:pt idx="20">
                  <c:v>6.9740999999999984E-2</c:v>
                </c:pt>
                <c:pt idx="21">
                  <c:v>9.3315999999999996E-2</c:v>
                </c:pt>
                <c:pt idx="22">
                  <c:v>4.5779135106599991E-2</c:v>
                </c:pt>
              </c:numCache>
            </c:numRef>
          </c:val>
          <c:extLst>
            <c:ext xmlns:c16="http://schemas.microsoft.com/office/drawing/2014/chart" uri="{C3380CC4-5D6E-409C-BE32-E72D297353CC}">
              <c16:uniqueId val="{00000004-F674-49E9-A996-6C75120B3E8D}"/>
            </c:ext>
          </c:extLst>
        </c:ser>
        <c:ser>
          <c:idx val="10"/>
          <c:order val="5"/>
          <c:tx>
            <c:strRef>
              <c:f>' '!$A$343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'!$B$343:$BB$343</c:f>
              <c:numCache>
                <c:formatCode>0.0</c:formatCode>
                <c:ptCount val="47"/>
                <c:pt idx="0">
                  <c:v>0.29628506179999992</c:v>
                </c:pt>
                <c:pt idx="1">
                  <c:v>0.42246706179999993</c:v>
                </c:pt>
                <c:pt idx="2">
                  <c:v>0.45895628115384612</c:v>
                </c:pt>
                <c:pt idx="3">
                  <c:v>0.18327186079999999</c:v>
                </c:pt>
                <c:pt idx="4">
                  <c:v>0.69190894047619034</c:v>
                </c:pt>
                <c:pt idx="5">
                  <c:v>0.31218650819999999</c:v>
                </c:pt>
                <c:pt idx="6">
                  <c:v>0.40581899999999999</c:v>
                </c:pt>
                <c:pt idx="7">
                  <c:v>0.28309899999999999</c:v>
                </c:pt>
                <c:pt idx="8">
                  <c:v>0.21571400000000002</c:v>
                </c:pt>
                <c:pt idx="9">
                  <c:v>0.18253499999999998</c:v>
                </c:pt>
                <c:pt idx="10">
                  <c:v>0.18988099999999999</c:v>
                </c:pt>
                <c:pt idx="11">
                  <c:v>0.16822499999999996</c:v>
                </c:pt>
                <c:pt idx="12">
                  <c:v>0.16678399999999996</c:v>
                </c:pt>
                <c:pt idx="13">
                  <c:v>0.180865105</c:v>
                </c:pt>
                <c:pt idx="14">
                  <c:v>0.11817998499999999</c:v>
                </c:pt>
                <c:pt idx="15">
                  <c:v>0.20026699999999997</c:v>
                </c:pt>
                <c:pt idx="16">
                  <c:v>0.20685399999999998</c:v>
                </c:pt>
                <c:pt idx="17">
                  <c:v>0.22563899999999998</c:v>
                </c:pt>
                <c:pt idx="18">
                  <c:v>0.23287799999999997</c:v>
                </c:pt>
                <c:pt idx="19">
                  <c:v>0.20810988249999998</c:v>
                </c:pt>
                <c:pt idx="20">
                  <c:v>0.55922950357142853</c:v>
                </c:pt>
                <c:pt idx="21">
                  <c:v>0.23864399999999997</c:v>
                </c:pt>
                <c:pt idx="22">
                  <c:v>0.44543095740919991</c:v>
                </c:pt>
              </c:numCache>
            </c:numRef>
          </c:val>
          <c:extLst>
            <c:ext xmlns:c16="http://schemas.microsoft.com/office/drawing/2014/chart" uri="{C3380CC4-5D6E-409C-BE32-E72D297353CC}">
              <c16:uniqueId val="{00000005-F674-49E9-A996-6C75120B3E8D}"/>
            </c:ext>
          </c:extLst>
        </c:ser>
        <c:ser>
          <c:idx val="12"/>
          <c:order val="6"/>
          <c:tx>
            <c:strRef>
              <c:f>' '!$A$344</c:f>
              <c:strCache>
                <c:ptCount val="1"/>
                <c:pt idx="0">
                  <c:v>Vietnam </c:v>
                </c:pt>
              </c:strCache>
            </c:strRef>
          </c:tx>
          <c:spPr>
            <a:solidFill>
              <a:srgbClr val="00FFFF"/>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'!$B$344:$BB$344</c:f>
              <c:numCache>
                <c:formatCode>0.0</c:formatCode>
                <c:ptCount val="47"/>
                <c:pt idx="0">
                  <c:v>1.0941841399999997E-2</c:v>
                </c:pt>
                <c:pt idx="1">
                  <c:v>1.4251441399999997E-2</c:v>
                </c:pt>
                <c:pt idx="2">
                  <c:v>4.4375519999999995E-2</c:v>
                </c:pt>
                <c:pt idx="3">
                  <c:v>3.2627676199999997E-2</c:v>
                </c:pt>
                <c:pt idx="4">
                  <c:v>4.3278929999999993E-2</c:v>
                </c:pt>
                <c:pt idx="5">
                  <c:v>9.972213860000001E-2</c:v>
                </c:pt>
                <c:pt idx="6">
                  <c:v>0.17848700000000001</c:v>
                </c:pt>
                <c:pt idx="7">
                  <c:v>0.17070400000000002</c:v>
                </c:pt>
                <c:pt idx="8">
                  <c:v>0.17865699999999998</c:v>
                </c:pt>
                <c:pt idx="9">
                  <c:v>0.24732599999999999</c:v>
                </c:pt>
                <c:pt idx="10">
                  <c:v>0.21498499999999995</c:v>
                </c:pt>
                <c:pt idx="11">
                  <c:v>0.18364299999999997</c:v>
                </c:pt>
                <c:pt idx="12">
                  <c:v>0.174952</c:v>
                </c:pt>
                <c:pt idx="13">
                  <c:v>0.18845599999999996</c:v>
                </c:pt>
                <c:pt idx="14">
                  <c:v>0.16068599999999997</c:v>
                </c:pt>
                <c:pt idx="15">
                  <c:v>0.178451</c:v>
                </c:pt>
                <c:pt idx="16">
                  <c:v>0.15734699999999996</c:v>
                </c:pt>
                <c:pt idx="17">
                  <c:v>0.17106699999999997</c:v>
                </c:pt>
                <c:pt idx="18">
                  <c:v>0.162601</c:v>
                </c:pt>
                <c:pt idx="19">
                  <c:v>0.16373999999999997</c:v>
                </c:pt>
                <c:pt idx="20">
                  <c:v>0.15489039285714284</c:v>
                </c:pt>
                <c:pt idx="21">
                  <c:v>0.12286799999999999</c:v>
                </c:pt>
                <c:pt idx="22">
                  <c:v>5.5466600582399994E-2</c:v>
                </c:pt>
              </c:numCache>
            </c:numRef>
          </c:val>
          <c:extLst>
            <c:ext xmlns:c16="http://schemas.microsoft.com/office/drawing/2014/chart" uri="{C3380CC4-5D6E-409C-BE32-E72D297353CC}">
              <c16:uniqueId val="{00000006-F674-49E9-A996-6C75120B3E8D}"/>
            </c:ext>
          </c:extLst>
        </c:ser>
        <c:ser>
          <c:idx val="13"/>
          <c:order val="7"/>
          <c:tx>
            <c:strRef>
              <c:f>' '!$A$345</c:f>
              <c:strCache>
                <c:ptCount val="1"/>
                <c:pt idx="0">
                  <c:v>Others</c:v>
                </c:pt>
              </c:strCache>
            </c:strRef>
          </c:tx>
          <c:spPr>
            <a:solidFill>
              <a:srgbClr val="993300"/>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'!$B$345:$BB$345</c:f>
              <c:numCache>
                <c:formatCode>0.0</c:formatCode>
                <c:ptCount val="47"/>
                <c:pt idx="0">
                  <c:v>0.27001435719999978</c:v>
                </c:pt>
                <c:pt idx="1">
                  <c:v>0.28540279319999962</c:v>
                </c:pt>
                <c:pt idx="2">
                  <c:v>0.35136008667692287</c:v>
                </c:pt>
                <c:pt idx="3">
                  <c:v>0.21649808951373628</c:v>
                </c:pt>
                <c:pt idx="4">
                  <c:v>0.27565044434157504</c:v>
                </c:pt>
                <c:pt idx="5">
                  <c:v>0.45438081019999998</c:v>
                </c:pt>
                <c:pt idx="6">
                  <c:v>0.50295324859999968</c:v>
                </c:pt>
                <c:pt idx="7">
                  <c:v>0.49756098020000028</c:v>
                </c:pt>
                <c:pt idx="8">
                  <c:v>0.48821921199999996</c:v>
                </c:pt>
                <c:pt idx="9">
                  <c:v>0.5230314171999999</c:v>
                </c:pt>
                <c:pt idx="10">
                  <c:v>0.58498522993333357</c:v>
                </c:pt>
                <c:pt idx="11">
                  <c:v>0.71567286133333341</c:v>
                </c:pt>
                <c:pt idx="12">
                  <c:v>0.7869008144000007</c:v>
                </c:pt>
                <c:pt idx="13">
                  <c:v>0.70433614389999977</c:v>
                </c:pt>
                <c:pt idx="14">
                  <c:v>0.58589648979999964</c:v>
                </c:pt>
                <c:pt idx="15">
                  <c:v>0.61469915659999996</c:v>
                </c:pt>
                <c:pt idx="16">
                  <c:v>0.67578787377142846</c:v>
                </c:pt>
                <c:pt idx="17">
                  <c:v>0.65459958000000018</c:v>
                </c:pt>
                <c:pt idx="18">
                  <c:v>0.73515349700000043</c:v>
                </c:pt>
                <c:pt idx="19">
                  <c:v>0.58955894774999984</c:v>
                </c:pt>
                <c:pt idx="20">
                  <c:v>0.53753961656378602</c:v>
                </c:pt>
                <c:pt idx="21">
                  <c:v>0.57202999999999993</c:v>
                </c:pt>
                <c:pt idx="22">
                  <c:v>0.32640930049979966</c:v>
                </c:pt>
              </c:numCache>
            </c:numRef>
          </c:val>
          <c:extLst>
            <c:ext xmlns:c16="http://schemas.microsoft.com/office/drawing/2014/chart" uri="{C3380CC4-5D6E-409C-BE32-E72D297353CC}">
              <c16:uniqueId val="{00000007-F674-49E9-A996-6C75120B3E8D}"/>
            </c:ext>
          </c:extLst>
        </c:ser>
        <c:dLbls>
          <c:showLegendKey val="0"/>
          <c:showVal val="0"/>
          <c:showCatName val="0"/>
          <c:showSerName val="0"/>
          <c:showPercent val="0"/>
          <c:showBubbleSize val="0"/>
        </c:dLbls>
        <c:gapWidth val="0"/>
        <c:overlap val="100"/>
        <c:axId val="1508912415"/>
        <c:axId val="1"/>
      </c:barChart>
      <c:barChart>
        <c:barDir val="col"/>
        <c:grouping val="stacked"/>
        <c:varyColors val="0"/>
        <c:ser>
          <c:idx val="14"/>
          <c:order val="8"/>
          <c:tx>
            <c:strRef>
              <c:f>' '!$A$346</c:f>
              <c:strCache>
                <c:ptCount val="1"/>
              </c:strCache>
            </c:strRef>
          </c:tx>
          <c:spPr>
            <a:noFill/>
            <a:ln w="25400">
              <a:noFill/>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'!$B$346:$BB$346</c:f>
              <c:numCache>
                <c:formatCode>0.0</c:formatCode>
                <c:ptCount val="47"/>
              </c:numCache>
            </c:numRef>
          </c:val>
          <c:extLst>
            <c:ext xmlns:c16="http://schemas.microsoft.com/office/drawing/2014/chart" uri="{C3380CC4-5D6E-409C-BE32-E72D297353CC}">
              <c16:uniqueId val="{00000008-F674-49E9-A996-6C75120B3E8D}"/>
            </c:ext>
          </c:extLst>
        </c:ser>
        <c:ser>
          <c:idx val="15"/>
          <c:order val="9"/>
          <c:tx>
            <c:strRef>
              <c:f>' '!$A$347</c:f>
              <c:strCache>
                <c:ptCount val="1"/>
              </c:strCache>
            </c:strRef>
          </c:tx>
          <c:spPr>
            <a:noFill/>
            <a:ln w="25400">
              <a:noFill/>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'!$B$347:$BB$347</c:f>
              <c:numCache>
                <c:formatCode>0.0</c:formatCode>
                <c:ptCount val="47"/>
              </c:numCache>
            </c:numRef>
          </c:val>
          <c:extLst>
            <c:ext xmlns:c16="http://schemas.microsoft.com/office/drawing/2014/chart" uri="{C3380CC4-5D6E-409C-BE32-E72D297353CC}">
              <c16:uniqueId val="{00000009-F674-49E9-A996-6C75120B3E8D}"/>
            </c:ext>
          </c:extLst>
        </c:ser>
        <c:ser>
          <c:idx val="9"/>
          <c:order val="10"/>
          <c:tx>
            <c:strRef>
              <c:f>' '!$A$348</c:f>
              <c:strCache>
                <c:ptCount val="1"/>
              </c:strCache>
            </c:strRef>
          </c:tx>
          <c:spPr>
            <a:noFill/>
            <a:ln w="25400">
              <a:noFill/>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'!$B$348:$BB$348</c:f>
              <c:numCache>
                <c:formatCode>General</c:formatCode>
                <c:ptCount val="47"/>
              </c:numCache>
            </c:numRef>
          </c:val>
          <c:extLst>
            <c:ext xmlns:c16="http://schemas.microsoft.com/office/drawing/2014/chart" uri="{C3380CC4-5D6E-409C-BE32-E72D297353CC}">
              <c16:uniqueId val="{0000000A-F674-49E9-A996-6C75120B3E8D}"/>
            </c:ext>
          </c:extLst>
        </c:ser>
        <c:ser>
          <c:idx val="18"/>
          <c:order val="11"/>
          <c:tx>
            <c:strRef>
              <c:f>' '!$A$349</c:f>
              <c:strCache>
                <c:ptCount val="1"/>
              </c:strCache>
            </c:strRef>
          </c:tx>
          <c:spPr>
            <a:solidFill>
              <a:srgbClr val="00FF00"/>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'!$B$349:$BB$349</c:f>
              <c:numCache>
                <c:formatCode>#,##0</c:formatCode>
                <c:ptCount val="47"/>
              </c:numCache>
            </c:numRef>
          </c:val>
          <c:extLst>
            <c:ext xmlns:c16="http://schemas.microsoft.com/office/drawing/2014/chart" uri="{C3380CC4-5D6E-409C-BE32-E72D297353CC}">
              <c16:uniqueId val="{0000000B-F674-49E9-A996-6C75120B3E8D}"/>
            </c:ext>
          </c:extLst>
        </c:ser>
        <c:ser>
          <c:idx val="19"/>
          <c:order val="12"/>
          <c:tx>
            <c:strRef>
              <c:f>' '!$A$350</c:f>
              <c:strCache>
                <c:ptCount val="1"/>
                <c:pt idx="0">
                  <c:v>EU-28</c:v>
                </c:pt>
              </c:strCache>
            </c:strRef>
          </c:tx>
          <c:spPr>
            <a:solidFill>
              <a:srgbClr val="00FF00"/>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'!$B$350:$BB$350</c:f>
              <c:numCache>
                <c:formatCode>#,##0</c:formatCode>
                <c:ptCount val="47"/>
                <c:pt idx="24" formatCode="0.00">
                  <c:v>6.5534899999999995E-4</c:v>
                </c:pt>
                <c:pt idx="25" formatCode="0.00">
                  <c:v>4.1535500000000006E-4</c:v>
                </c:pt>
                <c:pt idx="26" formatCode="0.00">
                  <c:v>7.5464499999999997E-4</c:v>
                </c:pt>
                <c:pt idx="27" formatCode="0.00">
                  <c:v>1.3737180000000003E-3</c:v>
                </c:pt>
                <c:pt idx="28" formatCode="0.00">
                  <c:v>4.5093109999999994E-3</c:v>
                </c:pt>
                <c:pt idx="29" formatCode="0.00">
                  <c:v>3.5549940000000001E-3</c:v>
                </c:pt>
                <c:pt idx="30" formatCode="0.00">
                  <c:v>4.880134999999999E-3</c:v>
                </c:pt>
                <c:pt idx="31" formatCode="0.00">
                  <c:v>1.1269481999999999E-2</c:v>
                </c:pt>
                <c:pt idx="32" formatCode="0.00">
                  <c:v>1.0798537E-2</c:v>
                </c:pt>
                <c:pt idx="33" formatCode="0.00">
                  <c:v>8.5849100000000012E-3</c:v>
                </c:pt>
                <c:pt idx="34" formatCode="0.00">
                  <c:v>2.3070771E-2</c:v>
                </c:pt>
                <c:pt idx="35" formatCode="0.00">
                  <c:v>1.2325158000000001E-2</c:v>
                </c:pt>
                <c:pt idx="36" formatCode="0.00">
                  <c:v>1.1939434000000001E-2</c:v>
                </c:pt>
                <c:pt idx="37" formatCode="0.00">
                  <c:v>2.2398767E-2</c:v>
                </c:pt>
                <c:pt idx="38" formatCode="0.00">
                  <c:v>3.0476573E-2</c:v>
                </c:pt>
                <c:pt idx="39" formatCode="0.00">
                  <c:v>2.7322824999999999E-2</c:v>
                </c:pt>
                <c:pt idx="40" formatCode="0.00">
                  <c:v>3.9118776000000008E-2</c:v>
                </c:pt>
                <c:pt idx="41" formatCode="0.00">
                  <c:v>4.1381279E-2</c:v>
                </c:pt>
                <c:pt idx="42" formatCode="0.00">
                  <c:v>4.3732058999999997E-2</c:v>
                </c:pt>
                <c:pt idx="43" formatCode="0.00">
                  <c:v>4.9892298999999994E-2</c:v>
                </c:pt>
                <c:pt idx="44" formatCode="0.00">
                  <c:v>4.1992515999999994E-2</c:v>
                </c:pt>
                <c:pt idx="45" formatCode="0.00">
                  <c:v>7.0683039999999989E-2</c:v>
                </c:pt>
                <c:pt idx="46" formatCode="0.00">
                  <c:v>6.5179279031999979E-2</c:v>
                </c:pt>
              </c:numCache>
            </c:numRef>
          </c:val>
          <c:extLst>
            <c:ext xmlns:c16="http://schemas.microsoft.com/office/drawing/2014/chart" uri="{C3380CC4-5D6E-409C-BE32-E72D297353CC}">
              <c16:uniqueId val="{0000000C-F674-49E9-A996-6C75120B3E8D}"/>
            </c:ext>
          </c:extLst>
        </c:ser>
        <c:ser>
          <c:idx val="20"/>
          <c:order val="13"/>
          <c:tx>
            <c:strRef>
              <c:f>' '!$A$351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'!$B$351:$BB$351</c:f>
              <c:numCache>
                <c:formatCode>General</c:formatCode>
                <c:ptCount val="47"/>
                <c:pt idx="24" formatCode="0.00">
                  <c:v>0.123219343</c:v>
                </c:pt>
                <c:pt idx="25" formatCode="0.00">
                  <c:v>8.2667418000000006E-2</c:v>
                </c:pt>
                <c:pt idx="26" formatCode="0.00">
                  <c:v>0.11463699099999998</c:v>
                </c:pt>
                <c:pt idx="27" formatCode="0.00">
                  <c:v>0.14004557799999998</c:v>
                </c:pt>
                <c:pt idx="28" formatCode="0.00">
                  <c:v>0.15097067299999997</c:v>
                </c:pt>
                <c:pt idx="29" formatCode="0.00">
                  <c:v>0.13726080999999996</c:v>
                </c:pt>
                <c:pt idx="30" formatCode="0.00">
                  <c:v>0.10337043699999998</c:v>
                </c:pt>
                <c:pt idx="31" formatCode="0.00">
                  <c:v>0.11901202800000001</c:v>
                </c:pt>
                <c:pt idx="32" formatCode="0.00">
                  <c:v>0.11745892200000001</c:v>
                </c:pt>
                <c:pt idx="33" formatCode="0.00">
                  <c:v>9.6153135000000015E-2</c:v>
                </c:pt>
                <c:pt idx="34" formatCode="0.00">
                  <c:v>0.12664098299999998</c:v>
                </c:pt>
                <c:pt idx="35" formatCode="0.00">
                  <c:v>0.13103717500000001</c:v>
                </c:pt>
                <c:pt idx="36" formatCode="0.00">
                  <c:v>0.13375680699999998</c:v>
                </c:pt>
                <c:pt idx="37" formatCode="0.00">
                  <c:v>0.13042072099999999</c:v>
                </c:pt>
                <c:pt idx="38" formatCode="0.00">
                  <c:v>0.12811231000000001</c:v>
                </c:pt>
                <c:pt idx="39" formatCode="0.00">
                  <c:v>9.9716667999999994E-2</c:v>
                </c:pt>
                <c:pt idx="40" formatCode="0.00">
                  <c:v>9.0308321999999996E-2</c:v>
                </c:pt>
                <c:pt idx="41" formatCode="0.00">
                  <c:v>9.1600630000000002E-2</c:v>
                </c:pt>
                <c:pt idx="42" formatCode="0.00">
                  <c:v>8.941599800000001E-2</c:v>
                </c:pt>
                <c:pt idx="43" formatCode="0.00">
                  <c:v>7.1831983000000002E-2</c:v>
                </c:pt>
                <c:pt idx="44" formatCode="0.00">
                  <c:v>7.6344552999999996E-2</c:v>
                </c:pt>
                <c:pt idx="45" formatCode="0.00">
                  <c:v>9.2131057000000002E-2</c:v>
                </c:pt>
                <c:pt idx="46" formatCode="0.00">
                  <c:v>8.8440303111000013E-2</c:v>
                </c:pt>
              </c:numCache>
            </c:numRef>
          </c:val>
          <c:extLst>
            <c:ext xmlns:c16="http://schemas.microsoft.com/office/drawing/2014/chart" uri="{C3380CC4-5D6E-409C-BE32-E72D297353CC}">
              <c16:uniqueId val="{0000000D-F674-49E9-A996-6C75120B3E8D}"/>
            </c:ext>
          </c:extLst>
        </c:ser>
        <c:ser>
          <c:idx val="21"/>
          <c:order val="14"/>
          <c:tx>
            <c:strRef>
              <c:f>' '!$A$352</c:f>
              <c:strCache>
                <c:ptCount val="1"/>
                <c:pt idx="0">
                  <c:v>China </c:v>
                </c:pt>
              </c:strCache>
            </c:strRef>
          </c:tx>
          <c:spPr>
            <a:solidFill>
              <a:srgbClr val="FF0000"/>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'!$B$352:$BB$352</c:f>
              <c:numCache>
                <c:formatCode>General</c:formatCode>
                <c:ptCount val="47"/>
                <c:pt idx="24" formatCode="0.00">
                  <c:v>2.1771485999999996E-2</c:v>
                </c:pt>
                <c:pt idx="25" formatCode="0.00">
                  <c:v>2.1506160000000003E-2</c:v>
                </c:pt>
                <c:pt idx="26" formatCode="0.00">
                  <c:v>3.0652210999999999E-2</c:v>
                </c:pt>
                <c:pt idx="27" formatCode="0.00">
                  <c:v>2.6974670999999999E-2</c:v>
                </c:pt>
                <c:pt idx="28" formatCode="0.00">
                  <c:v>4.1059373000000003E-2</c:v>
                </c:pt>
                <c:pt idx="29" formatCode="0.00">
                  <c:v>4.0584295000000006E-2</c:v>
                </c:pt>
                <c:pt idx="30" formatCode="0.00">
                  <c:v>6.2439214999999999E-2</c:v>
                </c:pt>
                <c:pt idx="31" formatCode="0.00">
                  <c:v>6.1090238999999998E-2</c:v>
                </c:pt>
                <c:pt idx="32" formatCode="0.00">
                  <c:v>5.7537302999999998E-2</c:v>
                </c:pt>
                <c:pt idx="33" formatCode="0.00">
                  <c:v>8.5861646E-2</c:v>
                </c:pt>
                <c:pt idx="34" formatCode="0.00">
                  <c:v>0.10691411199999999</c:v>
                </c:pt>
                <c:pt idx="35" formatCode="0.00">
                  <c:v>9.7878459999999987E-2</c:v>
                </c:pt>
                <c:pt idx="36" formatCode="0.00">
                  <c:v>0.13140804899999997</c:v>
                </c:pt>
                <c:pt idx="37" formatCode="0.00">
                  <c:v>0.13697834800000003</c:v>
                </c:pt>
                <c:pt idx="38" formatCode="0.00">
                  <c:v>0.10895826</c:v>
                </c:pt>
                <c:pt idx="39" formatCode="0.00">
                  <c:v>0.104376341</c:v>
                </c:pt>
                <c:pt idx="40" formatCode="0.00">
                  <c:v>8.9022658000000005E-2</c:v>
                </c:pt>
                <c:pt idx="41" formatCode="0.00">
                  <c:v>0.10600148400000001</c:v>
                </c:pt>
                <c:pt idx="42" formatCode="0.00">
                  <c:v>0.102214796</c:v>
                </c:pt>
                <c:pt idx="43" formatCode="0.00">
                  <c:v>9.7381845999999994E-2</c:v>
                </c:pt>
                <c:pt idx="44" formatCode="0.00">
                  <c:v>7.7657111000000001E-2</c:v>
                </c:pt>
                <c:pt idx="45" formatCode="0.00">
                  <c:v>5.4383968000000005E-2</c:v>
                </c:pt>
                <c:pt idx="46" formatCode="0.00">
                  <c:v>3.8510489473000002E-2</c:v>
                </c:pt>
              </c:numCache>
            </c:numRef>
          </c:val>
          <c:extLst>
            <c:ext xmlns:c16="http://schemas.microsoft.com/office/drawing/2014/chart" uri="{C3380CC4-5D6E-409C-BE32-E72D297353CC}">
              <c16:uniqueId val="{0000000E-F674-49E9-A996-6C75120B3E8D}"/>
            </c:ext>
          </c:extLst>
        </c:ser>
        <c:ser>
          <c:idx val="2"/>
          <c:order val="15"/>
          <c:tx>
            <c:strRef>
              <c:f>' '!$A$353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'!$B$353:$BB$353</c:f>
              <c:numCache>
                <c:formatCode>General</c:formatCode>
                <c:ptCount val="47"/>
                <c:pt idx="24" formatCode="0.00">
                  <c:v>4.6655019999999998E-2</c:v>
                </c:pt>
                <c:pt idx="25" formatCode="0.00">
                  <c:v>3.9870458999999997E-2</c:v>
                </c:pt>
                <c:pt idx="26" formatCode="0.00">
                  <c:v>3.6320772000000001E-2</c:v>
                </c:pt>
                <c:pt idx="27" formatCode="0.00">
                  <c:v>4.0939887000000001E-2</c:v>
                </c:pt>
                <c:pt idx="28" formatCode="0.00">
                  <c:v>3.3908435000000001E-2</c:v>
                </c:pt>
                <c:pt idx="29" formatCode="0.00">
                  <c:v>3.3792393999999996E-2</c:v>
                </c:pt>
                <c:pt idx="30" formatCode="0.00">
                  <c:v>2.9578020000000003E-2</c:v>
                </c:pt>
                <c:pt idx="31" formatCode="0.00">
                  <c:v>2.8992182999999998E-2</c:v>
                </c:pt>
                <c:pt idx="32" formatCode="0.00">
                  <c:v>3.1383992999999999E-2</c:v>
                </c:pt>
                <c:pt idx="33" formatCode="0.00">
                  <c:v>1.5592829000000001E-2</c:v>
                </c:pt>
                <c:pt idx="34" formatCode="0.00">
                  <c:v>2.5996373999999999E-2</c:v>
                </c:pt>
                <c:pt idx="35" formatCode="0.00">
                  <c:v>2.9874143999999998E-2</c:v>
                </c:pt>
                <c:pt idx="36" formatCode="0.00">
                  <c:v>2.2621283999999998E-2</c:v>
                </c:pt>
                <c:pt idx="37" formatCode="0.00">
                  <c:v>1.8608180000000002E-2</c:v>
                </c:pt>
                <c:pt idx="38" formatCode="0.00">
                  <c:v>2.3185594E-2</c:v>
                </c:pt>
                <c:pt idx="39" formatCode="0.00">
                  <c:v>2.0773122999999998E-2</c:v>
                </c:pt>
                <c:pt idx="40" formatCode="0.00">
                  <c:v>2.0449197999999998E-2</c:v>
                </c:pt>
                <c:pt idx="41" formatCode="0.00">
                  <c:v>1.9881672999999999E-2</c:v>
                </c:pt>
                <c:pt idx="42" formatCode="0.00">
                  <c:v>2.1657345000000001E-2</c:v>
                </c:pt>
                <c:pt idx="43" formatCode="0.00">
                  <c:v>2.0366609000000001E-2</c:v>
                </c:pt>
                <c:pt idx="44" formatCode="0.00">
                  <c:v>1.6639903000000001E-2</c:v>
                </c:pt>
                <c:pt idx="45" formatCode="0.00">
                  <c:v>2.0593350999999999E-2</c:v>
                </c:pt>
                <c:pt idx="46" formatCode="0.00">
                  <c:v>1.8606040257000002E-2</c:v>
                </c:pt>
              </c:numCache>
            </c:numRef>
          </c:val>
          <c:extLst>
            <c:ext xmlns:c16="http://schemas.microsoft.com/office/drawing/2014/chart" uri="{C3380CC4-5D6E-409C-BE32-E72D297353CC}">
              <c16:uniqueId val="{0000000F-F674-49E9-A996-6C75120B3E8D}"/>
            </c:ext>
          </c:extLst>
        </c:ser>
        <c:ser>
          <c:idx val="16"/>
          <c:order val="16"/>
          <c:tx>
            <c:strRef>
              <c:f>' '!$A$354</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'!$B$354:$BB$354</c:f>
              <c:numCache>
                <c:formatCode>General</c:formatCode>
                <c:ptCount val="47"/>
                <c:pt idx="24" formatCode="0.00">
                  <c:v>1.6327100000000002E-4</c:v>
                </c:pt>
                <c:pt idx="25" formatCode="0.00">
                  <c:v>2.55278E-4</c:v>
                </c:pt>
                <c:pt idx="26" formatCode="0.00">
                  <c:v>7.907E-5</c:v>
                </c:pt>
                <c:pt idx="27" formatCode="0.00">
                  <c:v>3.3971899999999999E-4</c:v>
                </c:pt>
                <c:pt idx="28" formatCode="0.00">
                  <c:v>2.4859309999999998E-3</c:v>
                </c:pt>
                <c:pt idx="29" formatCode="0.00">
                  <c:v>1.2083917999999999E-2</c:v>
                </c:pt>
                <c:pt idx="30" formatCode="0.00">
                  <c:v>1.9333607999999999E-2</c:v>
                </c:pt>
                <c:pt idx="31" formatCode="0.00">
                  <c:v>2.7493612999999997E-2</c:v>
                </c:pt>
                <c:pt idx="32" formatCode="0.00">
                  <c:v>4.4178987000000003E-2</c:v>
                </c:pt>
                <c:pt idx="33" formatCode="0.00">
                  <c:v>1.9908372999999997E-2</c:v>
                </c:pt>
                <c:pt idx="34" formatCode="0.00">
                  <c:v>2.6670512E-2</c:v>
                </c:pt>
                <c:pt idx="35" formatCode="0.00">
                  <c:v>1.2360962000000001E-2</c:v>
                </c:pt>
                <c:pt idx="36" formatCode="0.00">
                  <c:v>1.8083693999999997E-2</c:v>
                </c:pt>
                <c:pt idx="37" formatCode="0.00">
                  <c:v>1.7200877999999999E-2</c:v>
                </c:pt>
                <c:pt idx="38" formatCode="0.00">
                  <c:v>1.0048203999999998E-2</c:v>
                </c:pt>
                <c:pt idx="39" formatCode="0.00">
                  <c:v>6.6535880000000002E-3</c:v>
                </c:pt>
                <c:pt idx="40" formatCode="0.00">
                  <c:v>8.852032000000001E-3</c:v>
                </c:pt>
                <c:pt idx="41" formatCode="0.00">
                  <c:v>8.9448659999999992E-3</c:v>
                </c:pt>
                <c:pt idx="42" formatCode="0.00">
                  <c:v>1.4331818999999999E-2</c:v>
                </c:pt>
                <c:pt idx="43" formatCode="0.00">
                  <c:v>1.5082405E-2</c:v>
                </c:pt>
                <c:pt idx="44" formatCode="0.00">
                  <c:v>1.1840589E-2</c:v>
                </c:pt>
                <c:pt idx="45" formatCode="0.00">
                  <c:v>2.6367007999999997E-2</c:v>
                </c:pt>
                <c:pt idx="46" formatCode="0.00">
                  <c:v>2.0557200842999997E-2</c:v>
                </c:pt>
              </c:numCache>
            </c:numRef>
          </c:val>
          <c:extLst>
            <c:ext xmlns:c16="http://schemas.microsoft.com/office/drawing/2014/chart" uri="{C3380CC4-5D6E-409C-BE32-E72D297353CC}">
              <c16:uniqueId val="{00000010-F674-49E9-A996-6C75120B3E8D}"/>
            </c:ext>
          </c:extLst>
        </c:ser>
        <c:ser>
          <c:idx val="24"/>
          <c:order val="17"/>
          <c:tx>
            <c:strRef>
              <c:f>' '!$A$355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'!$B$355:$BB$355</c:f>
              <c:numCache>
                <c:formatCode>General</c:formatCode>
                <c:ptCount val="47"/>
                <c:pt idx="24" formatCode="0.00">
                  <c:v>0.110254512</c:v>
                </c:pt>
                <c:pt idx="25" formatCode="0.00">
                  <c:v>0.15187537100000001</c:v>
                </c:pt>
                <c:pt idx="26" formatCode="0.00">
                  <c:v>0.18993714099999998</c:v>
                </c:pt>
                <c:pt idx="27" formatCode="0.00">
                  <c:v>0.13808769600000001</c:v>
                </c:pt>
                <c:pt idx="28" formatCode="0.00">
                  <c:v>0.20757421299999998</c:v>
                </c:pt>
                <c:pt idx="29" formatCode="0.00">
                  <c:v>0.17872639200000001</c:v>
                </c:pt>
                <c:pt idx="30" formatCode="0.00">
                  <c:v>0.17375669199999999</c:v>
                </c:pt>
                <c:pt idx="31" formatCode="0.00">
                  <c:v>0.14813331500000002</c:v>
                </c:pt>
                <c:pt idx="32" formatCode="0.00">
                  <c:v>0.110802781</c:v>
                </c:pt>
                <c:pt idx="33" formatCode="0.00">
                  <c:v>9.6485319999999999E-2</c:v>
                </c:pt>
                <c:pt idx="34" formatCode="0.00">
                  <c:v>0.107958212</c:v>
                </c:pt>
                <c:pt idx="35" formatCode="0.00">
                  <c:v>0.10078467399999999</c:v>
                </c:pt>
                <c:pt idx="36" formatCode="0.00">
                  <c:v>0.105326926</c:v>
                </c:pt>
                <c:pt idx="37" formatCode="0.00">
                  <c:v>0.11532888399999999</c:v>
                </c:pt>
                <c:pt idx="38" formatCode="0.00">
                  <c:v>0.111963572</c:v>
                </c:pt>
                <c:pt idx="39" formatCode="0.00">
                  <c:v>0.126889954</c:v>
                </c:pt>
                <c:pt idx="40" formatCode="0.00">
                  <c:v>0.13383995199999998</c:v>
                </c:pt>
                <c:pt idx="41" formatCode="0.00">
                  <c:v>0.13963431699999998</c:v>
                </c:pt>
                <c:pt idx="42" formatCode="0.00">
                  <c:v>0.14520044500000001</c:v>
                </c:pt>
                <c:pt idx="43" formatCode="0.00">
                  <c:v>0.13390310999999999</c:v>
                </c:pt>
                <c:pt idx="44" formatCode="0.00">
                  <c:v>0.15659879599999998</c:v>
                </c:pt>
                <c:pt idx="45" formatCode="0.00">
                  <c:v>0.18116511499999999</c:v>
                </c:pt>
                <c:pt idx="46" formatCode="0.00">
                  <c:v>0.20408007282700003</c:v>
                </c:pt>
              </c:numCache>
            </c:numRef>
          </c:val>
          <c:extLst>
            <c:ext xmlns:c16="http://schemas.microsoft.com/office/drawing/2014/chart" uri="{C3380CC4-5D6E-409C-BE32-E72D297353CC}">
              <c16:uniqueId val="{00000011-F674-49E9-A996-6C75120B3E8D}"/>
            </c:ext>
          </c:extLst>
        </c:ser>
        <c:ser>
          <c:idx val="26"/>
          <c:order val="18"/>
          <c:tx>
            <c:strRef>
              <c:f>' '!$A$356</c:f>
              <c:strCache>
                <c:ptCount val="1"/>
                <c:pt idx="0">
                  <c:v>Vietnam </c:v>
                </c:pt>
              </c:strCache>
            </c:strRef>
          </c:tx>
          <c:spPr>
            <a:solidFill>
              <a:srgbClr val="00FFFF"/>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'!$B$356:$BB$356</c:f>
              <c:numCache>
                <c:formatCode>General</c:formatCode>
                <c:ptCount val="47"/>
                <c:pt idx="24" formatCode="0.00">
                  <c:v>1.6508779999999999E-3</c:v>
                </c:pt>
                <c:pt idx="25" formatCode="0.00">
                  <c:v>1.89664E-3</c:v>
                </c:pt>
                <c:pt idx="26" formatCode="0.00">
                  <c:v>5.9651089999999997E-3</c:v>
                </c:pt>
                <c:pt idx="27" formatCode="0.00">
                  <c:v>7.9885210000000002E-3</c:v>
                </c:pt>
                <c:pt idx="28" formatCode="0.00">
                  <c:v>1.2983679E-2</c:v>
                </c:pt>
                <c:pt idx="29" formatCode="0.00">
                  <c:v>1.8632012E-2</c:v>
                </c:pt>
                <c:pt idx="30" formatCode="0.00">
                  <c:v>2.7832417000000005E-2</c:v>
                </c:pt>
                <c:pt idx="31" formatCode="0.00">
                  <c:v>3.1829830000000003E-2</c:v>
                </c:pt>
                <c:pt idx="32" formatCode="0.00">
                  <c:v>3.2606493E-2</c:v>
                </c:pt>
                <c:pt idx="33" formatCode="0.00">
                  <c:v>3.7923023E-2</c:v>
                </c:pt>
                <c:pt idx="34" formatCode="0.00">
                  <c:v>4.6075722999999999E-2</c:v>
                </c:pt>
                <c:pt idx="35" formatCode="0.00">
                  <c:v>3.9157773E-2</c:v>
                </c:pt>
                <c:pt idx="36" formatCode="0.00">
                  <c:v>3.8364857000000002E-2</c:v>
                </c:pt>
                <c:pt idx="37" formatCode="0.00">
                  <c:v>4.6641601999999997E-2</c:v>
                </c:pt>
                <c:pt idx="38" formatCode="0.00">
                  <c:v>4.2847665E-2</c:v>
                </c:pt>
                <c:pt idx="39" formatCode="0.00">
                  <c:v>3.3502792000000003E-2</c:v>
                </c:pt>
                <c:pt idx="40" formatCode="0.00">
                  <c:v>3.9361633999999993E-2</c:v>
                </c:pt>
                <c:pt idx="41" formatCode="0.00">
                  <c:v>3.9514783999999997E-2</c:v>
                </c:pt>
                <c:pt idx="42" formatCode="0.00">
                  <c:v>3.9276401999999995E-2</c:v>
                </c:pt>
                <c:pt idx="43" formatCode="0.00">
                  <c:v>3.6612622000000004E-2</c:v>
                </c:pt>
                <c:pt idx="44" formatCode="0.00">
                  <c:v>4.3369310000000001E-2</c:v>
                </c:pt>
                <c:pt idx="45" formatCode="0.00">
                  <c:v>3.6729413000000002E-2</c:v>
                </c:pt>
                <c:pt idx="46" formatCode="0.00">
                  <c:v>2.4907131988999999E-2</c:v>
                </c:pt>
              </c:numCache>
            </c:numRef>
          </c:val>
          <c:extLst>
            <c:ext xmlns:c16="http://schemas.microsoft.com/office/drawing/2014/chart" uri="{C3380CC4-5D6E-409C-BE32-E72D297353CC}">
              <c16:uniqueId val="{00000012-F674-49E9-A996-6C75120B3E8D}"/>
            </c:ext>
          </c:extLst>
        </c:ser>
        <c:ser>
          <c:idx val="3"/>
          <c:order val="19"/>
          <c:tx>
            <c:strRef>
              <c:f>' '!$A$357</c:f>
              <c:strCache>
                <c:ptCount val="1"/>
                <c:pt idx="0">
                  <c:v>Others</c:v>
                </c:pt>
              </c:strCache>
            </c:strRef>
          </c:tx>
          <c:spPr>
            <a:solidFill>
              <a:srgbClr val="993300"/>
            </a:solidFill>
            <a:ln w="12700">
              <a:solidFill>
                <a:srgbClr val="000000"/>
              </a:solidFill>
              <a:prstDash val="solid"/>
            </a:ln>
          </c:spPr>
          <c:invertIfNegative val="0"/>
          <c:cat>
            <c:numRef>
              <c:f>' '!$B$337:$BB$337</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'!$B$357:$BB$357</c:f>
              <c:numCache>
                <c:formatCode>General</c:formatCode>
                <c:ptCount val="47"/>
                <c:pt idx="24" formatCode="0.00">
                  <c:v>4.6468504000000077E-2</c:v>
                </c:pt>
                <c:pt idx="25" formatCode="0.00">
                  <c:v>4.012825199999992E-2</c:v>
                </c:pt>
                <c:pt idx="26" formatCode="0.00">
                  <c:v>5.0595961999999994E-2</c:v>
                </c:pt>
                <c:pt idx="27" formatCode="0.00">
                  <c:v>5.0288638999999913E-2</c:v>
                </c:pt>
                <c:pt idx="28" formatCode="0.00">
                  <c:v>8.3015692000000085E-2</c:v>
                </c:pt>
                <c:pt idx="29" formatCode="0.00">
                  <c:v>8.5585385000000014E-2</c:v>
                </c:pt>
                <c:pt idx="30" formatCode="0.00">
                  <c:v>0.102803221</c:v>
                </c:pt>
                <c:pt idx="31" formatCode="0.00">
                  <c:v>0.11701908499999997</c:v>
                </c:pt>
                <c:pt idx="32" formatCode="0.00">
                  <c:v>0.10973331999999986</c:v>
                </c:pt>
                <c:pt idx="33" formatCode="0.00">
                  <c:v>9.6590949000000093E-2</c:v>
                </c:pt>
                <c:pt idx="34" formatCode="0.00">
                  <c:v>0.13618091600000021</c:v>
                </c:pt>
                <c:pt idx="35" formatCode="0.00">
                  <c:v>0.16990639899999993</c:v>
                </c:pt>
                <c:pt idx="36" formatCode="0.00">
                  <c:v>0.17451277599999981</c:v>
                </c:pt>
                <c:pt idx="37" formatCode="0.00">
                  <c:v>0.1794231789999996</c:v>
                </c:pt>
                <c:pt idx="38" formatCode="0.00">
                  <c:v>0.16721298700000015</c:v>
                </c:pt>
                <c:pt idx="39" formatCode="0.00">
                  <c:v>0.15881180500000008</c:v>
                </c:pt>
                <c:pt idx="40" formatCode="0.00">
                  <c:v>0.16928776399999995</c:v>
                </c:pt>
                <c:pt idx="41" formatCode="0.00">
                  <c:v>0.16938307200000013</c:v>
                </c:pt>
                <c:pt idx="42" formatCode="0.00">
                  <c:v>0.1984745289999999</c:v>
                </c:pt>
                <c:pt idx="43" formatCode="0.00">
                  <c:v>0.14866156799999986</c:v>
                </c:pt>
                <c:pt idx="44" formatCode="0.00">
                  <c:v>0.12846548799999991</c:v>
                </c:pt>
                <c:pt idx="45" formatCode="0.00">
                  <c:v>0.19132779000000022</c:v>
                </c:pt>
                <c:pt idx="46" formatCode="0.00">
                  <c:v>0.14773196738700017</c:v>
                </c:pt>
              </c:numCache>
            </c:numRef>
          </c:val>
          <c:extLst>
            <c:ext xmlns:c16="http://schemas.microsoft.com/office/drawing/2014/chart" uri="{C3380CC4-5D6E-409C-BE32-E72D297353CC}">
              <c16:uniqueId val="{00000013-F674-49E9-A996-6C75120B3E8D}"/>
            </c:ext>
          </c:extLst>
        </c:ser>
        <c:dLbls>
          <c:showLegendKey val="0"/>
          <c:showVal val="0"/>
          <c:showCatName val="0"/>
          <c:showSerName val="0"/>
          <c:showPercent val="0"/>
          <c:showBubbleSize val="0"/>
        </c:dLbls>
        <c:gapWidth val="0"/>
        <c:overlap val="100"/>
        <c:axId val="3"/>
        <c:axId val="4"/>
      </c:barChart>
      <c:catAx>
        <c:axId val="1508912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2.2000000000000002"/>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4583782567510856E-2"/>
              <c:y val="0.191672954765616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124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1356980797907295"/>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250346552079804"/>
          <c:y val="0.87502870653868192"/>
          <c:w val="0.77294047607807537"/>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0002296523094559E-2"/>
          <c:w val="0.68127098565372146"/>
          <c:h val="0.63668755409100286"/>
        </c:manualLayout>
      </c:layout>
      <c:barChart>
        <c:barDir val="col"/>
        <c:grouping val="stacked"/>
        <c:varyColors val="0"/>
        <c:ser>
          <c:idx val="0"/>
          <c:order val="0"/>
          <c:tx>
            <c:strRef>
              <c:f>' '!$A$363</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'!$B$363:$BB$363</c:f>
              <c:numCache>
                <c:formatCode>0.00</c:formatCode>
                <c:ptCount val="47"/>
                <c:pt idx="0">
                  <c:v>2.9424942857142851E-3</c:v>
                </c:pt>
                <c:pt idx="1">
                  <c:v>2.9104628571428571E-3</c:v>
                </c:pt>
                <c:pt idx="2">
                  <c:v>6.3509714285714261E-4</c:v>
                </c:pt>
                <c:pt idx="3">
                  <c:v>6.464885714285712E-4</c:v>
                </c:pt>
                <c:pt idx="4">
                  <c:v>1.4533599999999997E-3</c:v>
                </c:pt>
                <c:pt idx="5">
                  <c:v>2.4594079999999994E-4</c:v>
                </c:pt>
                <c:pt idx="6">
                  <c:v>6.1770799999999991E-4</c:v>
                </c:pt>
                <c:pt idx="7">
                  <c:v>3.2624199999999997E-4</c:v>
                </c:pt>
                <c:pt idx="8">
                  <c:v>3.7630599999999998E-5</c:v>
                </c:pt>
                <c:pt idx="9">
                  <c:v>9.9006599999999995E-5</c:v>
                </c:pt>
                <c:pt idx="10">
                  <c:v>2.8839999999999996E-7</c:v>
                </c:pt>
                <c:pt idx="11">
                  <c:v>1.8479999999999999E-7</c:v>
                </c:pt>
                <c:pt idx="12">
                  <c:v>2.6599999999999996E-5</c:v>
                </c:pt>
                <c:pt idx="13">
                  <c:v>2.0817999999999997E-6</c:v>
                </c:pt>
                <c:pt idx="14">
                  <c:v>7.1399999999999975E-7</c:v>
                </c:pt>
                <c:pt idx="15">
                  <c:v>3.2479999999999994E-7</c:v>
                </c:pt>
                <c:pt idx="16">
                  <c:v>0</c:v>
                </c:pt>
                <c:pt idx="17">
                  <c:v>0</c:v>
                </c:pt>
                <c:pt idx="18">
                  <c:v>0</c:v>
                </c:pt>
                <c:pt idx="19">
                  <c:v>8.9599999999999987E-7</c:v>
                </c:pt>
                <c:pt idx="20">
                  <c:v>2.7449799999999993E-5</c:v>
                </c:pt>
                <c:pt idx="21">
                  <c:v>0</c:v>
                </c:pt>
                <c:pt idx="22">
                  <c:v>0</c:v>
                </c:pt>
              </c:numCache>
            </c:numRef>
          </c:val>
          <c:extLst>
            <c:ext xmlns:c16="http://schemas.microsoft.com/office/drawing/2014/chart" uri="{C3380CC4-5D6E-409C-BE32-E72D297353CC}">
              <c16:uniqueId val="{00000000-163D-4874-8DC6-CA54F66AE721}"/>
            </c:ext>
          </c:extLst>
        </c:ser>
        <c:ser>
          <c:idx val="1"/>
          <c:order val="1"/>
          <c:tx>
            <c:strRef>
              <c:f>' '!$A$364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'!$B$364:$BB$364</c:f>
              <c:numCache>
                <c:formatCode>0.00</c:formatCode>
                <c:ptCount val="47"/>
                <c:pt idx="0">
                  <c:v>1.3326079999999997E-3</c:v>
                </c:pt>
                <c:pt idx="1">
                  <c:v>1.0796525714285713E-3</c:v>
                </c:pt>
                <c:pt idx="2">
                  <c:v>1.8049200086580083E-3</c:v>
                </c:pt>
                <c:pt idx="3">
                  <c:v>4.2935057142857135E-3</c:v>
                </c:pt>
                <c:pt idx="4">
                  <c:v>1.5271425376623375E-2</c:v>
                </c:pt>
                <c:pt idx="5">
                  <c:v>7.6950579999999977E-3</c:v>
                </c:pt>
                <c:pt idx="6">
                  <c:v>1.2559794799999998E-2</c:v>
                </c:pt>
                <c:pt idx="7">
                  <c:v>1.8284027999999994E-2</c:v>
                </c:pt>
                <c:pt idx="8">
                  <c:v>1.0123854999999998E-2</c:v>
                </c:pt>
                <c:pt idx="9">
                  <c:v>6.2669627999999977E-3</c:v>
                </c:pt>
                <c:pt idx="10">
                  <c:v>5.4666913333333324E-3</c:v>
                </c:pt>
                <c:pt idx="11">
                  <c:v>5.7381365999999981E-3</c:v>
                </c:pt>
                <c:pt idx="12">
                  <c:v>2.7983297999999994E-3</c:v>
                </c:pt>
                <c:pt idx="13">
                  <c:v>7.1508919999999988E-4</c:v>
                </c:pt>
                <c:pt idx="14">
                  <c:v>4.2990639999999995E-4</c:v>
                </c:pt>
                <c:pt idx="15">
                  <c:v>3.6584995999999993E-3</c:v>
                </c:pt>
                <c:pt idx="16">
                  <c:v>2.2638419999999994E-3</c:v>
                </c:pt>
                <c:pt idx="17">
                  <c:v>2.168938E-3</c:v>
                </c:pt>
                <c:pt idx="18">
                  <c:v>1.6548242857142855E-5</c:v>
                </c:pt>
                <c:pt idx="19">
                  <c:v>8.6949999999999989E-7</c:v>
                </c:pt>
                <c:pt idx="20">
                  <c:v>5.5264999999999987E-5</c:v>
                </c:pt>
                <c:pt idx="21">
                  <c:v>1.0703999999999999E-5</c:v>
                </c:pt>
                <c:pt idx="22">
                  <c:v>6.4692233003999997E-3</c:v>
                </c:pt>
              </c:numCache>
            </c:numRef>
          </c:val>
          <c:extLst>
            <c:ext xmlns:c16="http://schemas.microsoft.com/office/drawing/2014/chart" uri="{C3380CC4-5D6E-409C-BE32-E72D297353CC}">
              <c16:uniqueId val="{00000001-163D-4874-8DC6-CA54F66AE721}"/>
            </c:ext>
          </c:extLst>
        </c:ser>
        <c:ser>
          <c:idx val="4"/>
          <c:order val="2"/>
          <c:tx>
            <c:strRef>
              <c:f>' '!$A$365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'!$B$365:$BB$365</c:f>
              <c:numCache>
                <c:formatCode>0.00</c:formatCode>
                <c:ptCount val="47"/>
                <c:pt idx="0">
                  <c:v>2.8779828571428565E-3</c:v>
                </c:pt>
                <c:pt idx="1">
                  <c:v>2.8447228571428572E-3</c:v>
                </c:pt>
                <c:pt idx="2">
                  <c:v>1.791490623376623E-2</c:v>
                </c:pt>
                <c:pt idx="3">
                  <c:v>3.7170074285714276E-2</c:v>
                </c:pt>
                <c:pt idx="4">
                  <c:v>6.2871295047619041E-2</c:v>
                </c:pt>
                <c:pt idx="5">
                  <c:v>4.5950192399999992E-2</c:v>
                </c:pt>
                <c:pt idx="6">
                  <c:v>3.5078832599999998E-2</c:v>
                </c:pt>
                <c:pt idx="7">
                  <c:v>1.4928345599999998E-2</c:v>
                </c:pt>
                <c:pt idx="8">
                  <c:v>8.0343675999999982E-3</c:v>
                </c:pt>
                <c:pt idx="9">
                  <c:v>6.9078855999999984E-3</c:v>
                </c:pt>
                <c:pt idx="10">
                  <c:v>1.9007459999999997E-2</c:v>
                </c:pt>
                <c:pt idx="11">
                  <c:v>5.7443651999999987E-3</c:v>
                </c:pt>
                <c:pt idx="12">
                  <c:v>1.1740343999999999E-3</c:v>
                </c:pt>
                <c:pt idx="13">
                  <c:v>1.9658435999999994E-3</c:v>
                </c:pt>
                <c:pt idx="14">
                  <c:v>8.6176859999999994E-4</c:v>
                </c:pt>
                <c:pt idx="15">
                  <c:v>1.9834345999999998E-3</c:v>
                </c:pt>
                <c:pt idx="16">
                  <c:v>8.7974739999999976E-4</c:v>
                </c:pt>
                <c:pt idx="17">
                  <c:v>1.2369999999999998E-3</c:v>
                </c:pt>
                <c:pt idx="18">
                  <c:v>7.4491619999999994E-4</c:v>
                </c:pt>
                <c:pt idx="19">
                  <c:v>4.1668339999999997E-4</c:v>
                </c:pt>
                <c:pt idx="20">
                  <c:v>4.3834839999999994E-4</c:v>
                </c:pt>
                <c:pt idx="21">
                  <c:v>4.8050499999999994E-4</c:v>
                </c:pt>
                <c:pt idx="22">
                  <c:v>1.1607766995999998E-3</c:v>
                </c:pt>
              </c:numCache>
            </c:numRef>
          </c:val>
          <c:extLst>
            <c:ext xmlns:c16="http://schemas.microsoft.com/office/drawing/2014/chart" uri="{C3380CC4-5D6E-409C-BE32-E72D297353CC}">
              <c16:uniqueId val="{00000002-163D-4874-8DC6-CA54F66AE721}"/>
            </c:ext>
          </c:extLst>
        </c:ser>
        <c:ser>
          <c:idx val="5"/>
          <c:order val="3"/>
          <c:tx>
            <c:strRef>
              <c:f>' '!$A$366</c:f>
              <c:strCache>
                <c:ptCount val="1"/>
                <c:pt idx="0">
                  <c:v>Philippines </c:v>
                </c:pt>
              </c:strCache>
            </c:strRef>
          </c:tx>
          <c:spPr>
            <a:pattFill prst="dkHorz">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'!$B$366:$BB$366</c:f>
              <c:numCache>
                <c:formatCode>0.00</c:formatCode>
                <c:ptCount val="47"/>
                <c:pt idx="0">
                  <c:v>6.78E-4</c:v>
                </c:pt>
                <c:pt idx="1">
                  <c:v>1.0507368571428571E-2</c:v>
                </c:pt>
                <c:pt idx="2">
                  <c:v>3.226812285714286E-2</c:v>
                </c:pt>
                <c:pt idx="3">
                  <c:v>5.3601134285714287E-2</c:v>
                </c:pt>
                <c:pt idx="4">
                  <c:v>6.8166148571428567E-2</c:v>
                </c:pt>
                <c:pt idx="5">
                  <c:v>5.377929339999999E-2</c:v>
                </c:pt>
                <c:pt idx="6">
                  <c:v>4.2211003799999994E-2</c:v>
                </c:pt>
                <c:pt idx="7">
                  <c:v>5.4553900799999999E-2</c:v>
                </c:pt>
                <c:pt idx="8">
                  <c:v>5.3872302399999995E-2</c:v>
                </c:pt>
                <c:pt idx="9">
                  <c:v>3.6556763599999993E-2</c:v>
                </c:pt>
                <c:pt idx="10">
                  <c:v>5.2733366666666656E-2</c:v>
                </c:pt>
                <c:pt idx="11">
                  <c:v>6.4506227799999996E-2</c:v>
                </c:pt>
                <c:pt idx="12">
                  <c:v>6.4553095599999985E-2</c:v>
                </c:pt>
                <c:pt idx="13">
                  <c:v>3.9871469399999991E-2</c:v>
                </c:pt>
                <c:pt idx="14">
                  <c:v>4.711956199999999E-2</c:v>
                </c:pt>
                <c:pt idx="15">
                  <c:v>3.4322215199999992E-2</c:v>
                </c:pt>
                <c:pt idx="16">
                  <c:v>4.891808319999999E-2</c:v>
                </c:pt>
                <c:pt idx="17">
                  <c:v>5.9487999999999992E-2</c:v>
                </c:pt>
                <c:pt idx="18">
                  <c:v>1.7349123399999996E-2</c:v>
                </c:pt>
                <c:pt idx="19">
                  <c:v>2.0559744799999998E-2</c:v>
                </c:pt>
                <c:pt idx="20">
                  <c:v>3.4376115199999994E-2</c:v>
                </c:pt>
                <c:pt idx="21">
                  <c:v>1.4533984999999998E-2</c:v>
                </c:pt>
                <c:pt idx="22">
                  <c:v>5.7092135921799979E-2</c:v>
                </c:pt>
              </c:numCache>
            </c:numRef>
          </c:val>
          <c:extLst>
            <c:ext xmlns:c16="http://schemas.microsoft.com/office/drawing/2014/chart" uri="{C3380CC4-5D6E-409C-BE32-E72D297353CC}">
              <c16:uniqueId val="{00000003-163D-4874-8DC6-CA54F66AE721}"/>
            </c:ext>
          </c:extLst>
        </c:ser>
        <c:ser>
          <c:idx val="6"/>
          <c:order val="4"/>
          <c:tx>
            <c:strRef>
              <c:f>' '!$A$367</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'!$B$367:$BB$367</c:f>
              <c:numCache>
                <c:formatCode>0.00</c:formatCode>
                <c:ptCount val="47"/>
                <c:pt idx="0">
                  <c:v>1.3586666666666664E-6</c:v>
                </c:pt>
                <c:pt idx="1">
                  <c:v>1.7499999999999998E-6</c:v>
                </c:pt>
                <c:pt idx="2">
                  <c:v>6.719095238095238E-5</c:v>
                </c:pt>
                <c:pt idx="3">
                  <c:v>2.2387628571428567E-3</c:v>
                </c:pt>
                <c:pt idx="4">
                  <c:v>1.2967799999999998E-3</c:v>
                </c:pt>
                <c:pt idx="5">
                  <c:v>8.9834079999999981E-4</c:v>
                </c:pt>
                <c:pt idx="6">
                  <c:v>3.0816757999999993E-3</c:v>
                </c:pt>
                <c:pt idx="7">
                  <c:v>8.4493555999999997E-3</c:v>
                </c:pt>
                <c:pt idx="8">
                  <c:v>2.6656562799999995E-2</c:v>
                </c:pt>
                <c:pt idx="9">
                  <c:v>3.7653571199999993E-2</c:v>
                </c:pt>
                <c:pt idx="10">
                  <c:v>3.6814293333333331E-2</c:v>
                </c:pt>
                <c:pt idx="11">
                  <c:v>3.1378558399999992E-2</c:v>
                </c:pt>
                <c:pt idx="12">
                  <c:v>2.7271724199999996E-2</c:v>
                </c:pt>
                <c:pt idx="13">
                  <c:v>2.9591757999999992E-2</c:v>
                </c:pt>
                <c:pt idx="14">
                  <c:v>1.8701841199999999E-2</c:v>
                </c:pt>
                <c:pt idx="15">
                  <c:v>3.0038399999999993E-5</c:v>
                </c:pt>
                <c:pt idx="16">
                  <c:v>0</c:v>
                </c:pt>
                <c:pt idx="17">
                  <c:v>2.6549999999999998E-3</c:v>
                </c:pt>
                <c:pt idx="18">
                  <c:v>0</c:v>
                </c:pt>
                <c:pt idx="19">
                  <c:v>0</c:v>
                </c:pt>
                <c:pt idx="20">
                  <c:v>0</c:v>
                </c:pt>
                <c:pt idx="21">
                  <c:v>6.5044999999999985E-5</c:v>
                </c:pt>
                <c:pt idx="22">
                  <c:v>0</c:v>
                </c:pt>
              </c:numCache>
            </c:numRef>
          </c:val>
          <c:extLst>
            <c:ext xmlns:c16="http://schemas.microsoft.com/office/drawing/2014/chart" uri="{C3380CC4-5D6E-409C-BE32-E72D297353CC}">
              <c16:uniqueId val="{00000004-163D-4874-8DC6-CA54F66AE721}"/>
            </c:ext>
          </c:extLst>
        </c:ser>
        <c:ser>
          <c:idx val="10"/>
          <c:order val="5"/>
          <c:tx>
            <c:strRef>
              <c:f>' '!$A$368</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'!$B$368:$BB$368</c:f>
              <c:numCache>
                <c:formatCode>0.00</c:formatCode>
                <c:ptCount val="47"/>
                <c:pt idx="0">
                  <c:v>0</c:v>
                </c:pt>
                <c:pt idx="1">
                  <c:v>0</c:v>
                </c:pt>
                <c:pt idx="2">
                  <c:v>0</c:v>
                </c:pt>
                <c:pt idx="3">
                  <c:v>0</c:v>
                </c:pt>
                <c:pt idx="4">
                  <c:v>0</c:v>
                </c:pt>
                <c:pt idx="5">
                  <c:v>2.2399999999999996E-5</c:v>
                </c:pt>
                <c:pt idx="6">
                  <c:v>1.7885559999999997E-4</c:v>
                </c:pt>
                <c:pt idx="7">
                  <c:v>9.1658979999999983E-4</c:v>
                </c:pt>
                <c:pt idx="8">
                  <c:v>2.0000973999999994E-3</c:v>
                </c:pt>
                <c:pt idx="9">
                  <c:v>2.4917676E-3</c:v>
                </c:pt>
                <c:pt idx="10">
                  <c:v>5.4325599999999986E-3</c:v>
                </c:pt>
                <c:pt idx="11">
                  <c:v>7.9830071999999995E-3</c:v>
                </c:pt>
                <c:pt idx="12">
                  <c:v>1.1312529199999997E-2</c:v>
                </c:pt>
                <c:pt idx="13">
                  <c:v>2.1968032799999995E-2</c:v>
                </c:pt>
                <c:pt idx="14">
                  <c:v>1.4333125799999997E-2</c:v>
                </c:pt>
                <c:pt idx="15">
                  <c:v>2.0343784999999996E-2</c:v>
                </c:pt>
                <c:pt idx="16">
                  <c:v>1.4846449799999998E-2</c:v>
                </c:pt>
                <c:pt idx="17">
                  <c:v>2.7328999999999996E-2</c:v>
                </c:pt>
                <c:pt idx="18">
                  <c:v>6.4070817999999988E-3</c:v>
                </c:pt>
                <c:pt idx="19">
                  <c:v>3.0665249999999996E-3</c:v>
                </c:pt>
                <c:pt idx="20">
                  <c:v>7.6728147999999986E-3</c:v>
                </c:pt>
                <c:pt idx="21">
                  <c:v>5.3406119999999998E-3</c:v>
                </c:pt>
                <c:pt idx="22">
                  <c:v>6.6758252427999987E-3</c:v>
                </c:pt>
              </c:numCache>
            </c:numRef>
          </c:val>
          <c:extLst>
            <c:ext xmlns:c16="http://schemas.microsoft.com/office/drawing/2014/chart" uri="{C3380CC4-5D6E-409C-BE32-E72D297353CC}">
              <c16:uniqueId val="{00000005-163D-4874-8DC6-CA54F66AE721}"/>
            </c:ext>
          </c:extLst>
        </c:ser>
        <c:ser>
          <c:idx val="12"/>
          <c:order val="6"/>
          <c:tx>
            <c:strRef>
              <c:f>' '!$A$369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'!$B$369:$BB$369</c:f>
              <c:numCache>
                <c:formatCode>0.00</c:formatCode>
                <c:ptCount val="47"/>
                <c:pt idx="0">
                  <c:v>8.7303494978354969E-3</c:v>
                </c:pt>
                <c:pt idx="1">
                  <c:v>5.0974460865800854E-3</c:v>
                </c:pt>
                <c:pt idx="2">
                  <c:v>7.1822609523809408E-3</c:v>
                </c:pt>
                <c:pt idx="3">
                  <c:v>1.1198114164502157E-2</c:v>
                </c:pt>
                <c:pt idx="4">
                  <c:v>1.4296254952380905E-2</c:v>
                </c:pt>
                <c:pt idx="5">
                  <c:v>8.1852790857142727E-3</c:v>
                </c:pt>
                <c:pt idx="6">
                  <c:v>8.3867587999999771E-3</c:v>
                </c:pt>
                <c:pt idx="7">
                  <c:v>6.89850979999998E-3</c:v>
                </c:pt>
                <c:pt idx="8">
                  <c:v>7.1000187999999964E-3</c:v>
                </c:pt>
                <c:pt idx="9">
                  <c:v>7.0894292000000109E-3</c:v>
                </c:pt>
                <c:pt idx="10">
                  <c:v>2.7082475933333364E-2</c:v>
                </c:pt>
                <c:pt idx="11">
                  <c:v>2.343890920000001E-2</c:v>
                </c:pt>
                <c:pt idx="12">
                  <c:v>3.0096304000000004E-2</c:v>
                </c:pt>
                <c:pt idx="13">
                  <c:v>4.390849120000001E-2</c:v>
                </c:pt>
                <c:pt idx="14">
                  <c:v>4.3044150799999986E-2</c:v>
                </c:pt>
                <c:pt idx="15">
                  <c:v>5.9611437199999992E-2</c:v>
                </c:pt>
                <c:pt idx="16">
                  <c:v>4.129825279999997E-2</c:v>
                </c:pt>
                <c:pt idx="17">
                  <c:v>7.9828409999999989E-2</c:v>
                </c:pt>
                <c:pt idx="18">
                  <c:v>1.9319200599999992E-2</c:v>
                </c:pt>
                <c:pt idx="19">
                  <c:v>1.3493487999999994E-2</c:v>
                </c:pt>
                <c:pt idx="20">
                  <c:v>2.7164121599999994E-2</c:v>
                </c:pt>
                <c:pt idx="21">
                  <c:v>1.4551074999999998E-2</c:v>
                </c:pt>
                <c:pt idx="22">
                  <c:v>1.9556060665399999E-2</c:v>
                </c:pt>
              </c:numCache>
            </c:numRef>
          </c:val>
          <c:extLst>
            <c:ext xmlns:c16="http://schemas.microsoft.com/office/drawing/2014/chart" uri="{C3380CC4-5D6E-409C-BE32-E72D297353CC}">
              <c16:uniqueId val="{00000006-163D-4874-8DC6-CA54F66AE721}"/>
            </c:ext>
          </c:extLst>
        </c:ser>
        <c:ser>
          <c:idx val="13"/>
          <c:order val="7"/>
          <c:tx>
            <c:strRef>
              <c:f>' '!$A$370</c:f>
              <c:strCache>
                <c:ptCount val="1"/>
              </c:strCache>
            </c:strRef>
          </c:tx>
          <c:spPr>
            <a:no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'!$B$370:$BB$370</c:f>
              <c:numCache>
                <c:formatCode>0.0</c:formatCode>
                <c:ptCount val="47"/>
              </c:numCache>
            </c:numRef>
          </c:val>
          <c:extLst>
            <c:ext xmlns:c16="http://schemas.microsoft.com/office/drawing/2014/chart" uri="{C3380CC4-5D6E-409C-BE32-E72D297353CC}">
              <c16:uniqueId val="{00000007-163D-4874-8DC6-CA54F66AE721}"/>
            </c:ext>
          </c:extLst>
        </c:ser>
        <c:dLbls>
          <c:showLegendKey val="0"/>
          <c:showVal val="0"/>
          <c:showCatName val="0"/>
          <c:showSerName val="0"/>
          <c:showPercent val="0"/>
          <c:showBubbleSize val="0"/>
        </c:dLbls>
        <c:gapWidth val="0"/>
        <c:overlap val="100"/>
        <c:axId val="1508900015"/>
        <c:axId val="1"/>
      </c:barChart>
      <c:barChart>
        <c:barDir val="col"/>
        <c:grouping val="stacked"/>
        <c:varyColors val="0"/>
        <c:ser>
          <c:idx val="14"/>
          <c:order val="8"/>
          <c:tx>
            <c:strRef>
              <c:f>' '!$A$371</c:f>
              <c:strCache>
                <c:ptCount val="1"/>
              </c:strCache>
            </c:strRef>
          </c:tx>
          <c:spPr>
            <a:no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'!$B$371:$BB$371</c:f>
              <c:numCache>
                <c:formatCode>0.0</c:formatCode>
                <c:ptCount val="47"/>
              </c:numCache>
            </c:numRef>
          </c:val>
          <c:extLst>
            <c:ext xmlns:c16="http://schemas.microsoft.com/office/drawing/2014/chart" uri="{C3380CC4-5D6E-409C-BE32-E72D297353CC}">
              <c16:uniqueId val="{00000008-163D-4874-8DC6-CA54F66AE721}"/>
            </c:ext>
          </c:extLst>
        </c:ser>
        <c:ser>
          <c:idx val="15"/>
          <c:order val="9"/>
          <c:tx>
            <c:strRef>
              <c:f>' '!$A$372</c:f>
              <c:strCache>
                <c:ptCount val="1"/>
              </c:strCache>
            </c:strRef>
          </c:tx>
          <c:spPr>
            <a:no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'!$B$372:$BB$372</c:f>
              <c:numCache>
                <c:formatCode>General</c:formatCode>
                <c:ptCount val="47"/>
              </c:numCache>
            </c:numRef>
          </c:val>
          <c:extLst>
            <c:ext xmlns:c16="http://schemas.microsoft.com/office/drawing/2014/chart" uri="{C3380CC4-5D6E-409C-BE32-E72D297353CC}">
              <c16:uniqueId val="{00000009-163D-4874-8DC6-CA54F66AE721}"/>
            </c:ext>
          </c:extLst>
        </c:ser>
        <c:ser>
          <c:idx val="9"/>
          <c:order val="10"/>
          <c:tx>
            <c:strRef>
              <c:f>' '!$A$373</c:f>
              <c:strCache>
                <c:ptCount val="1"/>
              </c:strCache>
            </c:strRef>
          </c:tx>
          <c:spPr>
            <a:no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'!$B$373:$BB$373</c:f>
              <c:numCache>
                <c:formatCode>#,##0</c:formatCode>
                <c:ptCount val="47"/>
              </c:numCache>
            </c:numRef>
          </c:val>
          <c:extLst>
            <c:ext xmlns:c16="http://schemas.microsoft.com/office/drawing/2014/chart" uri="{C3380CC4-5D6E-409C-BE32-E72D297353CC}">
              <c16:uniqueId val="{0000000A-163D-4874-8DC6-CA54F66AE721}"/>
            </c:ext>
          </c:extLst>
        </c:ser>
        <c:ser>
          <c:idx val="19"/>
          <c:order val="11"/>
          <c:tx>
            <c:strRef>
              <c:f>' '!$A$374</c:f>
              <c:strCache>
                <c:ptCount val="1"/>
              </c:strCache>
            </c:strRef>
          </c:tx>
          <c:spPr>
            <a:no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'!$B$374:$BB$374</c:f>
              <c:numCache>
                <c:formatCode>#,##0</c:formatCode>
                <c:ptCount val="47"/>
              </c:numCache>
            </c:numRef>
          </c:val>
          <c:extLst>
            <c:ext xmlns:c16="http://schemas.microsoft.com/office/drawing/2014/chart" uri="{C3380CC4-5D6E-409C-BE32-E72D297353CC}">
              <c16:uniqueId val="{0000000B-163D-4874-8DC6-CA54F66AE721}"/>
            </c:ext>
          </c:extLst>
        </c:ser>
        <c:ser>
          <c:idx val="20"/>
          <c:order val="12"/>
          <c:tx>
            <c:strRef>
              <c:f>' '!$A$375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'!$B$375:$BB$375</c:f>
              <c:numCache>
                <c:formatCode>#,##0</c:formatCode>
                <c:ptCount val="47"/>
                <c:pt idx="24">
                  <c:v>1.029873</c:v>
                </c:pt>
                <c:pt idx="25">
                  <c:v>1.018662</c:v>
                </c:pt>
                <c:pt idx="26">
                  <c:v>0.22228399999999998</c:v>
                </c:pt>
                <c:pt idx="27">
                  <c:v>0.226271</c:v>
                </c:pt>
                <c:pt idx="28">
                  <c:v>0.50867600000000002</c:v>
                </c:pt>
                <c:pt idx="29">
                  <c:v>0.38289499999999999</c:v>
                </c:pt>
                <c:pt idx="30">
                  <c:v>1.2337399999999998</c:v>
                </c:pt>
                <c:pt idx="31">
                  <c:v>0.67636499999999988</c:v>
                </c:pt>
                <c:pt idx="32">
                  <c:v>9.0615000000000001E-2</c:v>
                </c:pt>
                <c:pt idx="33">
                  <c:v>0.131498</c:v>
                </c:pt>
                <c:pt idx="34">
                  <c:v>7.319999999999999E-4</c:v>
                </c:pt>
                <c:pt idx="35">
                  <c:v>9.7099999999999986E-4</c:v>
                </c:pt>
                <c:pt idx="36">
                  <c:v>2.1285999999999999E-2</c:v>
                </c:pt>
                <c:pt idx="37">
                  <c:v>3.1434999999999998E-2</c:v>
                </c:pt>
                <c:pt idx="38">
                  <c:v>8.4599999999999996E-4</c:v>
                </c:pt>
                <c:pt idx="39">
                  <c:v>2.9926999999999999E-2</c:v>
                </c:pt>
                <c:pt idx="40">
                  <c:v>0</c:v>
                </c:pt>
                <c:pt idx="41">
                  <c:v>0</c:v>
                </c:pt>
                <c:pt idx="42">
                  <c:v>0</c:v>
                </c:pt>
                <c:pt idx="43">
                  <c:v>2.4069999999999999E-3</c:v>
                </c:pt>
                <c:pt idx="44">
                  <c:v>6.8099999999999996E-4</c:v>
                </c:pt>
                <c:pt idx="45">
                  <c:v>0</c:v>
                </c:pt>
                <c:pt idx="46">
                  <c:v>0</c:v>
                </c:pt>
              </c:numCache>
            </c:numRef>
          </c:val>
          <c:extLst>
            <c:ext xmlns:c16="http://schemas.microsoft.com/office/drawing/2014/chart" uri="{C3380CC4-5D6E-409C-BE32-E72D297353CC}">
              <c16:uniqueId val="{0000000C-163D-4874-8DC6-CA54F66AE721}"/>
            </c:ext>
          </c:extLst>
        </c:ser>
        <c:ser>
          <c:idx val="21"/>
          <c:order val="13"/>
          <c:tx>
            <c:strRef>
              <c:f>' '!$A$376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'!$B$376:$BB$376</c:f>
              <c:numCache>
                <c:formatCode>General</c:formatCode>
                <c:ptCount val="47"/>
                <c:pt idx="24" formatCode="#,##0">
                  <c:v>0.46814699999999998</c:v>
                </c:pt>
                <c:pt idx="25" formatCode="#,##0">
                  <c:v>0.41451299999999996</c:v>
                </c:pt>
                <c:pt idx="26" formatCode="#,##0">
                  <c:v>0.66196299999999997</c:v>
                </c:pt>
                <c:pt idx="27" formatCode="#,##0">
                  <c:v>1.5027269999999999</c:v>
                </c:pt>
                <c:pt idx="28" formatCode="#,##0">
                  <c:v>5.3650819999999992</c:v>
                </c:pt>
                <c:pt idx="29" formatCode="#,##0">
                  <c:v>3.9743949999999999</c:v>
                </c:pt>
                <c:pt idx="30" formatCode="#,##0">
                  <c:v>4.4953349999999999</c:v>
                </c:pt>
                <c:pt idx="31" formatCode="#,##0">
                  <c:v>8.0951570000000004</c:v>
                </c:pt>
                <c:pt idx="32" formatCode="#,##0">
                  <c:v>4.5133939999999999</c:v>
                </c:pt>
                <c:pt idx="33" formatCode="#,##0">
                  <c:v>2.3630010000000001</c:v>
                </c:pt>
                <c:pt idx="34" formatCode="#,##0">
                  <c:v>1.6772149999999999</c:v>
                </c:pt>
                <c:pt idx="35" formatCode="#,##0">
                  <c:v>2.8913949999999997</c:v>
                </c:pt>
                <c:pt idx="36" formatCode="#,##0">
                  <c:v>1.4131129999999998</c:v>
                </c:pt>
                <c:pt idx="37" formatCode="#,##0">
                  <c:v>0.36851899999999999</c:v>
                </c:pt>
                <c:pt idx="38" formatCode="#,##0">
                  <c:v>0.184891</c:v>
                </c:pt>
                <c:pt idx="39" formatCode="#,##0">
                  <c:v>1.3223879999999999</c:v>
                </c:pt>
                <c:pt idx="40" formatCode="#,##0">
                  <c:v>1.741247</c:v>
                </c:pt>
                <c:pt idx="41" formatCode="#,##0">
                  <c:v>0.55836699999999995</c:v>
                </c:pt>
                <c:pt idx="42" formatCode="#,##0">
                  <c:v>2.2897000000000001E-2</c:v>
                </c:pt>
                <c:pt idx="43" formatCode="#,##0">
                  <c:v>1.7389999999999999E-3</c:v>
                </c:pt>
                <c:pt idx="44" formatCode="#,##0">
                  <c:v>6.980299999999999E-2</c:v>
                </c:pt>
                <c:pt idx="45" formatCode="#,##0">
                  <c:v>1.0704E-2</c:v>
                </c:pt>
                <c:pt idx="46" formatCode="#,##0">
                  <c:v>10.128810290999999</c:v>
                </c:pt>
              </c:numCache>
            </c:numRef>
          </c:val>
          <c:extLst>
            <c:ext xmlns:c16="http://schemas.microsoft.com/office/drawing/2014/chart" uri="{C3380CC4-5D6E-409C-BE32-E72D297353CC}">
              <c16:uniqueId val="{0000000D-163D-4874-8DC6-CA54F66AE721}"/>
            </c:ext>
          </c:extLst>
        </c:ser>
        <c:ser>
          <c:idx val="2"/>
          <c:order val="14"/>
          <c:tx>
            <c:strRef>
              <c:f>' '!$A$377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'!$B$377:$BB$377</c:f>
              <c:numCache>
                <c:formatCode>General</c:formatCode>
                <c:ptCount val="47"/>
                <c:pt idx="24" formatCode="#,##0">
                  <c:v>1.0072939999999999</c:v>
                </c:pt>
                <c:pt idx="25" formatCode="#,##0">
                  <c:v>0.99565300000000001</c:v>
                </c:pt>
                <c:pt idx="26" formatCode="#,##0">
                  <c:v>6.284624</c:v>
                </c:pt>
                <c:pt idx="27" formatCode="#,##0">
                  <c:v>13.009525999999999</c:v>
                </c:pt>
                <c:pt idx="28" formatCode="#,##0">
                  <c:v>22.005561999999998</c:v>
                </c:pt>
                <c:pt idx="29" formatCode="#,##0">
                  <c:v>20.686246000000001</c:v>
                </c:pt>
                <c:pt idx="30" formatCode="#,##0">
                  <c:v>8.3655329999999992</c:v>
                </c:pt>
                <c:pt idx="31" formatCode="#,##0">
                  <c:v>4.989357</c:v>
                </c:pt>
                <c:pt idx="32" formatCode="#,##0">
                  <c:v>2.5444529999999999</c:v>
                </c:pt>
                <c:pt idx="33" formatCode="#,##0">
                  <c:v>2.014027</c:v>
                </c:pt>
                <c:pt idx="34" formatCode="#,##0">
                  <c:v>5.7022379999999995</c:v>
                </c:pt>
                <c:pt idx="35" formatCode="#,##0">
                  <c:v>2.592787</c:v>
                </c:pt>
                <c:pt idx="36" formatCode="#,##0">
                  <c:v>0.54342199999999996</c:v>
                </c:pt>
                <c:pt idx="37" formatCode="#,##0">
                  <c:v>0.67624699999999993</c:v>
                </c:pt>
                <c:pt idx="38" formatCode="#,##0">
                  <c:v>0.44326399999999999</c:v>
                </c:pt>
                <c:pt idx="39" formatCode="#,##0">
                  <c:v>1.1147590000000001</c:v>
                </c:pt>
                <c:pt idx="40" formatCode="#,##0">
                  <c:v>0.48788199999999998</c:v>
                </c:pt>
                <c:pt idx="41" formatCode="#,##0">
                  <c:v>0.50375700000000001</c:v>
                </c:pt>
                <c:pt idx="42" formatCode="#,##0">
                  <c:v>0.72270400000000001</c:v>
                </c:pt>
                <c:pt idx="43" formatCode="#,##0">
                  <c:v>0.39704099999999998</c:v>
                </c:pt>
                <c:pt idx="44" formatCode="#,##0">
                  <c:v>0.29533100000000001</c:v>
                </c:pt>
                <c:pt idx="45" formatCode="#,##0">
                  <c:v>0.48050499999999996</c:v>
                </c:pt>
                <c:pt idx="46" formatCode="#,##0">
                  <c:v>0.72233072699999989</c:v>
                </c:pt>
              </c:numCache>
            </c:numRef>
          </c:val>
          <c:extLst>
            <c:ext xmlns:c16="http://schemas.microsoft.com/office/drawing/2014/chart" uri="{C3380CC4-5D6E-409C-BE32-E72D297353CC}">
              <c16:uniqueId val="{0000000E-163D-4874-8DC6-CA54F66AE721}"/>
            </c:ext>
          </c:extLst>
        </c:ser>
        <c:ser>
          <c:idx val="16"/>
          <c:order val="15"/>
          <c:tx>
            <c:strRef>
              <c:f>' '!$A$378</c:f>
              <c:strCache>
                <c:ptCount val="1"/>
                <c:pt idx="0">
                  <c:v>Philippines </c:v>
                </c:pt>
              </c:strCache>
            </c:strRef>
          </c:tx>
          <c:spPr>
            <a:pattFill prst="dkHorz">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'!$B$378:$BB$378</c:f>
              <c:numCache>
                <c:formatCode>General</c:formatCode>
                <c:ptCount val="47"/>
                <c:pt idx="24" formatCode="#,##0">
                  <c:v>0.23729999999999998</c:v>
                </c:pt>
                <c:pt idx="25" formatCode="#,##0">
                  <c:v>3.6775789999999997</c:v>
                </c:pt>
                <c:pt idx="26" formatCode="#,##0">
                  <c:v>11.293842999999999</c:v>
                </c:pt>
                <c:pt idx="27" formatCode="#,##0">
                  <c:v>18.760396999999998</c:v>
                </c:pt>
                <c:pt idx="28" formatCode="#,##0">
                  <c:v>23.858152</c:v>
                </c:pt>
                <c:pt idx="29" formatCode="#,##0">
                  <c:v>30.671559999999999</c:v>
                </c:pt>
                <c:pt idx="30" formatCode="#,##0">
                  <c:v>11.582694999999999</c:v>
                </c:pt>
                <c:pt idx="31" formatCode="#,##0">
                  <c:v>12.647157999999999</c:v>
                </c:pt>
                <c:pt idx="32" formatCode="#,##0">
                  <c:v>13.990988999999999</c:v>
                </c:pt>
                <c:pt idx="33" formatCode="#,##0">
                  <c:v>10.720625999999999</c:v>
                </c:pt>
                <c:pt idx="34" formatCode="#,##0">
                  <c:v>15.82001</c:v>
                </c:pt>
                <c:pt idx="35" formatCode="#,##0">
                  <c:v>23.819170999999997</c:v>
                </c:pt>
                <c:pt idx="36" formatCode="#,##0">
                  <c:v>23.291495999999999</c:v>
                </c:pt>
                <c:pt idx="37" formatCode="#,##0">
                  <c:v>12.474442999999999</c:v>
                </c:pt>
                <c:pt idx="38" formatCode="#,##0">
                  <c:v>15.448374999999999</c:v>
                </c:pt>
                <c:pt idx="39" formatCode="#,##0">
                  <c:v>9.6813109999999991</c:v>
                </c:pt>
                <c:pt idx="40" formatCode="#,##0">
                  <c:v>14.700472</c:v>
                </c:pt>
                <c:pt idx="41" formatCode="#,##0">
                  <c:v>13.14072</c:v>
                </c:pt>
                <c:pt idx="42" formatCode="#,##0">
                  <c:v>16.831799999999998</c:v>
                </c:pt>
                <c:pt idx="43" formatCode="#,##0">
                  <c:v>19.590571999999998</c:v>
                </c:pt>
                <c:pt idx="44" formatCode="#,##0">
                  <c:v>13.735253</c:v>
                </c:pt>
                <c:pt idx="45" formatCode="#,##0">
                  <c:v>14.533984999999999</c:v>
                </c:pt>
                <c:pt idx="46" formatCode="#,##0">
                  <c:v>20.376126144999997</c:v>
                </c:pt>
              </c:numCache>
            </c:numRef>
          </c:val>
          <c:extLst>
            <c:ext xmlns:c16="http://schemas.microsoft.com/office/drawing/2014/chart" uri="{C3380CC4-5D6E-409C-BE32-E72D297353CC}">
              <c16:uniqueId val="{0000000F-163D-4874-8DC6-CA54F66AE721}"/>
            </c:ext>
          </c:extLst>
        </c:ser>
        <c:ser>
          <c:idx val="24"/>
          <c:order val="16"/>
          <c:tx>
            <c:strRef>
              <c:f>' '!$A$379</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'!$B$379:$BB$379</c:f>
              <c:numCache>
                <c:formatCode>General</c:formatCode>
                <c:ptCount val="47"/>
                <c:pt idx="24" formatCode="#,##0">
                  <c:v>2.0379999999999999E-3</c:v>
                </c:pt>
                <c:pt idx="25" formatCode="#,##0">
                  <c:v>2.6249999999999997E-3</c:v>
                </c:pt>
                <c:pt idx="26" formatCode="#,##0">
                  <c:v>2.6571999999999998E-2</c:v>
                </c:pt>
                <c:pt idx="27" formatCode="#,##0">
                  <c:v>0.78356700000000001</c:v>
                </c:pt>
                <c:pt idx="28" formatCode="#,##0">
                  <c:v>0.45387299999999997</c:v>
                </c:pt>
                <c:pt idx="29" formatCode="#,##0">
                  <c:v>0.42055299999999995</c:v>
                </c:pt>
                <c:pt idx="30" formatCode="#,##0">
                  <c:v>0.72231199999999995</c:v>
                </c:pt>
                <c:pt idx="31" formatCode="#,##0">
                  <c:v>2.4464459999999999</c:v>
                </c:pt>
                <c:pt idx="32" formatCode="#,##0">
                  <c:v>7.8718569999999994</c:v>
                </c:pt>
                <c:pt idx="33" formatCode="#,##0">
                  <c:v>7.9616249999999997</c:v>
                </c:pt>
                <c:pt idx="34" formatCode="#,##0">
                  <c:v>11.044288</c:v>
                </c:pt>
                <c:pt idx="35" formatCode="#,##0">
                  <c:v>9.4587439999999994</c:v>
                </c:pt>
                <c:pt idx="36" formatCode="#,##0">
                  <c:v>7.9713099999999999</c:v>
                </c:pt>
                <c:pt idx="37" formatCode="#,##0">
                  <c:v>9.0766019999999994</c:v>
                </c:pt>
                <c:pt idx="38" formatCode="#,##0">
                  <c:v>5.9272079999999994</c:v>
                </c:pt>
                <c:pt idx="39" formatCode="#,##0">
                  <c:v>1.1831E-2</c:v>
                </c:pt>
                <c:pt idx="40" formatCode="#,##0">
                  <c:v>0</c:v>
                </c:pt>
                <c:pt idx="41" formatCode="#,##0">
                  <c:v>0.71140399999999993</c:v>
                </c:pt>
                <c:pt idx="42" formatCode="#,##0">
                  <c:v>0</c:v>
                </c:pt>
                <c:pt idx="43" formatCode="#,##0">
                  <c:v>0</c:v>
                </c:pt>
                <c:pt idx="44" formatCode="#,##0">
                  <c:v>0</c:v>
                </c:pt>
                <c:pt idx="45" formatCode="#,##0">
                  <c:v>6.5044999999999992E-2</c:v>
                </c:pt>
                <c:pt idx="46" formatCode="#,##0">
                  <c:v>0</c:v>
                </c:pt>
              </c:numCache>
            </c:numRef>
          </c:val>
          <c:extLst>
            <c:ext xmlns:c16="http://schemas.microsoft.com/office/drawing/2014/chart" uri="{C3380CC4-5D6E-409C-BE32-E72D297353CC}">
              <c16:uniqueId val="{00000010-163D-4874-8DC6-CA54F66AE721}"/>
            </c:ext>
          </c:extLst>
        </c:ser>
        <c:ser>
          <c:idx val="3"/>
          <c:order val="17"/>
          <c:tx>
            <c:strRef>
              <c:f>' '!$A$380</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'!$B$380:$BB$380</c:f>
              <c:numCache>
                <c:formatCode>General</c:formatCode>
                <c:ptCount val="47"/>
                <c:pt idx="24" formatCode="#,##0">
                  <c:v>0</c:v>
                </c:pt>
                <c:pt idx="25" formatCode="#,##0">
                  <c:v>0</c:v>
                </c:pt>
                <c:pt idx="26" formatCode="#,##0">
                  <c:v>0</c:v>
                </c:pt>
                <c:pt idx="27" formatCode="#,##0">
                  <c:v>0</c:v>
                </c:pt>
                <c:pt idx="28" formatCode="#,##0">
                  <c:v>0</c:v>
                </c:pt>
                <c:pt idx="29" formatCode="#,##0">
                  <c:v>5.5820000000000002E-3</c:v>
                </c:pt>
                <c:pt idx="30" formatCode="#,##0">
                  <c:v>5.3585000000000001E-2</c:v>
                </c:pt>
                <c:pt idx="31" formatCode="#,##0">
                  <c:v>0.26658199999999999</c:v>
                </c:pt>
                <c:pt idx="32" formatCode="#,##0">
                  <c:v>0.26268199999999997</c:v>
                </c:pt>
                <c:pt idx="33" formatCode="#,##0">
                  <c:v>0.59922399999999998</c:v>
                </c:pt>
                <c:pt idx="34" formatCode="#,##0">
                  <c:v>1.6297679999999999</c:v>
                </c:pt>
                <c:pt idx="35" formatCode="#,##0">
                  <c:v>2.7810569999999997</c:v>
                </c:pt>
                <c:pt idx="36" formatCode="#,##0">
                  <c:v>3.6894339999999999</c:v>
                </c:pt>
                <c:pt idx="37" formatCode="#,##0">
                  <c:v>6.5083159999999998</c:v>
                </c:pt>
                <c:pt idx="38" formatCode="#,##0">
                  <c:v>5.0464389999999995</c:v>
                </c:pt>
                <c:pt idx="39" formatCode="#,##0">
                  <c:v>7.3759889999999997</c:v>
                </c:pt>
                <c:pt idx="40" formatCode="#,##0">
                  <c:v>4.9156339999999998</c:v>
                </c:pt>
                <c:pt idx="41" formatCode="#,##0">
                  <c:v>7.3191850000000001</c:v>
                </c:pt>
                <c:pt idx="42" formatCode="#,##0">
                  <c:v>6.2160329999999995</c:v>
                </c:pt>
                <c:pt idx="43" formatCode="#,##0">
                  <c:v>2.9219719999999998</c:v>
                </c:pt>
                <c:pt idx="44" formatCode="#,##0">
                  <c:v>3.2280469999999997</c:v>
                </c:pt>
                <c:pt idx="45" formatCode="#,##0">
                  <c:v>5.3406120000000001</c:v>
                </c:pt>
                <c:pt idx="46" formatCode="#,##0">
                  <c:v>3.2561762609999998</c:v>
                </c:pt>
              </c:numCache>
            </c:numRef>
          </c:val>
          <c:extLst>
            <c:ext xmlns:c16="http://schemas.microsoft.com/office/drawing/2014/chart" uri="{C3380CC4-5D6E-409C-BE32-E72D297353CC}">
              <c16:uniqueId val="{00000011-163D-4874-8DC6-CA54F66AE721}"/>
            </c:ext>
          </c:extLst>
        </c:ser>
        <c:ser>
          <c:idx val="7"/>
          <c:order val="18"/>
          <c:tx>
            <c:strRef>
              <c:f>' '!$A$381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'!$B$362:$BB$362</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'!$B$381:$BB$381</c:f>
              <c:numCache>
                <c:formatCode>General</c:formatCode>
                <c:ptCount val="47"/>
                <c:pt idx="24" formatCode="#,##0">
                  <c:v>4.1141590000000008</c:v>
                </c:pt>
                <c:pt idx="25" formatCode="#,##0">
                  <c:v>2.8052949999999992</c:v>
                </c:pt>
                <c:pt idx="26" formatCode="#,##0">
                  <c:v>2.7635909999999981</c:v>
                </c:pt>
                <c:pt idx="27" formatCode="#,##0">
                  <c:v>4.1814299999999918</c:v>
                </c:pt>
                <c:pt idx="28" formatCode="#,##0">
                  <c:v>5.5334800000000115</c:v>
                </c:pt>
                <c:pt idx="29" formatCode="#,##0">
                  <c:v>4.9007809999999878</c:v>
                </c:pt>
                <c:pt idx="30" formatCode="#,##0">
                  <c:v>6.277080999999999</c:v>
                </c:pt>
                <c:pt idx="31" formatCode="#,##0">
                  <c:v>5.2275190000000009</c:v>
                </c:pt>
                <c:pt idx="32" formatCode="#,##0">
                  <c:v>2.6919809999999984</c:v>
                </c:pt>
                <c:pt idx="33" formatCode="#,##0">
                  <c:v>1.7190379999999976</c:v>
                </c:pt>
                <c:pt idx="34" formatCode="#,##0">
                  <c:v>6.498398999999992</c:v>
                </c:pt>
                <c:pt idx="35" formatCode="#,##0">
                  <c:v>5.2684649999999991</c:v>
                </c:pt>
                <c:pt idx="36" formatCode="#,##0">
                  <c:v>5.9956979999999973</c:v>
                </c:pt>
                <c:pt idx="37" formatCode="#,##0">
                  <c:v>6.8689320000000009</c:v>
                </c:pt>
                <c:pt idx="38" formatCode="#,##0">
                  <c:v>8.7924600000000055</c:v>
                </c:pt>
                <c:pt idx="39" formatCode="#,##0">
                  <c:v>11.713800000000003</c:v>
                </c:pt>
                <c:pt idx="40" formatCode="#,##0">
                  <c:v>7.665576999999999</c:v>
                </c:pt>
                <c:pt idx="41" formatCode="#,##0">
                  <c:v>11.266580000000005</c:v>
                </c:pt>
                <c:pt idx="42" formatCode="#,##0">
                  <c:v>12.532730999999998</c:v>
                </c:pt>
                <c:pt idx="43" formatCode="#,##0">
                  <c:v>9.9795040000000022</c:v>
                </c:pt>
                <c:pt idx="44" formatCode="#,##0">
                  <c:v>7.6028869999999991</c:v>
                </c:pt>
                <c:pt idx="45" formatCode="#,##0">
                  <c:v>9.2104630000000007</c:v>
                </c:pt>
                <c:pt idx="46" formatCode="#,##0">
                  <c:v>7.2683464240000006</c:v>
                </c:pt>
              </c:numCache>
            </c:numRef>
          </c:val>
          <c:extLst>
            <c:ext xmlns:c16="http://schemas.microsoft.com/office/drawing/2014/chart" uri="{C3380CC4-5D6E-409C-BE32-E72D297353CC}">
              <c16:uniqueId val="{00000012-163D-4874-8DC6-CA54F66AE721}"/>
            </c:ext>
          </c:extLst>
        </c:ser>
        <c:dLbls>
          <c:showLegendKey val="0"/>
          <c:showVal val="0"/>
          <c:showCatName val="0"/>
          <c:showSerName val="0"/>
          <c:showPercent val="0"/>
          <c:showBubbleSize val="0"/>
        </c:dLbls>
        <c:gapWidth val="0"/>
        <c:overlap val="100"/>
        <c:axId val="3"/>
        <c:axId val="4"/>
      </c:barChart>
      <c:catAx>
        <c:axId val="1508900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9792276341621878E-2"/>
              <c:y val="0.208340168223495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00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1356980797907295"/>
              <c:y val="0.131670986317249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95" b="0" i="0" u="none" strike="noStrike" baseline="0">
                <a:solidFill>
                  <a:srgbClr val="000000"/>
                </a:solidFill>
                <a:latin typeface="Arial"/>
                <a:ea typeface="Arial"/>
                <a:cs typeface="Arial"/>
              </a:defRPr>
            </a:pPr>
            <a:endParaRPr lang="en-US"/>
          </a:p>
        </c:txPr>
      </c:legendEntry>
      <c:legendEntry>
        <c:idx val="4"/>
        <c:txPr>
          <a:bodyPr/>
          <a:lstStyle/>
          <a:p>
            <a:pPr>
              <a:defRPr sz="1195" b="0" i="0" u="none" strike="noStrike" baseline="0">
                <a:solidFill>
                  <a:srgbClr val="000000"/>
                </a:solidFill>
                <a:latin typeface="Arial"/>
                <a:ea typeface="Arial"/>
                <a:cs typeface="Arial"/>
              </a:defRPr>
            </a:pPr>
            <a:endParaRPr lang="en-US"/>
          </a:p>
        </c:txPr>
      </c:legendEntry>
      <c:legendEntry>
        <c:idx val="6"/>
        <c:txPr>
          <a:bodyPr/>
          <a:lstStyle/>
          <a:p>
            <a:pPr>
              <a:defRPr sz="1195" b="0" i="0" u="none" strike="noStrike" baseline="0">
                <a:solidFill>
                  <a:srgbClr val="000000"/>
                </a:solidFill>
                <a:latin typeface="Arial"/>
                <a:ea typeface="Arial"/>
                <a:cs typeface="Arial"/>
              </a:defRPr>
            </a:pPr>
            <a:endParaRPr lang="en-US"/>
          </a:p>
        </c:txPr>
      </c:legendEntry>
      <c:legendEntry>
        <c:idx val="11"/>
        <c:txPr>
          <a:bodyPr/>
          <a:lstStyle/>
          <a:p>
            <a:pPr>
              <a:defRPr sz="1195" b="0" i="0" u="none" strike="noStrike" baseline="0">
                <a:solidFill>
                  <a:srgbClr val="000000"/>
                </a:solidFill>
                <a:latin typeface="Arial"/>
                <a:ea typeface="Arial"/>
                <a:cs typeface="Arial"/>
              </a:defRPr>
            </a:pPr>
            <a:endParaRPr lang="en-US"/>
          </a:p>
        </c:txPr>
      </c:legendEntry>
      <c:legendEntry>
        <c:idx val="12"/>
        <c:txPr>
          <a:bodyPr/>
          <a:lstStyle/>
          <a:p>
            <a:pPr>
              <a:defRPr sz="1195" b="0" i="0" u="none" strike="noStrike" baseline="0">
                <a:solidFill>
                  <a:srgbClr val="000000"/>
                </a:solidFill>
                <a:latin typeface="Arial"/>
                <a:ea typeface="Arial"/>
                <a:cs typeface="Arial"/>
              </a:defRPr>
            </a:pPr>
            <a:endParaRPr lang="en-US"/>
          </a:p>
        </c:txPr>
      </c:legendEntry>
      <c:legendEntry>
        <c:idx val="14"/>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8.0210804121309709E-2"/>
          <c:y val="0.88002887057604584"/>
          <c:w val="0.83127560634811881"/>
          <c:h val="0.10500344478464183"/>
        </c:manualLayout>
      </c:layout>
      <c:overlay val="0"/>
      <c:spPr>
        <a:solidFill>
          <a:srgbClr val="FFFFFF"/>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167257088728554"/>
          <c:y val="7.0002296523094559E-2"/>
          <c:w val="0.61564396409992261"/>
          <c:h val="0.64002099678257873"/>
        </c:manualLayout>
      </c:layout>
      <c:barChart>
        <c:barDir val="col"/>
        <c:grouping val="stacked"/>
        <c:varyColors val="0"/>
        <c:ser>
          <c:idx val="0"/>
          <c:order val="0"/>
          <c:tx>
            <c:strRef>
              <c:f>' '!$A$387</c:f>
              <c:strCache>
                <c:ptCount val="1"/>
                <c:pt idx="0">
                  <c:v>EU-28</c:v>
                </c:pt>
              </c:strCache>
            </c:strRef>
          </c:tx>
          <c:spPr>
            <a:solidFill>
              <a:srgbClr val="00FF00"/>
            </a:solidFill>
            <a:ln w="12700">
              <a:solidFill>
                <a:srgbClr val="000000"/>
              </a:solidFill>
              <a:prstDash val="solid"/>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'!$B$387:$BB$387</c:f>
              <c:numCache>
                <c:formatCode>0.00</c:formatCode>
                <c:ptCount val="47"/>
                <c:pt idx="0">
                  <c:v>5.2824999999999998E-6</c:v>
                </c:pt>
                <c:pt idx="1">
                  <c:v>8.5823583333333319E-5</c:v>
                </c:pt>
                <c:pt idx="2">
                  <c:v>8.468999999999999E-5</c:v>
                </c:pt>
                <c:pt idx="3">
                  <c:v>2.9894999999999998E-5</c:v>
                </c:pt>
                <c:pt idx="4">
                  <c:v>9.2400000000000013E-6</c:v>
                </c:pt>
                <c:pt idx="5">
                  <c:v>1.4408000000000002E-5</c:v>
                </c:pt>
                <c:pt idx="6">
                  <c:v>1.5E-5</c:v>
                </c:pt>
                <c:pt idx="7">
                  <c:v>1.6036400000000001E-5</c:v>
                </c:pt>
                <c:pt idx="8">
                  <c:v>3.8388000000000013E-5</c:v>
                </c:pt>
                <c:pt idx="9">
                  <c:v>7.8600000000000013E-5</c:v>
                </c:pt>
                <c:pt idx="10">
                  <c:v>2.3177899999999996E-4</c:v>
                </c:pt>
                <c:pt idx="11">
                  <c:v>3.7573200000000001E-5</c:v>
                </c:pt>
                <c:pt idx="12">
                  <c:v>4.1366800000000005E-5</c:v>
                </c:pt>
                <c:pt idx="13">
                  <c:v>3.1380000000000001E-5</c:v>
                </c:pt>
                <c:pt idx="14">
                  <c:v>4.0477999999999996E-6</c:v>
                </c:pt>
                <c:pt idx="15">
                  <c:v>0</c:v>
                </c:pt>
                <c:pt idx="16">
                  <c:v>2.5200000000000001E-8</c:v>
                </c:pt>
                <c:pt idx="17">
                  <c:v>8.8749999999999997E-7</c:v>
                </c:pt>
                <c:pt idx="18">
                  <c:v>1.09242E-5</c:v>
                </c:pt>
                <c:pt idx="19">
                  <c:v>7.1E-8</c:v>
                </c:pt>
                <c:pt idx="20">
                  <c:v>0</c:v>
                </c:pt>
                <c:pt idx="21">
                  <c:v>0</c:v>
                </c:pt>
                <c:pt idx="22">
                  <c:v>2.9570100000000001E-7</c:v>
                </c:pt>
              </c:numCache>
            </c:numRef>
          </c:val>
          <c:extLst>
            <c:ext xmlns:c16="http://schemas.microsoft.com/office/drawing/2014/chart" uri="{C3380CC4-5D6E-409C-BE32-E72D297353CC}">
              <c16:uniqueId val="{00000000-588B-4F51-85C4-D2502B3C7619}"/>
            </c:ext>
          </c:extLst>
        </c:ser>
        <c:ser>
          <c:idx val="1"/>
          <c:order val="1"/>
          <c:tx>
            <c:strRef>
              <c:f>' '!$A$388</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'!$B$388:$BB$388</c:f>
              <c:numCache>
                <c:formatCode>0.00</c:formatCode>
                <c:ptCount val="47"/>
                <c:pt idx="0">
                  <c:v>2.3345918249999997E-2</c:v>
                </c:pt>
                <c:pt idx="1">
                  <c:v>2.2588910452380952E-2</c:v>
                </c:pt>
                <c:pt idx="2">
                  <c:v>3.3791252464285715E-2</c:v>
                </c:pt>
                <c:pt idx="3">
                  <c:v>4.3483746095238092E-2</c:v>
                </c:pt>
                <c:pt idx="4">
                  <c:v>5.4912321750000014E-2</c:v>
                </c:pt>
                <c:pt idx="5">
                  <c:v>4.1397785600000007E-2</c:v>
                </c:pt>
                <c:pt idx="6">
                  <c:v>3.493374920000001E-2</c:v>
                </c:pt>
                <c:pt idx="7">
                  <c:v>5.4653489199999995E-2</c:v>
                </c:pt>
                <c:pt idx="8">
                  <c:v>6.7150422000000001E-2</c:v>
                </c:pt>
                <c:pt idx="9">
                  <c:v>4.92004386E-2</c:v>
                </c:pt>
                <c:pt idx="10">
                  <c:v>6.6425201400000009E-2</c:v>
                </c:pt>
                <c:pt idx="11">
                  <c:v>6.6071572800000006E-2</c:v>
                </c:pt>
                <c:pt idx="12">
                  <c:v>6.4475635599999997E-2</c:v>
                </c:pt>
                <c:pt idx="13">
                  <c:v>4.2048729149999999E-2</c:v>
                </c:pt>
                <c:pt idx="14">
                  <c:v>8.5165303599999992E-2</c:v>
                </c:pt>
                <c:pt idx="15">
                  <c:v>0.13319817879999998</c:v>
                </c:pt>
                <c:pt idx="16">
                  <c:v>0.13170889854999998</c:v>
                </c:pt>
                <c:pt idx="17">
                  <c:v>0.10630227349999999</c:v>
                </c:pt>
                <c:pt idx="18">
                  <c:v>7.1667712299999992E-2</c:v>
                </c:pt>
                <c:pt idx="19">
                  <c:v>5.5315866833333338E-2</c:v>
                </c:pt>
                <c:pt idx="20">
                  <c:v>4.4180099399999992E-2</c:v>
                </c:pt>
                <c:pt idx="21">
                  <c:v>2.2028159171428571E-2</c:v>
                </c:pt>
                <c:pt idx="22">
                  <c:v>7.182976180799998E-3</c:v>
                </c:pt>
              </c:numCache>
            </c:numRef>
          </c:val>
          <c:extLst>
            <c:ext xmlns:c16="http://schemas.microsoft.com/office/drawing/2014/chart" uri="{C3380CC4-5D6E-409C-BE32-E72D297353CC}">
              <c16:uniqueId val="{00000001-588B-4F51-85C4-D2502B3C7619}"/>
            </c:ext>
          </c:extLst>
        </c:ser>
        <c:ser>
          <c:idx val="4"/>
          <c:order val="2"/>
          <c:tx>
            <c:strRef>
              <c:f>' '!$A$389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'!$B$389:$BB$389</c:f>
              <c:numCache>
                <c:formatCode>0.00</c:formatCode>
                <c:ptCount val="47"/>
                <c:pt idx="0">
                  <c:v>7.8167383857142864E-2</c:v>
                </c:pt>
                <c:pt idx="1">
                  <c:v>8.4175217666666663E-2</c:v>
                </c:pt>
                <c:pt idx="2">
                  <c:v>8.235880890476191E-2</c:v>
                </c:pt>
                <c:pt idx="3">
                  <c:v>0.10051348711904763</c:v>
                </c:pt>
                <c:pt idx="4">
                  <c:v>0.14445630433333334</c:v>
                </c:pt>
                <c:pt idx="5">
                  <c:v>9.9662255000000019E-2</c:v>
                </c:pt>
                <c:pt idx="6">
                  <c:v>9.8623989400000014E-2</c:v>
                </c:pt>
                <c:pt idx="7">
                  <c:v>0.10032335720000002</c:v>
                </c:pt>
                <c:pt idx="8">
                  <c:v>6.4014625200000008E-2</c:v>
                </c:pt>
                <c:pt idx="9">
                  <c:v>5.4611132400000005E-2</c:v>
                </c:pt>
                <c:pt idx="10">
                  <c:v>4.785869999999999E-2</c:v>
                </c:pt>
                <c:pt idx="11">
                  <c:v>8.9821326600000001E-2</c:v>
                </c:pt>
                <c:pt idx="12">
                  <c:v>8.7340790599999996E-2</c:v>
                </c:pt>
                <c:pt idx="13">
                  <c:v>7.8312835999999997E-2</c:v>
                </c:pt>
                <c:pt idx="14">
                  <c:v>4.4704769799999995E-2</c:v>
                </c:pt>
                <c:pt idx="15">
                  <c:v>2.6991779800000004E-2</c:v>
                </c:pt>
                <c:pt idx="16">
                  <c:v>2.4846113600000001E-2</c:v>
                </c:pt>
                <c:pt idx="17">
                  <c:v>1.954662125E-2</c:v>
                </c:pt>
                <c:pt idx="18">
                  <c:v>1.52288774E-2</c:v>
                </c:pt>
                <c:pt idx="19">
                  <c:v>1.5219274400000003E-2</c:v>
                </c:pt>
                <c:pt idx="20">
                  <c:v>1.2076305466666666E-2</c:v>
                </c:pt>
                <c:pt idx="21">
                  <c:v>8.4379330857142863E-3</c:v>
                </c:pt>
                <c:pt idx="22">
                  <c:v>2.5271105383999999E-3</c:v>
                </c:pt>
              </c:numCache>
            </c:numRef>
          </c:val>
          <c:extLst>
            <c:ext xmlns:c16="http://schemas.microsoft.com/office/drawing/2014/chart" uri="{C3380CC4-5D6E-409C-BE32-E72D297353CC}">
              <c16:uniqueId val="{00000002-588B-4F51-85C4-D2502B3C7619}"/>
            </c:ext>
          </c:extLst>
        </c:ser>
        <c:ser>
          <c:idx val="5"/>
          <c:order val="3"/>
          <c:tx>
            <c:strRef>
              <c:f>' '!$A$390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'!$B$390:$BB$390</c:f>
              <c:numCache>
                <c:formatCode>0.00</c:formatCode>
                <c:ptCount val="47"/>
                <c:pt idx="0">
                  <c:v>6.2477422619047762E-3</c:v>
                </c:pt>
                <c:pt idx="1">
                  <c:v>6.0103303333333136E-3</c:v>
                </c:pt>
                <c:pt idx="2">
                  <c:v>6.9598032738095311E-3</c:v>
                </c:pt>
                <c:pt idx="3">
                  <c:v>7.1984966071428347E-3</c:v>
                </c:pt>
                <c:pt idx="4">
                  <c:v>2.0948081857142836E-2</c:v>
                </c:pt>
                <c:pt idx="5">
                  <c:v>2.5020395999999973E-2</c:v>
                </c:pt>
                <c:pt idx="6">
                  <c:v>8.9171301999999841E-3</c:v>
                </c:pt>
                <c:pt idx="7">
                  <c:v>4.8519713999999881E-3</c:v>
                </c:pt>
                <c:pt idx="8">
                  <c:v>8.6386448000000393E-3</c:v>
                </c:pt>
                <c:pt idx="9">
                  <c:v>7.619630199999991E-3</c:v>
                </c:pt>
                <c:pt idx="10">
                  <c:v>6.9729906000000064E-3</c:v>
                </c:pt>
                <c:pt idx="11">
                  <c:v>7.4890092000000075E-3</c:v>
                </c:pt>
                <c:pt idx="12">
                  <c:v>5.8313517999999953E-3</c:v>
                </c:pt>
                <c:pt idx="13">
                  <c:v>5.0209860499999814E-3</c:v>
                </c:pt>
                <c:pt idx="14">
                  <c:v>5.0951525999999581E-3</c:v>
                </c:pt>
                <c:pt idx="15">
                  <c:v>7.8729150000000359E-3</c:v>
                </c:pt>
                <c:pt idx="16">
                  <c:v>6.2294994999999576E-3</c:v>
                </c:pt>
                <c:pt idx="17">
                  <c:v>8.2585345357142903E-3</c:v>
                </c:pt>
                <c:pt idx="18">
                  <c:v>8.2778733060606124E-3</c:v>
                </c:pt>
                <c:pt idx="19">
                  <c:v>7.5945687333333067E-3</c:v>
                </c:pt>
                <c:pt idx="20">
                  <c:v>5.9197773999999787E-3</c:v>
                </c:pt>
                <c:pt idx="21">
                  <c:v>5.4148366571428602E-3</c:v>
                </c:pt>
                <c:pt idx="22">
                  <c:v>3.249910732599998E-3</c:v>
                </c:pt>
              </c:numCache>
            </c:numRef>
          </c:val>
          <c:extLst>
            <c:ext xmlns:c16="http://schemas.microsoft.com/office/drawing/2014/chart" uri="{C3380CC4-5D6E-409C-BE32-E72D297353CC}">
              <c16:uniqueId val="{00000003-588B-4F51-85C4-D2502B3C7619}"/>
            </c:ext>
          </c:extLst>
        </c:ser>
        <c:ser>
          <c:idx val="6"/>
          <c:order val="4"/>
          <c:tx>
            <c:strRef>
              <c:f>' '!$A$391</c:f>
              <c:strCache>
                <c:ptCount val="1"/>
              </c:strCache>
            </c:strRef>
          </c:tx>
          <c:spPr>
            <a:no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'!$B$391:$BB$391</c:f>
              <c:numCache>
                <c:formatCode>0.0</c:formatCode>
                <c:ptCount val="47"/>
              </c:numCache>
            </c:numRef>
          </c:val>
          <c:extLst>
            <c:ext xmlns:c16="http://schemas.microsoft.com/office/drawing/2014/chart" uri="{C3380CC4-5D6E-409C-BE32-E72D297353CC}">
              <c16:uniqueId val="{00000004-588B-4F51-85C4-D2502B3C7619}"/>
            </c:ext>
          </c:extLst>
        </c:ser>
        <c:ser>
          <c:idx val="10"/>
          <c:order val="5"/>
          <c:tx>
            <c:strRef>
              <c:f>' '!$A$392</c:f>
              <c:strCache>
                <c:ptCount val="1"/>
              </c:strCache>
            </c:strRef>
          </c:tx>
          <c:spPr>
            <a:no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'!$B$392:$BB$392</c:f>
              <c:numCache>
                <c:formatCode>0.0</c:formatCode>
                <c:ptCount val="47"/>
              </c:numCache>
            </c:numRef>
          </c:val>
          <c:extLst>
            <c:ext xmlns:c16="http://schemas.microsoft.com/office/drawing/2014/chart" uri="{C3380CC4-5D6E-409C-BE32-E72D297353CC}">
              <c16:uniqueId val="{00000005-588B-4F51-85C4-D2502B3C7619}"/>
            </c:ext>
          </c:extLst>
        </c:ser>
        <c:ser>
          <c:idx val="12"/>
          <c:order val="6"/>
          <c:tx>
            <c:strRef>
              <c:f>' '!$A$393</c:f>
              <c:strCache>
                <c:ptCount val="1"/>
              </c:strCache>
            </c:strRef>
          </c:tx>
          <c:spPr>
            <a:no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'!$B$393:$BB$393</c:f>
              <c:numCache>
                <c:formatCode>General</c:formatCode>
                <c:ptCount val="47"/>
              </c:numCache>
            </c:numRef>
          </c:val>
          <c:extLst>
            <c:ext xmlns:c16="http://schemas.microsoft.com/office/drawing/2014/chart" uri="{C3380CC4-5D6E-409C-BE32-E72D297353CC}">
              <c16:uniqueId val="{00000006-588B-4F51-85C4-D2502B3C7619}"/>
            </c:ext>
          </c:extLst>
        </c:ser>
        <c:ser>
          <c:idx val="13"/>
          <c:order val="7"/>
          <c:tx>
            <c:strRef>
              <c:f>' '!$A$394</c:f>
              <c:strCache>
                <c:ptCount val="1"/>
              </c:strCache>
            </c:strRef>
          </c:tx>
          <c:spPr>
            <a:no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'!$B$394:$BB$394</c:f>
              <c:numCache>
                <c:formatCode>#,##0</c:formatCode>
                <c:ptCount val="47"/>
              </c:numCache>
            </c:numRef>
          </c:val>
          <c:extLst>
            <c:ext xmlns:c16="http://schemas.microsoft.com/office/drawing/2014/chart" uri="{C3380CC4-5D6E-409C-BE32-E72D297353CC}">
              <c16:uniqueId val="{00000007-588B-4F51-85C4-D2502B3C7619}"/>
            </c:ext>
          </c:extLst>
        </c:ser>
        <c:dLbls>
          <c:showLegendKey val="0"/>
          <c:showVal val="0"/>
          <c:showCatName val="0"/>
          <c:showSerName val="0"/>
          <c:showPercent val="0"/>
          <c:showBubbleSize val="0"/>
        </c:dLbls>
        <c:gapWidth val="0"/>
        <c:overlap val="100"/>
        <c:axId val="1508902815"/>
        <c:axId val="1"/>
      </c:barChart>
      <c:barChart>
        <c:barDir val="col"/>
        <c:grouping val="stacked"/>
        <c:varyColors val="0"/>
        <c:ser>
          <c:idx val="14"/>
          <c:order val="8"/>
          <c:tx>
            <c:strRef>
              <c:f>' '!$A$395</c:f>
              <c:strCache>
                <c:ptCount val="1"/>
                <c:pt idx="0">
                  <c:v>EU-28</c:v>
                </c:pt>
              </c:strCache>
            </c:strRef>
          </c:tx>
          <c:spPr>
            <a:solidFill>
              <a:srgbClr val="00FF00"/>
            </a:solidFill>
            <a:ln w="12700">
              <a:solidFill>
                <a:srgbClr val="000000"/>
              </a:solidFill>
              <a:prstDash val="solid"/>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'!$B$395:$BB$395</c:f>
              <c:numCache>
                <c:formatCode>#,##0</c:formatCode>
                <c:ptCount val="47"/>
                <c:pt idx="24" formatCode="#,##0.00">
                  <c:v>4.2259999999999999E-6</c:v>
                </c:pt>
                <c:pt idx="25" formatCode="#,##0.00">
                  <c:v>4.6186000000000001E-5</c:v>
                </c:pt>
                <c:pt idx="26" formatCode="#,##0.00">
                  <c:v>5.0813999999999998E-5</c:v>
                </c:pt>
                <c:pt idx="27" formatCode="#,##0.00">
                  <c:v>1.7937000000000001E-5</c:v>
                </c:pt>
                <c:pt idx="28" formatCode="#,##0.00">
                  <c:v>4.6199999999999998E-6</c:v>
                </c:pt>
                <c:pt idx="29" formatCode="#,##0.00">
                  <c:v>1.0359E-5</c:v>
                </c:pt>
                <c:pt idx="30" formatCode="#,##0.00">
                  <c:v>6.9820000000000002E-6</c:v>
                </c:pt>
                <c:pt idx="31" formatCode="#,##0.00">
                  <c:v>2.5225999999999999E-5</c:v>
                </c:pt>
                <c:pt idx="32" formatCode="#,##0.00">
                  <c:v>4.6479E-5</c:v>
                </c:pt>
                <c:pt idx="33" formatCode="#,##0.00">
                  <c:v>1.8537999999999998E-5</c:v>
                </c:pt>
                <c:pt idx="34" formatCode="#,##0.00">
                  <c:v>1.6285800000000002E-4</c:v>
                </c:pt>
                <c:pt idx="35" formatCode="#,##0.00">
                  <c:v>5.7320999999999995E-5</c:v>
                </c:pt>
                <c:pt idx="36" formatCode="#,##0.00">
                  <c:v>1.5723999999999997E-5</c:v>
                </c:pt>
                <c:pt idx="37" formatCode="#,##0.00">
                  <c:v>8.8219999999999992E-5</c:v>
                </c:pt>
                <c:pt idx="38" formatCode="#,##0.00">
                  <c:v>6.2780000000000007E-6</c:v>
                </c:pt>
                <c:pt idx="39" formatCode="#,##0.00">
                  <c:v>0</c:v>
                </c:pt>
                <c:pt idx="40" formatCode="#,##0.00">
                  <c:v>2.3000000000000001E-8</c:v>
                </c:pt>
                <c:pt idx="41" formatCode="#,##0.00">
                  <c:v>7.1000000000000008E-7</c:v>
                </c:pt>
                <c:pt idx="42" formatCode="#,##0.00">
                  <c:v>1.2407999999999999E-5</c:v>
                </c:pt>
                <c:pt idx="43" formatCode="#,##0.00">
                  <c:v>7.0999999999999987E-8</c:v>
                </c:pt>
                <c:pt idx="44" formatCode="#,##0.00">
                  <c:v>0</c:v>
                </c:pt>
                <c:pt idx="45" formatCode="#,##0.00">
                  <c:v>0</c:v>
                </c:pt>
                <c:pt idx="46" formatCode="#,##0.00">
                  <c:v>4.6411900000000003E-7</c:v>
                </c:pt>
              </c:numCache>
            </c:numRef>
          </c:val>
          <c:extLst>
            <c:ext xmlns:c16="http://schemas.microsoft.com/office/drawing/2014/chart" uri="{C3380CC4-5D6E-409C-BE32-E72D297353CC}">
              <c16:uniqueId val="{00000008-588B-4F51-85C4-D2502B3C7619}"/>
            </c:ext>
          </c:extLst>
        </c:ser>
        <c:ser>
          <c:idx val="15"/>
          <c:order val="9"/>
          <c:tx>
            <c:strRef>
              <c:f>' '!$A$396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'!$B$396:$BB$396</c:f>
              <c:numCache>
                <c:formatCode>General</c:formatCode>
                <c:ptCount val="47"/>
                <c:pt idx="24" formatCode="#,##0.00">
                  <c:v>1.1938199E-2</c:v>
                </c:pt>
                <c:pt idx="25" formatCode="#,##0.00">
                  <c:v>1.2014170000000001E-2</c:v>
                </c:pt>
                <c:pt idx="26" formatCode="#,##0.00">
                  <c:v>1.8171131999999996E-2</c:v>
                </c:pt>
                <c:pt idx="27" formatCode="#,##0.00">
                  <c:v>2.8853417999999999E-2</c:v>
                </c:pt>
                <c:pt idx="28" formatCode="#,##0.00">
                  <c:v>2.8687186E-2</c:v>
                </c:pt>
                <c:pt idx="29" formatCode="#,##0.00">
                  <c:v>2.4546959E-2</c:v>
                </c:pt>
                <c:pt idx="30" formatCode="#,##0.00">
                  <c:v>2.6195092E-2</c:v>
                </c:pt>
                <c:pt idx="31" formatCode="#,##0.00">
                  <c:v>3.7239920999999995E-2</c:v>
                </c:pt>
                <c:pt idx="32" formatCode="#,##0.00">
                  <c:v>4.1253341999999998E-2</c:v>
                </c:pt>
                <c:pt idx="33" formatCode="#,##0.00">
                  <c:v>2.9858589000000001E-2</c:v>
                </c:pt>
                <c:pt idx="34" formatCode="#,##0.00">
                  <c:v>4.4153800999999999E-2</c:v>
                </c:pt>
                <c:pt idx="35" formatCode="#,##0.00">
                  <c:v>4.7297473999999999E-2</c:v>
                </c:pt>
                <c:pt idx="36" formatCode="#,##0.00">
                  <c:v>4.5609773999999999E-2</c:v>
                </c:pt>
                <c:pt idx="37" formatCode="#,##0.00">
                  <c:v>3.0128197999999998E-2</c:v>
                </c:pt>
                <c:pt idx="38" formatCode="#,##0.00">
                  <c:v>6.2774752000000003E-2</c:v>
                </c:pt>
                <c:pt idx="39" formatCode="#,##0.00">
                  <c:v>8.1438986000000005E-2</c:v>
                </c:pt>
                <c:pt idx="40" formatCode="#,##0.00">
                  <c:v>7.9992077999999994E-2</c:v>
                </c:pt>
                <c:pt idx="41" formatCode="#,##0.00">
                  <c:v>7.5693856999999989E-2</c:v>
                </c:pt>
                <c:pt idx="42" formatCode="#,##0.00">
                  <c:v>7.0189664999999998E-2</c:v>
                </c:pt>
                <c:pt idx="43" formatCode="#,##0.00">
                  <c:v>6.0191458999999996E-2</c:v>
                </c:pt>
                <c:pt idx="44" formatCode="#,##0.00">
                  <c:v>4.3646156999999998E-2</c:v>
                </c:pt>
                <c:pt idx="45" formatCode="#,##0.00">
                  <c:v>2.4986387999999998E-2</c:v>
                </c:pt>
                <c:pt idx="46" formatCode="#,##0.00">
                  <c:v>5.323337945000001E-3</c:v>
                </c:pt>
              </c:numCache>
            </c:numRef>
          </c:val>
          <c:extLst>
            <c:ext xmlns:c16="http://schemas.microsoft.com/office/drawing/2014/chart" uri="{C3380CC4-5D6E-409C-BE32-E72D297353CC}">
              <c16:uniqueId val="{00000009-588B-4F51-85C4-D2502B3C7619}"/>
            </c:ext>
          </c:extLst>
        </c:ser>
        <c:ser>
          <c:idx val="9"/>
          <c:order val="10"/>
          <c:tx>
            <c:strRef>
              <c:f>' '!$A$397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'!$B$397:$BB$397</c:f>
              <c:numCache>
                <c:formatCode>General</c:formatCode>
                <c:ptCount val="47"/>
                <c:pt idx="24" formatCode="#,##0.00">
                  <c:v>4.2995982999999995E-2</c:v>
                </c:pt>
                <c:pt idx="25" formatCode="#,##0.00">
                  <c:v>4.5846032000000002E-2</c:v>
                </c:pt>
                <c:pt idx="26" formatCode="#,##0.00">
                  <c:v>4.4485377E-2</c:v>
                </c:pt>
                <c:pt idx="27" formatCode="#,##0.00">
                  <c:v>5.4964256000000003E-2</c:v>
                </c:pt>
                <c:pt idx="28" formatCode="#,##0.00">
                  <c:v>7.9948048999999993E-2</c:v>
                </c:pt>
                <c:pt idx="29" formatCode="#,##0.00">
                  <c:v>6.4085250999999996E-2</c:v>
                </c:pt>
                <c:pt idx="30" formatCode="#,##0.00">
                  <c:v>4.4999470000000007E-2</c:v>
                </c:pt>
                <c:pt idx="31" formatCode="#,##0.00">
                  <c:v>4.5834446000000001E-2</c:v>
                </c:pt>
                <c:pt idx="32" formatCode="#,##0.00">
                  <c:v>3.3866549999999995E-2</c:v>
                </c:pt>
                <c:pt idx="33" formatCode="#,##0.00">
                  <c:v>3.1335387999999999E-2</c:v>
                </c:pt>
                <c:pt idx="34" formatCode="#,##0.00">
                  <c:v>4.2114345000000004E-2</c:v>
                </c:pt>
                <c:pt idx="35" formatCode="#,##0.00">
                  <c:v>5.8734771999999998E-2</c:v>
                </c:pt>
                <c:pt idx="36" formatCode="#,##0.00">
                  <c:v>5.9226488000000001E-2</c:v>
                </c:pt>
                <c:pt idx="37" formatCode="#,##0.00">
                  <c:v>4.6373748999999999E-2</c:v>
                </c:pt>
                <c:pt idx="38" formatCode="#,##0.00">
                  <c:v>2.6448186999999998E-2</c:v>
                </c:pt>
                <c:pt idx="39" formatCode="#,##0.00">
                  <c:v>1.4178953999999999E-2</c:v>
                </c:pt>
                <c:pt idx="40" formatCode="#,##0.00">
                  <c:v>1.4858595E-2</c:v>
                </c:pt>
                <c:pt idx="41" formatCode="#,##0.00">
                  <c:v>1.2986004999999998E-2</c:v>
                </c:pt>
                <c:pt idx="42" formatCode="#,##0.00">
                  <c:v>1.2976519000000001E-2</c:v>
                </c:pt>
                <c:pt idx="43" formatCode="#,##0.00">
                  <c:v>1.3026928E-2</c:v>
                </c:pt>
                <c:pt idx="44" formatCode="#,##0.00">
                  <c:v>1.0544596E-2</c:v>
                </c:pt>
                <c:pt idx="45" formatCode="#,##0.00">
                  <c:v>9.5989939999999996E-3</c:v>
                </c:pt>
                <c:pt idx="46" formatCode="#,##0.00">
                  <c:v>1.847500476E-3</c:v>
                </c:pt>
              </c:numCache>
            </c:numRef>
          </c:val>
          <c:extLst>
            <c:ext xmlns:c16="http://schemas.microsoft.com/office/drawing/2014/chart" uri="{C3380CC4-5D6E-409C-BE32-E72D297353CC}">
              <c16:uniqueId val="{0000000A-588B-4F51-85C4-D2502B3C7619}"/>
            </c:ext>
          </c:extLst>
        </c:ser>
        <c:ser>
          <c:idx val="18"/>
          <c:order val="11"/>
          <c:tx>
            <c:strRef>
              <c:f>' '!$A$398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'!$B$386:$BB$386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'!$B$398:$BB$398</c:f>
              <c:numCache>
                <c:formatCode>General</c:formatCode>
                <c:ptCount val="47"/>
                <c:pt idx="24" formatCode="#,##0.00">
                  <c:v>3.2531189999999988E-3</c:v>
                </c:pt>
                <c:pt idx="25" formatCode="#,##0.00">
                  <c:v>3.1402539999999951E-3</c:v>
                </c:pt>
                <c:pt idx="26" formatCode="#,##0.00">
                  <c:v>3.6566810000000088E-3</c:v>
                </c:pt>
                <c:pt idx="27" formatCode="#,##0.00">
                  <c:v>3.8770079999999874E-3</c:v>
                </c:pt>
                <c:pt idx="28" formatCode="#,##0.00">
                  <c:v>1.0781980000000024E-2</c:v>
                </c:pt>
                <c:pt idx="29" formatCode="#,##0.00">
                  <c:v>1.0341073000000048E-2</c:v>
                </c:pt>
                <c:pt idx="30" formatCode="#,##0.00">
                  <c:v>4.5832970000000001E-3</c:v>
                </c:pt>
                <c:pt idx="31" formatCode="#,##0.00">
                  <c:v>3.3336339999999604E-3</c:v>
                </c:pt>
                <c:pt idx="32" formatCode="#,##0.00">
                  <c:v>4.716709999999999E-3</c:v>
                </c:pt>
                <c:pt idx="33" formatCode="#,##0.00">
                  <c:v>4.0550470000000199E-3</c:v>
                </c:pt>
                <c:pt idx="34" formatCode="#,##0.00">
                  <c:v>5.164964000000008E-3</c:v>
                </c:pt>
                <c:pt idx="35" formatCode="#,##0.00">
                  <c:v>4.058260000000008E-3</c:v>
                </c:pt>
                <c:pt idx="36" formatCode="#,##0.00">
                  <c:v>2.6991219999999705E-3</c:v>
                </c:pt>
                <c:pt idx="37" formatCode="#,##0.00">
                  <c:v>4.1770699999999911E-3</c:v>
                </c:pt>
                <c:pt idx="38" formatCode="#,##0.00">
                  <c:v>5.1401559999999513E-3</c:v>
                </c:pt>
                <c:pt idx="39" formatCode="#,##0.00">
                  <c:v>5.6622369999999866E-3</c:v>
                </c:pt>
                <c:pt idx="40" formatCode="#,##0.00">
                  <c:v>4.2941990000000124E-3</c:v>
                </c:pt>
                <c:pt idx="41" formatCode="#,##0.00">
                  <c:v>5.3832909999999845E-3</c:v>
                </c:pt>
                <c:pt idx="42" formatCode="#,##0.00">
                  <c:v>6.1934730000000049E-3</c:v>
                </c:pt>
                <c:pt idx="43" formatCode="#,##0.00">
                  <c:v>6.9606010000000523E-3</c:v>
                </c:pt>
                <c:pt idx="44" formatCode="#,##0.00">
                  <c:v>4.9362849999999917E-3</c:v>
                </c:pt>
                <c:pt idx="45" formatCode="#,##0.00">
                  <c:v>4.4885959999999975E-3</c:v>
                </c:pt>
                <c:pt idx="46" formatCode="#,##0.00">
                  <c:v>2.6820477049999967E-3</c:v>
                </c:pt>
              </c:numCache>
            </c:numRef>
          </c:val>
          <c:extLst>
            <c:ext xmlns:c16="http://schemas.microsoft.com/office/drawing/2014/chart" uri="{C3380CC4-5D6E-409C-BE32-E72D297353CC}">
              <c16:uniqueId val="{0000000B-588B-4F51-85C4-D2502B3C7619}"/>
            </c:ext>
          </c:extLst>
        </c:ser>
        <c:dLbls>
          <c:showLegendKey val="0"/>
          <c:showVal val="0"/>
          <c:showCatName val="0"/>
          <c:showSerName val="0"/>
          <c:showPercent val="0"/>
          <c:showBubbleSize val="0"/>
        </c:dLbls>
        <c:gapWidth val="0"/>
        <c:overlap val="100"/>
        <c:axId val="3"/>
        <c:axId val="4"/>
      </c:barChart>
      <c:catAx>
        <c:axId val="1508902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4376058909132735E-2"/>
              <c:y val="0.2016732828403438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508902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89065243537298444"/>
              <c:y val="0.1533383638124928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104477921775379"/>
          <c:y val="0.91503001883759305"/>
          <c:w val="0.77294047607807537"/>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750577586799672"/>
          <c:y val="7.0002296523094559E-2"/>
          <c:w val="0.61460226534510043"/>
          <c:h val="0.60335312717524359"/>
        </c:manualLayout>
      </c:layout>
      <c:barChart>
        <c:barDir val="col"/>
        <c:grouping val="stacked"/>
        <c:varyColors val="0"/>
        <c:ser>
          <c:idx val="0"/>
          <c:order val="0"/>
          <c:tx>
            <c:strRef>
              <c:f>' '!$A$427</c:f>
              <c:strCache>
                <c:ptCount val="1"/>
                <c:pt idx="0">
                  <c:v>EU-28</c:v>
                </c:pt>
              </c:strCache>
            </c:strRef>
          </c:tx>
          <c:spPr>
            <a:solidFill>
              <a:srgbClr val="00FF00"/>
            </a:solid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'!$B$427:$BB$427</c:f>
              <c:numCache>
                <c:formatCode>#,##0.00</c:formatCode>
                <c:ptCount val="47"/>
                <c:pt idx="0">
                  <c:v>3.6399792857142853E-4</c:v>
                </c:pt>
                <c:pt idx="1">
                  <c:v>2.1646896031746031E-4</c:v>
                </c:pt>
                <c:pt idx="2">
                  <c:v>2.0636971428571424E-4</c:v>
                </c:pt>
                <c:pt idx="3">
                  <c:v>5.1240293650793643E-4</c:v>
                </c:pt>
                <c:pt idx="4">
                  <c:v>3.1943759285714282E-3</c:v>
                </c:pt>
                <c:pt idx="5">
                  <c:v>3.8632748000000004E-4</c:v>
                </c:pt>
                <c:pt idx="6">
                  <c:v>1.7430811999999998E-4</c:v>
                </c:pt>
                <c:pt idx="7">
                  <c:v>1.7500350000000003E-4</c:v>
                </c:pt>
                <c:pt idx="8">
                  <c:v>2.1096599999999999E-4</c:v>
                </c:pt>
                <c:pt idx="9">
                  <c:v>4.7591712000000003E-4</c:v>
                </c:pt>
                <c:pt idx="10">
                  <c:v>3.5281874399999999E-3</c:v>
                </c:pt>
                <c:pt idx="11">
                  <c:v>3.0626350999999998E-3</c:v>
                </c:pt>
                <c:pt idx="12">
                  <c:v>3.2214249199999999E-3</c:v>
                </c:pt>
                <c:pt idx="13">
                  <c:v>1.1221533399999998E-3</c:v>
                </c:pt>
                <c:pt idx="14">
                  <c:v>1.6842631399999997E-3</c:v>
                </c:pt>
                <c:pt idx="15">
                  <c:v>7.5602408000000011E-4</c:v>
                </c:pt>
                <c:pt idx="16">
                  <c:v>9.2054227999999996E-4</c:v>
                </c:pt>
                <c:pt idx="17">
                  <c:v>9.4434749999999996E-4</c:v>
                </c:pt>
                <c:pt idx="18">
                  <c:v>7.5613131999999997E-4</c:v>
                </c:pt>
                <c:pt idx="19">
                  <c:v>1.289393E-3</c:v>
                </c:pt>
                <c:pt idx="20">
                  <c:v>1.4854036944444446E-3</c:v>
                </c:pt>
                <c:pt idx="21">
                  <c:v>6.1128395999999986E-4</c:v>
                </c:pt>
                <c:pt idx="22">
                  <c:v>1.7755648693999998E-4</c:v>
                </c:pt>
              </c:numCache>
            </c:numRef>
          </c:val>
          <c:extLst>
            <c:ext xmlns:c16="http://schemas.microsoft.com/office/drawing/2014/chart" uri="{C3380CC4-5D6E-409C-BE32-E72D297353CC}">
              <c16:uniqueId val="{00000000-2734-443F-8B63-18353C8E3277}"/>
            </c:ext>
          </c:extLst>
        </c:ser>
        <c:ser>
          <c:idx val="1"/>
          <c:order val="1"/>
          <c:tx>
            <c:strRef>
              <c:f>' '!$A$428</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'!$B$428:$BB$428</c:f>
              <c:numCache>
                <c:formatCode>#,##0.00</c:formatCode>
                <c:ptCount val="47"/>
                <c:pt idx="0">
                  <c:v>5.0745521551587298E-2</c:v>
                </c:pt>
                <c:pt idx="1">
                  <c:v>3.9772373793650791E-2</c:v>
                </c:pt>
                <c:pt idx="2">
                  <c:v>7.8239269685714291E-2</c:v>
                </c:pt>
                <c:pt idx="3">
                  <c:v>8.0409928095238087E-2</c:v>
                </c:pt>
                <c:pt idx="4">
                  <c:v>0.11677059420107143</c:v>
                </c:pt>
                <c:pt idx="5">
                  <c:v>0.13224742370000001</c:v>
                </c:pt>
                <c:pt idx="6">
                  <c:v>7.1762197499999986E-2</c:v>
                </c:pt>
                <c:pt idx="7">
                  <c:v>0.16889212088</c:v>
                </c:pt>
                <c:pt idx="8">
                  <c:v>0.16881907952</c:v>
                </c:pt>
                <c:pt idx="9">
                  <c:v>0.15598499573999999</c:v>
                </c:pt>
                <c:pt idx="10">
                  <c:v>0.18862001315999999</c:v>
                </c:pt>
                <c:pt idx="11">
                  <c:v>0.22114260447999998</c:v>
                </c:pt>
                <c:pt idx="12">
                  <c:v>0.26893895895999997</c:v>
                </c:pt>
                <c:pt idx="13">
                  <c:v>0.27466095453999995</c:v>
                </c:pt>
                <c:pt idx="14">
                  <c:v>0.19068488810000001</c:v>
                </c:pt>
                <c:pt idx="15">
                  <c:v>8.4481698279999989E-2</c:v>
                </c:pt>
                <c:pt idx="16">
                  <c:v>0.10248807001999999</c:v>
                </c:pt>
                <c:pt idx="17">
                  <c:v>0.15200716097142855</c:v>
                </c:pt>
                <c:pt idx="18">
                  <c:v>0.14581267638696968</c:v>
                </c:pt>
                <c:pt idx="19">
                  <c:v>0.11322725172727272</c:v>
                </c:pt>
                <c:pt idx="20">
                  <c:v>8.249505246683006E-2</c:v>
                </c:pt>
                <c:pt idx="21">
                  <c:v>9.2130648819999994E-2</c:v>
                </c:pt>
                <c:pt idx="22">
                  <c:v>7.8573184584160002E-2</c:v>
                </c:pt>
              </c:numCache>
            </c:numRef>
          </c:val>
          <c:extLst>
            <c:ext xmlns:c16="http://schemas.microsoft.com/office/drawing/2014/chart" uri="{C3380CC4-5D6E-409C-BE32-E72D297353CC}">
              <c16:uniqueId val="{00000001-2734-443F-8B63-18353C8E3277}"/>
            </c:ext>
          </c:extLst>
        </c:ser>
        <c:ser>
          <c:idx val="4"/>
          <c:order val="2"/>
          <c:tx>
            <c:strRef>
              <c:f>' '!$A$429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'!$B$429:$BB$429</c:f>
              <c:numCache>
                <c:formatCode>#,##0.00</c:formatCode>
                <c:ptCount val="47"/>
                <c:pt idx="0">
                  <c:v>2.5150414198412695E-2</c:v>
                </c:pt>
                <c:pt idx="1">
                  <c:v>4.1078388874007929E-2</c:v>
                </c:pt>
                <c:pt idx="2">
                  <c:v>3.3999693214285712E-2</c:v>
                </c:pt>
                <c:pt idx="3">
                  <c:v>5.2133643489087299E-2</c:v>
                </c:pt>
                <c:pt idx="4">
                  <c:v>4.5131147642857139E-2</c:v>
                </c:pt>
                <c:pt idx="5">
                  <c:v>3.7241537760000006E-2</c:v>
                </c:pt>
                <c:pt idx="6">
                  <c:v>4.0377998500000005E-2</c:v>
                </c:pt>
                <c:pt idx="7">
                  <c:v>1.9713785000000001E-2</c:v>
                </c:pt>
                <c:pt idx="8">
                  <c:v>1.5561374500000001E-2</c:v>
                </c:pt>
                <c:pt idx="9">
                  <c:v>1.3763046500000001E-2</c:v>
                </c:pt>
                <c:pt idx="10">
                  <c:v>1.46654794E-2</c:v>
                </c:pt>
                <c:pt idx="11">
                  <c:v>2.4960509000000002E-2</c:v>
                </c:pt>
                <c:pt idx="12">
                  <c:v>2.1729937320000003E-2</c:v>
                </c:pt>
                <c:pt idx="13">
                  <c:v>2.1686561119999996E-2</c:v>
                </c:pt>
                <c:pt idx="14">
                  <c:v>4.0525328619999988E-2</c:v>
                </c:pt>
                <c:pt idx="15">
                  <c:v>3.9401182239999999E-2</c:v>
                </c:pt>
                <c:pt idx="16">
                  <c:v>4.5242672720000002E-2</c:v>
                </c:pt>
                <c:pt idx="17">
                  <c:v>3.0477592499999998E-2</c:v>
                </c:pt>
                <c:pt idx="18">
                  <c:v>1.9752348219999993E-2</c:v>
                </c:pt>
                <c:pt idx="19">
                  <c:v>2.4963278339999999E-2</c:v>
                </c:pt>
                <c:pt idx="20">
                  <c:v>2.4047590700000003E-2</c:v>
                </c:pt>
                <c:pt idx="21">
                  <c:v>1.5274055859999998E-2</c:v>
                </c:pt>
                <c:pt idx="22">
                  <c:v>1.0386473259119998E-2</c:v>
                </c:pt>
              </c:numCache>
            </c:numRef>
          </c:val>
          <c:extLst>
            <c:ext xmlns:c16="http://schemas.microsoft.com/office/drawing/2014/chart" uri="{C3380CC4-5D6E-409C-BE32-E72D297353CC}">
              <c16:uniqueId val="{00000002-2734-443F-8B63-18353C8E3277}"/>
            </c:ext>
          </c:extLst>
        </c:ser>
        <c:ser>
          <c:idx val="5"/>
          <c:order val="3"/>
          <c:tx>
            <c:strRef>
              <c:f>' '!$A$430</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'!$B$430:$BB$430</c:f>
              <c:numCache>
                <c:formatCode>#,##0.00</c:formatCode>
                <c:ptCount val="47"/>
                <c:pt idx="0">
                  <c:v>9.4088142857142847E-5</c:v>
                </c:pt>
                <c:pt idx="1">
                  <c:v>1.4182714285714288E-3</c:v>
                </c:pt>
                <c:pt idx="2">
                  <c:v>2.0028928571428572E-3</c:v>
                </c:pt>
                <c:pt idx="3">
                  <c:v>6.8129095238095233E-3</c:v>
                </c:pt>
                <c:pt idx="4">
                  <c:v>1.5766754285714283E-2</c:v>
                </c:pt>
                <c:pt idx="5">
                  <c:v>7.9759015000000003E-3</c:v>
                </c:pt>
                <c:pt idx="6">
                  <c:v>4.8832636999999998E-2</c:v>
                </c:pt>
                <c:pt idx="7">
                  <c:v>7.4764298700000009E-2</c:v>
                </c:pt>
                <c:pt idx="8">
                  <c:v>9.3639402499999996E-2</c:v>
                </c:pt>
                <c:pt idx="9">
                  <c:v>4.8724786600000012E-3</c:v>
                </c:pt>
                <c:pt idx="10">
                  <c:v>3.4977354999999998E-3</c:v>
                </c:pt>
                <c:pt idx="11">
                  <c:v>1.4786226E-2</c:v>
                </c:pt>
                <c:pt idx="12">
                  <c:v>2.6061913919999999E-2</c:v>
                </c:pt>
                <c:pt idx="13">
                  <c:v>9.6658311399999992E-3</c:v>
                </c:pt>
                <c:pt idx="14">
                  <c:v>1.4857744999999999E-2</c:v>
                </c:pt>
                <c:pt idx="15">
                  <c:v>1.5840090000000001E-2</c:v>
                </c:pt>
                <c:pt idx="16">
                  <c:v>6.3623E-4</c:v>
                </c:pt>
                <c:pt idx="17">
                  <c:v>5.3048050000000001E-3</c:v>
                </c:pt>
                <c:pt idx="18">
                  <c:v>2.6958388800000003E-3</c:v>
                </c:pt>
                <c:pt idx="19">
                  <c:v>0</c:v>
                </c:pt>
                <c:pt idx="20">
                  <c:v>8.2345619999999988E-5</c:v>
                </c:pt>
                <c:pt idx="21">
                  <c:v>1.7595899999999995E-5</c:v>
                </c:pt>
                <c:pt idx="22">
                  <c:v>0</c:v>
                </c:pt>
              </c:numCache>
            </c:numRef>
          </c:val>
          <c:extLst>
            <c:ext xmlns:c16="http://schemas.microsoft.com/office/drawing/2014/chart" uri="{C3380CC4-5D6E-409C-BE32-E72D297353CC}">
              <c16:uniqueId val="{00000003-2734-443F-8B63-18353C8E3277}"/>
            </c:ext>
          </c:extLst>
        </c:ser>
        <c:ser>
          <c:idx val="6"/>
          <c:order val="4"/>
          <c:tx>
            <c:strRef>
              <c:f>' '!$A$431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'!$B$431:$BB$431</c:f>
              <c:numCache>
                <c:formatCode>#,##0.00</c:formatCode>
                <c:ptCount val="47"/>
                <c:pt idx="0">
                  <c:v>3.2296737428571427E-2</c:v>
                </c:pt>
                <c:pt idx="1">
                  <c:v>2.9100090619047617E-2</c:v>
                </c:pt>
                <c:pt idx="2">
                  <c:v>4.4877832642857142E-2</c:v>
                </c:pt>
                <c:pt idx="3">
                  <c:v>6.9175623534722216E-2</c:v>
                </c:pt>
                <c:pt idx="4">
                  <c:v>7.7028849499999996E-2</c:v>
                </c:pt>
                <c:pt idx="5">
                  <c:v>7.2622555739999997E-2</c:v>
                </c:pt>
                <c:pt idx="6">
                  <c:v>8.8465788599999998E-2</c:v>
                </c:pt>
                <c:pt idx="7">
                  <c:v>7.9641969679999994E-2</c:v>
                </c:pt>
                <c:pt idx="8">
                  <c:v>4.7914817579999998E-2</c:v>
                </c:pt>
                <c:pt idx="9">
                  <c:v>3.0785826819999994E-2</c:v>
                </c:pt>
                <c:pt idx="10">
                  <c:v>4.9446395099999992E-2</c:v>
                </c:pt>
                <c:pt idx="11">
                  <c:v>2.6974920700000002E-2</c:v>
                </c:pt>
                <c:pt idx="12">
                  <c:v>2.5230341219999997E-2</c:v>
                </c:pt>
                <c:pt idx="13">
                  <c:v>2.1617491139999997E-2</c:v>
                </c:pt>
                <c:pt idx="14">
                  <c:v>1.0393666079999999E-2</c:v>
                </c:pt>
                <c:pt idx="15">
                  <c:v>4.8926491599999991E-3</c:v>
                </c:pt>
                <c:pt idx="16">
                  <c:v>5.4818006599999993E-3</c:v>
                </c:pt>
                <c:pt idx="17">
                  <c:v>1.36226955E-2</c:v>
                </c:pt>
                <c:pt idx="18">
                  <c:v>1.2004429919999997E-2</c:v>
                </c:pt>
                <c:pt idx="19">
                  <c:v>8.4850320800000014E-3</c:v>
                </c:pt>
                <c:pt idx="20">
                  <c:v>7.6328201249999993E-3</c:v>
                </c:pt>
                <c:pt idx="21">
                  <c:v>4.9811479199999998E-3</c:v>
                </c:pt>
                <c:pt idx="22">
                  <c:v>7.1072876842800002E-3</c:v>
                </c:pt>
              </c:numCache>
            </c:numRef>
          </c:val>
          <c:extLst>
            <c:ext xmlns:c16="http://schemas.microsoft.com/office/drawing/2014/chart" uri="{C3380CC4-5D6E-409C-BE32-E72D297353CC}">
              <c16:uniqueId val="{00000004-2734-443F-8B63-18353C8E3277}"/>
            </c:ext>
          </c:extLst>
        </c:ser>
        <c:ser>
          <c:idx val="10"/>
          <c:order val="5"/>
          <c:tx>
            <c:strRef>
              <c:f>' '!$A$432</c:f>
              <c:strCache>
                <c:ptCount val="1"/>
                <c:pt idx="0">
                  <c:v>Others</c:v>
                </c:pt>
              </c:strCache>
            </c:strRef>
          </c:tx>
          <c:spPr>
            <a:solidFill>
              <a:srgbClr val="993300"/>
            </a:solid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'!$B$432:$BB$432</c:f>
              <c:numCache>
                <c:formatCode>#,##0.00</c:formatCode>
                <c:ptCount val="47"/>
                <c:pt idx="0">
                  <c:v>5.5251513759920212E-3</c:v>
                </c:pt>
                <c:pt idx="1">
                  <c:v>6.043580499007925E-3</c:v>
                </c:pt>
                <c:pt idx="2">
                  <c:v>8.7625283055555725E-3</c:v>
                </c:pt>
                <c:pt idx="3">
                  <c:v>6.7570651507936619E-3</c:v>
                </c:pt>
                <c:pt idx="4">
                  <c:v>1.0527448327618982E-2</c:v>
                </c:pt>
                <c:pt idx="5">
                  <c:v>3.9107475399999814E-3</c:v>
                </c:pt>
                <c:pt idx="6">
                  <c:v>1.5980493339999957E-2</c:v>
                </c:pt>
                <c:pt idx="7">
                  <c:v>9.8166586000000278E-3</c:v>
                </c:pt>
                <c:pt idx="8">
                  <c:v>9.4990117600000645E-3</c:v>
                </c:pt>
                <c:pt idx="9">
                  <c:v>7.2591913799999463E-3</c:v>
                </c:pt>
                <c:pt idx="10">
                  <c:v>1.0804315179999968E-2</c:v>
                </c:pt>
                <c:pt idx="11">
                  <c:v>1.9107808599999943E-2</c:v>
                </c:pt>
                <c:pt idx="12">
                  <c:v>2.04430793E-2</c:v>
                </c:pt>
                <c:pt idx="13">
                  <c:v>1.6804785759999774E-2</c:v>
                </c:pt>
                <c:pt idx="14">
                  <c:v>2.7151191339999825E-2</c:v>
                </c:pt>
                <c:pt idx="15">
                  <c:v>3.5893204340000012E-2</c:v>
                </c:pt>
                <c:pt idx="16">
                  <c:v>2.3276077999999978E-2</c:v>
                </c:pt>
                <c:pt idx="17">
                  <c:v>3.211913158571425E-2</c:v>
                </c:pt>
                <c:pt idx="18">
                  <c:v>1.8193080906328679E-2</c:v>
                </c:pt>
                <c:pt idx="19">
                  <c:v>3.6571312786205373E-2</c:v>
                </c:pt>
                <c:pt idx="20">
                  <c:v>1.9499315446800794E-2</c:v>
                </c:pt>
                <c:pt idx="21">
                  <c:v>6.8842538799999825E-3</c:v>
                </c:pt>
                <c:pt idx="22">
                  <c:v>6.8344709630400041E-3</c:v>
                </c:pt>
              </c:numCache>
            </c:numRef>
          </c:val>
          <c:extLst>
            <c:ext xmlns:c16="http://schemas.microsoft.com/office/drawing/2014/chart" uri="{C3380CC4-5D6E-409C-BE32-E72D297353CC}">
              <c16:uniqueId val="{00000005-2734-443F-8B63-18353C8E3277}"/>
            </c:ext>
          </c:extLst>
        </c:ser>
        <c:ser>
          <c:idx val="12"/>
          <c:order val="6"/>
          <c:tx>
            <c:strRef>
              <c:f>' '!$A$433</c:f>
              <c:strCache>
                <c:ptCount val="1"/>
              </c:strCache>
            </c:strRef>
          </c:tx>
          <c:spPr>
            <a:noFill/>
            <a:ln w="25400">
              <a:noFill/>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'!$B$433:$BB$433</c:f>
              <c:numCache>
                <c:formatCode>#,##0.00</c:formatCode>
                <c:ptCount val="47"/>
              </c:numCache>
            </c:numRef>
          </c:val>
          <c:extLst>
            <c:ext xmlns:c16="http://schemas.microsoft.com/office/drawing/2014/chart" uri="{C3380CC4-5D6E-409C-BE32-E72D297353CC}">
              <c16:uniqueId val="{00000006-2734-443F-8B63-18353C8E3277}"/>
            </c:ext>
          </c:extLst>
        </c:ser>
        <c:ser>
          <c:idx val="13"/>
          <c:order val="7"/>
          <c:tx>
            <c:strRef>
              <c:f>' '!$A$434</c:f>
              <c:strCache>
                <c:ptCount val="1"/>
              </c:strCache>
            </c:strRef>
          </c:tx>
          <c:spPr>
            <a:noFill/>
            <a:ln w="25400">
              <a:noFill/>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'!$B$434:$BB$434</c:f>
              <c:numCache>
                <c:formatCode>#,##0.00</c:formatCode>
                <c:ptCount val="47"/>
              </c:numCache>
            </c:numRef>
          </c:val>
          <c:extLst>
            <c:ext xmlns:c16="http://schemas.microsoft.com/office/drawing/2014/chart" uri="{C3380CC4-5D6E-409C-BE32-E72D297353CC}">
              <c16:uniqueId val="{00000007-2734-443F-8B63-18353C8E3277}"/>
            </c:ext>
          </c:extLst>
        </c:ser>
        <c:dLbls>
          <c:showLegendKey val="0"/>
          <c:showVal val="0"/>
          <c:showCatName val="0"/>
          <c:showSerName val="0"/>
          <c:showPercent val="0"/>
          <c:showBubbleSize val="0"/>
        </c:dLbls>
        <c:gapWidth val="0"/>
        <c:overlap val="100"/>
        <c:axId val="1508904815"/>
        <c:axId val="1"/>
      </c:barChart>
      <c:barChart>
        <c:barDir val="col"/>
        <c:grouping val="stacked"/>
        <c:varyColors val="0"/>
        <c:ser>
          <c:idx val="14"/>
          <c:order val="8"/>
          <c:tx>
            <c:strRef>
              <c:f>' '!$A$435</c:f>
              <c:strCache>
                <c:ptCount val="1"/>
              </c:strCache>
            </c:strRef>
          </c:tx>
          <c:spPr>
            <a:noFill/>
            <a:ln w="25400">
              <a:noFill/>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'!$B$435:$BB$435</c:f>
              <c:numCache>
                <c:formatCode>#,##0.00</c:formatCode>
                <c:ptCount val="47"/>
              </c:numCache>
            </c:numRef>
          </c:val>
          <c:extLst>
            <c:ext xmlns:c16="http://schemas.microsoft.com/office/drawing/2014/chart" uri="{C3380CC4-5D6E-409C-BE32-E72D297353CC}">
              <c16:uniqueId val="{00000008-2734-443F-8B63-18353C8E3277}"/>
            </c:ext>
          </c:extLst>
        </c:ser>
        <c:ser>
          <c:idx val="19"/>
          <c:order val="9"/>
          <c:tx>
            <c:strRef>
              <c:f>' '!$A$436</c:f>
              <c:strCache>
                <c:ptCount val="1"/>
                <c:pt idx="0">
                  <c:v>EU-28</c:v>
                </c:pt>
              </c:strCache>
            </c:strRef>
          </c:tx>
          <c:spPr>
            <a:solidFill>
              <a:srgbClr val="00FF00"/>
            </a:solid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'!$B$436:$BB$436</c:f>
              <c:numCache>
                <c:formatCode>#,##0.00</c:formatCode>
                <c:ptCount val="47"/>
                <c:pt idx="24">
                  <c:v>2.6820900000000005E-4</c:v>
                </c:pt>
                <c:pt idx="25">
                  <c:v>1.3389300000000003E-4</c:v>
                </c:pt>
                <c:pt idx="26">
                  <c:v>9.1322000000000004E-5</c:v>
                </c:pt>
                <c:pt idx="27">
                  <c:v>2.2020899999999999E-4</c:v>
                </c:pt>
                <c:pt idx="28">
                  <c:v>9.9890799999999996E-4</c:v>
                </c:pt>
                <c:pt idx="29">
                  <c:v>2.4013800000000001E-4</c:v>
                </c:pt>
                <c:pt idx="30">
                  <c:v>1.2256299999999999E-4</c:v>
                </c:pt>
                <c:pt idx="31">
                  <c:v>8.6679199999999991E-4</c:v>
                </c:pt>
                <c:pt idx="32">
                  <c:v>1.4794499999999999E-4</c:v>
                </c:pt>
                <c:pt idx="33">
                  <c:v>8.8690099999999994E-4</c:v>
                </c:pt>
                <c:pt idx="34">
                  <c:v>1.8602670000000001E-3</c:v>
                </c:pt>
                <c:pt idx="35">
                  <c:v>2.6175830000000001E-3</c:v>
                </c:pt>
                <c:pt idx="36">
                  <c:v>2.0192459999999997E-3</c:v>
                </c:pt>
                <c:pt idx="37">
                  <c:v>9.3270799999999976E-4</c:v>
                </c:pt>
                <c:pt idx="38">
                  <c:v>1.3425119999999999E-3</c:v>
                </c:pt>
                <c:pt idx="39">
                  <c:v>4.8767400000000001E-4</c:v>
                </c:pt>
                <c:pt idx="40">
                  <c:v>5.019E-4</c:v>
                </c:pt>
                <c:pt idx="41">
                  <c:v>4.83645E-4</c:v>
                </c:pt>
                <c:pt idx="42">
                  <c:v>3.5273299999999999E-4</c:v>
                </c:pt>
                <c:pt idx="43">
                  <c:v>7.2901999999999982E-4</c:v>
                </c:pt>
                <c:pt idx="44">
                  <c:v>1.0740909999999999E-3</c:v>
                </c:pt>
                <c:pt idx="45">
                  <c:v>4.3386400000000001E-4</c:v>
                </c:pt>
                <c:pt idx="46">
                  <c:v>1.5063435699999998E-4</c:v>
                </c:pt>
              </c:numCache>
            </c:numRef>
          </c:val>
          <c:extLst>
            <c:ext xmlns:c16="http://schemas.microsoft.com/office/drawing/2014/chart" uri="{C3380CC4-5D6E-409C-BE32-E72D297353CC}">
              <c16:uniqueId val="{00000009-2734-443F-8B63-18353C8E3277}"/>
            </c:ext>
          </c:extLst>
        </c:ser>
        <c:ser>
          <c:idx val="20"/>
          <c:order val="10"/>
          <c:tx>
            <c:strRef>
              <c:f>' '!$A$437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'!$B$437:$BB$437</c:f>
              <c:numCache>
                <c:formatCode>#,##0.00</c:formatCode>
                <c:ptCount val="47"/>
                <c:pt idx="24">
                  <c:v>2.9057928E-2</c:v>
                </c:pt>
                <c:pt idx="25">
                  <c:v>1.9941675999999998E-2</c:v>
                </c:pt>
                <c:pt idx="26">
                  <c:v>3.5363982000000002E-2</c:v>
                </c:pt>
                <c:pt idx="27">
                  <c:v>3.8761595000000003E-2</c:v>
                </c:pt>
                <c:pt idx="28">
                  <c:v>5.2253978E-2</c:v>
                </c:pt>
                <c:pt idx="29">
                  <c:v>5.626507699999999E-2</c:v>
                </c:pt>
                <c:pt idx="30">
                  <c:v>4.3719271999999997E-2</c:v>
                </c:pt>
                <c:pt idx="31">
                  <c:v>7.3080815000000007E-2</c:v>
                </c:pt>
                <c:pt idx="32">
                  <c:v>7.0635840000000005E-2</c:v>
                </c:pt>
                <c:pt idx="33">
                  <c:v>6.4163976000000011E-2</c:v>
                </c:pt>
                <c:pt idx="34">
                  <c:v>0.104373566</c:v>
                </c:pt>
                <c:pt idx="35">
                  <c:v>0.11535523799999998</c:v>
                </c:pt>
                <c:pt idx="36">
                  <c:v>0.123273337</c:v>
                </c:pt>
                <c:pt idx="37">
                  <c:v>0.123421249</c:v>
                </c:pt>
                <c:pt idx="38">
                  <c:v>0.11270523799999999</c:v>
                </c:pt>
                <c:pt idx="39">
                  <c:v>6.4504977999999991E-2</c:v>
                </c:pt>
                <c:pt idx="40">
                  <c:v>7.2579983000000001E-2</c:v>
                </c:pt>
                <c:pt idx="41">
                  <c:v>7.5228132000000003E-2</c:v>
                </c:pt>
                <c:pt idx="42">
                  <c:v>6.7476300999999989E-2</c:v>
                </c:pt>
                <c:pt idx="43">
                  <c:v>5.8006821E-2</c:v>
                </c:pt>
                <c:pt idx="44">
                  <c:v>4.8109439000000004E-2</c:v>
                </c:pt>
                <c:pt idx="45">
                  <c:v>6.3049098999999997E-2</c:v>
                </c:pt>
                <c:pt idx="46">
                  <c:v>6.1651734833000002E-2</c:v>
                </c:pt>
              </c:numCache>
            </c:numRef>
          </c:val>
          <c:extLst>
            <c:ext xmlns:c16="http://schemas.microsoft.com/office/drawing/2014/chart" uri="{C3380CC4-5D6E-409C-BE32-E72D297353CC}">
              <c16:uniqueId val="{0000000A-2734-443F-8B63-18353C8E3277}"/>
            </c:ext>
          </c:extLst>
        </c:ser>
        <c:ser>
          <c:idx val="21"/>
          <c:order val="11"/>
          <c:tx>
            <c:strRef>
              <c:f>' '!$A$438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'!$B$438:$BB$438</c:f>
              <c:numCache>
                <c:formatCode>#,##0.00</c:formatCode>
                <c:ptCount val="47"/>
                <c:pt idx="24">
                  <c:v>7.574038E-3</c:v>
                </c:pt>
                <c:pt idx="25">
                  <c:v>1.1936939000000001E-2</c:v>
                </c:pt>
                <c:pt idx="26">
                  <c:v>9.7800579999999995E-3</c:v>
                </c:pt>
                <c:pt idx="27">
                  <c:v>1.497477E-2</c:v>
                </c:pt>
                <c:pt idx="28">
                  <c:v>1.3228426E-2</c:v>
                </c:pt>
                <c:pt idx="29">
                  <c:v>1.6119759000000001E-2</c:v>
                </c:pt>
                <c:pt idx="30">
                  <c:v>1.309396E-2</c:v>
                </c:pt>
                <c:pt idx="31">
                  <c:v>7.3056779999999995E-3</c:v>
                </c:pt>
                <c:pt idx="32">
                  <c:v>5.4534449999999995E-3</c:v>
                </c:pt>
                <c:pt idx="33">
                  <c:v>5.404262E-3</c:v>
                </c:pt>
                <c:pt idx="34">
                  <c:v>8.5928899999999989E-3</c:v>
                </c:pt>
                <c:pt idx="35">
                  <c:v>1.1984223E-2</c:v>
                </c:pt>
                <c:pt idx="36">
                  <c:v>1.1882402999999998E-2</c:v>
                </c:pt>
                <c:pt idx="37">
                  <c:v>9.3220860000000003E-3</c:v>
                </c:pt>
                <c:pt idx="38">
                  <c:v>1.3528347999999999E-2</c:v>
                </c:pt>
                <c:pt idx="39">
                  <c:v>9.6925260000000017E-3</c:v>
                </c:pt>
                <c:pt idx="40">
                  <c:v>1.3654838999999998E-2</c:v>
                </c:pt>
                <c:pt idx="41">
                  <c:v>1.2226266000000001E-2</c:v>
                </c:pt>
                <c:pt idx="42">
                  <c:v>9.1094190000000005E-3</c:v>
                </c:pt>
                <c:pt idx="43">
                  <c:v>1.1449254999999998E-2</c:v>
                </c:pt>
                <c:pt idx="44">
                  <c:v>1.2081862999999998E-2</c:v>
                </c:pt>
                <c:pt idx="45">
                  <c:v>9.2785590000000005E-3</c:v>
                </c:pt>
                <c:pt idx="46">
                  <c:v>7.3174986039999997E-3</c:v>
                </c:pt>
              </c:numCache>
            </c:numRef>
          </c:val>
          <c:extLst>
            <c:ext xmlns:c16="http://schemas.microsoft.com/office/drawing/2014/chart" uri="{C3380CC4-5D6E-409C-BE32-E72D297353CC}">
              <c16:uniqueId val="{0000000B-2734-443F-8B63-18353C8E3277}"/>
            </c:ext>
          </c:extLst>
        </c:ser>
        <c:ser>
          <c:idx val="2"/>
          <c:order val="12"/>
          <c:tx>
            <c:strRef>
              <c:f>' '!$A$439</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'!$B$439:$BB$439</c:f>
              <c:numCache>
                <c:formatCode>#,##0.00</c:formatCode>
                <c:ptCount val="47"/>
                <c:pt idx="24">
                  <c:v>4.5370999999999996E-5</c:v>
                </c:pt>
                <c:pt idx="25">
                  <c:v>3.9711599999999998E-4</c:v>
                </c:pt>
                <c:pt idx="26">
                  <c:v>5.6081000000000002E-4</c:v>
                </c:pt>
                <c:pt idx="27">
                  <c:v>1.9103499999999999E-3</c:v>
                </c:pt>
                <c:pt idx="28">
                  <c:v>4.4152899999999997E-3</c:v>
                </c:pt>
                <c:pt idx="29">
                  <c:v>2.1409090000000003E-3</c:v>
                </c:pt>
                <c:pt idx="30">
                  <c:v>1.2697230000000002E-2</c:v>
                </c:pt>
                <c:pt idx="31">
                  <c:v>1.8704037E-2</c:v>
                </c:pt>
                <c:pt idx="32">
                  <c:v>2.4381782000000001E-2</c:v>
                </c:pt>
                <c:pt idx="33">
                  <c:v>1.3458899999999998E-3</c:v>
                </c:pt>
                <c:pt idx="34">
                  <c:v>2.0661920000000001E-3</c:v>
                </c:pt>
                <c:pt idx="35">
                  <c:v>4.3310550000000003E-3</c:v>
                </c:pt>
                <c:pt idx="36">
                  <c:v>7.3780310000000002E-3</c:v>
                </c:pt>
                <c:pt idx="37">
                  <c:v>2.8258699999999999E-3</c:v>
                </c:pt>
                <c:pt idx="38">
                  <c:v>4.2428869999999999E-3</c:v>
                </c:pt>
                <c:pt idx="39">
                  <c:v>4.7736659999999993E-3</c:v>
                </c:pt>
                <c:pt idx="40">
                  <c:v>1.7280999999999999E-4</c:v>
                </c:pt>
                <c:pt idx="41">
                  <c:v>1.5543859999999998E-3</c:v>
                </c:pt>
                <c:pt idx="42">
                  <c:v>1.2423710000000001E-3</c:v>
                </c:pt>
                <c:pt idx="43">
                  <c:v>0</c:v>
                </c:pt>
                <c:pt idx="44">
                  <c:v>4.9140999999999996E-5</c:v>
                </c:pt>
                <c:pt idx="45">
                  <c:v>1.2456000000000001E-5</c:v>
                </c:pt>
                <c:pt idx="46">
                  <c:v>0</c:v>
                </c:pt>
              </c:numCache>
            </c:numRef>
          </c:val>
          <c:extLst>
            <c:ext xmlns:c16="http://schemas.microsoft.com/office/drawing/2014/chart" uri="{C3380CC4-5D6E-409C-BE32-E72D297353CC}">
              <c16:uniqueId val="{0000000C-2734-443F-8B63-18353C8E3277}"/>
            </c:ext>
          </c:extLst>
        </c:ser>
        <c:ser>
          <c:idx val="16"/>
          <c:order val="13"/>
          <c:tx>
            <c:strRef>
              <c:f>' '!$A$440</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'!$B$440:$BB$440</c:f>
              <c:numCache>
                <c:formatCode>#,##0.00</c:formatCode>
                <c:ptCount val="47"/>
                <c:pt idx="24">
                  <c:v>2.3797596000000001E-2</c:v>
                </c:pt>
                <c:pt idx="25">
                  <c:v>2.1295612999999998E-2</c:v>
                </c:pt>
                <c:pt idx="26">
                  <c:v>3.1103334E-2</c:v>
                </c:pt>
                <c:pt idx="27">
                  <c:v>4.4530382000000007E-2</c:v>
                </c:pt>
                <c:pt idx="28">
                  <c:v>4.9582044999999998E-2</c:v>
                </c:pt>
                <c:pt idx="29">
                  <c:v>4.4721238999999996E-2</c:v>
                </c:pt>
                <c:pt idx="30">
                  <c:v>4.9160362999999999E-2</c:v>
                </c:pt>
                <c:pt idx="31">
                  <c:v>5.4456661999999996E-2</c:v>
                </c:pt>
                <c:pt idx="32">
                  <c:v>3.5801443999999995E-2</c:v>
                </c:pt>
                <c:pt idx="33">
                  <c:v>2.4224513999999999E-2</c:v>
                </c:pt>
                <c:pt idx="34">
                  <c:v>2.6123191999999996E-2</c:v>
                </c:pt>
                <c:pt idx="35">
                  <c:v>2.1734873999999998E-2</c:v>
                </c:pt>
                <c:pt idx="36">
                  <c:v>2.2437638999999999E-2</c:v>
                </c:pt>
                <c:pt idx="37">
                  <c:v>2.2469732000000003E-2</c:v>
                </c:pt>
                <c:pt idx="38">
                  <c:v>1.3606772999999999E-2</c:v>
                </c:pt>
                <c:pt idx="39">
                  <c:v>6.3467409999999995E-3</c:v>
                </c:pt>
                <c:pt idx="40">
                  <c:v>6.3789469999999994E-3</c:v>
                </c:pt>
                <c:pt idx="41">
                  <c:v>7.1680830000000004E-3</c:v>
                </c:pt>
                <c:pt idx="42">
                  <c:v>5.614763E-3</c:v>
                </c:pt>
                <c:pt idx="43">
                  <c:v>4.8065140000000004E-3</c:v>
                </c:pt>
                <c:pt idx="44">
                  <c:v>4.5911700000000003E-3</c:v>
                </c:pt>
                <c:pt idx="45">
                  <c:v>3.5146880000000002E-3</c:v>
                </c:pt>
                <c:pt idx="46">
                  <c:v>5.8669671919999999E-3</c:v>
                </c:pt>
              </c:numCache>
            </c:numRef>
          </c:val>
          <c:extLst>
            <c:ext xmlns:c16="http://schemas.microsoft.com/office/drawing/2014/chart" uri="{C3380CC4-5D6E-409C-BE32-E72D297353CC}">
              <c16:uniqueId val="{0000000D-2734-443F-8B63-18353C8E3277}"/>
            </c:ext>
          </c:extLst>
        </c:ser>
        <c:ser>
          <c:idx val="24"/>
          <c:order val="14"/>
          <c:tx>
            <c:strRef>
              <c:f>' '!$A$441</c:f>
              <c:strCache>
                <c:ptCount val="1"/>
                <c:pt idx="0">
                  <c:v>Others</c:v>
                </c:pt>
              </c:strCache>
            </c:strRef>
          </c:tx>
          <c:spPr>
            <a:solidFill>
              <a:srgbClr val="993300"/>
            </a:solidFill>
            <a:ln w="12700">
              <a:solidFill>
                <a:srgbClr val="000000"/>
              </a:solidFill>
              <a:prstDash val="solid"/>
            </a:ln>
          </c:spPr>
          <c:invertIfNegative val="0"/>
          <c:cat>
            <c:numRef>
              <c:f>' '!$B$426:$BB$426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'!$B$441:$BB$441</c:f>
              <c:numCache>
                <c:formatCode>#,##0.00</c:formatCode>
                <c:ptCount val="47"/>
                <c:pt idx="24">
                  <c:v>1.8189189999999883E-3</c:v>
                </c:pt>
                <c:pt idx="25">
                  <c:v>2.1628589999999823E-3</c:v>
                </c:pt>
                <c:pt idx="26">
                  <c:v>3.0836189999999819E-3</c:v>
                </c:pt>
                <c:pt idx="27">
                  <c:v>2.7948180000000183E-3</c:v>
                </c:pt>
                <c:pt idx="28">
                  <c:v>3.6330450000000153E-3</c:v>
                </c:pt>
                <c:pt idx="29">
                  <c:v>3.6050099999999641E-3</c:v>
                </c:pt>
                <c:pt idx="30">
                  <c:v>7.9696780000000078E-3</c:v>
                </c:pt>
                <c:pt idx="31">
                  <c:v>5.5723050000000829E-3</c:v>
                </c:pt>
                <c:pt idx="32">
                  <c:v>3.6220650000000354E-3</c:v>
                </c:pt>
                <c:pt idx="33">
                  <c:v>3.4159630000000218E-3</c:v>
                </c:pt>
                <c:pt idx="34">
                  <c:v>6.408203000000029E-3</c:v>
                </c:pt>
                <c:pt idx="35">
                  <c:v>8.2076940000000431E-3</c:v>
                </c:pt>
                <c:pt idx="36">
                  <c:v>7.7933820000000709E-3</c:v>
                </c:pt>
                <c:pt idx="37">
                  <c:v>8.9297789999999988E-3</c:v>
                </c:pt>
                <c:pt idx="38">
                  <c:v>1.4650344999999954E-2</c:v>
                </c:pt>
                <c:pt idx="39">
                  <c:v>1.258790100000004E-2</c:v>
                </c:pt>
                <c:pt idx="40">
                  <c:v>9.739053999999997E-3</c:v>
                </c:pt>
                <c:pt idx="41">
                  <c:v>1.4350872999999986E-2</c:v>
                </c:pt>
                <c:pt idx="42">
                  <c:v>8.9217280000000176E-3</c:v>
                </c:pt>
                <c:pt idx="43">
                  <c:v>1.8443913000000006E-2</c:v>
                </c:pt>
                <c:pt idx="44">
                  <c:v>1.1288673000000027E-2</c:v>
                </c:pt>
                <c:pt idx="45">
                  <c:v>4.4723269999999843E-3</c:v>
                </c:pt>
                <c:pt idx="46">
                  <c:v>4.8657823929999788E-3</c:v>
                </c:pt>
              </c:numCache>
            </c:numRef>
          </c:val>
          <c:extLst>
            <c:ext xmlns:c16="http://schemas.microsoft.com/office/drawing/2014/chart" uri="{C3380CC4-5D6E-409C-BE32-E72D297353CC}">
              <c16:uniqueId val="{0000000E-2734-443F-8B63-18353C8E3277}"/>
            </c:ext>
          </c:extLst>
        </c:ser>
        <c:dLbls>
          <c:showLegendKey val="0"/>
          <c:showVal val="0"/>
          <c:showCatName val="0"/>
          <c:showSerName val="0"/>
          <c:showPercent val="0"/>
          <c:showBubbleSize val="0"/>
        </c:dLbls>
        <c:gapWidth val="0"/>
        <c:overlap val="100"/>
        <c:axId val="3"/>
        <c:axId val="4"/>
      </c:barChart>
      <c:catAx>
        <c:axId val="1508904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6459456418777139E-2"/>
              <c:y val="0.148338199775128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04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8023544782476237"/>
              <c:y val="0.143338035737765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91721858294191"/>
          <c:y val="0.86669509980974213"/>
          <c:w val="0.62918604791261123"/>
          <c:h val="0.1083368874762177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0002296523094559E-2"/>
          <c:w val="0.63647793919636664"/>
          <c:h val="0.61335345524997131"/>
        </c:manualLayout>
      </c:layout>
      <c:barChart>
        <c:barDir val="col"/>
        <c:grouping val="stacked"/>
        <c:varyColors val="0"/>
        <c:ser>
          <c:idx val="0"/>
          <c:order val="0"/>
          <c:tx>
            <c:strRef>
              <c:f>' '!$A$461</c:f>
              <c:strCache>
                <c:ptCount val="1"/>
                <c:pt idx="0">
                  <c:v>EU-28</c:v>
                </c:pt>
              </c:strCache>
            </c:strRef>
          </c:tx>
          <c:spPr>
            <a:solidFill>
              <a:srgbClr val="00FF00"/>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'!$B$461:$BB$461</c:f>
              <c:numCache>
                <c:formatCode>0.00</c:formatCode>
                <c:ptCount val="47"/>
                <c:pt idx="0">
                  <c:v>3.4869999999999992E-3</c:v>
                </c:pt>
                <c:pt idx="1">
                  <c:v>2.856E-3</c:v>
                </c:pt>
                <c:pt idx="2">
                  <c:v>3.2189999999999996E-3</c:v>
                </c:pt>
                <c:pt idx="3">
                  <c:v>5.0285499999999997E-3</c:v>
                </c:pt>
                <c:pt idx="4">
                  <c:v>3.8628119999999993E-3</c:v>
                </c:pt>
                <c:pt idx="5">
                  <c:v>5.0517159999999995E-3</c:v>
                </c:pt>
                <c:pt idx="6">
                  <c:v>4.378257E-3</c:v>
                </c:pt>
                <c:pt idx="7">
                  <c:v>6.249817999999999E-3</c:v>
                </c:pt>
                <c:pt idx="8">
                  <c:v>4.9748629999999995E-3</c:v>
                </c:pt>
                <c:pt idx="9">
                  <c:v>3.4012719999999999E-3</c:v>
                </c:pt>
                <c:pt idx="10">
                  <c:v>5.731E-3</c:v>
                </c:pt>
                <c:pt idx="11">
                  <c:v>4.0209410000000001E-3</c:v>
                </c:pt>
                <c:pt idx="12">
                  <c:v>8.236574E-3</c:v>
                </c:pt>
                <c:pt idx="13">
                  <c:v>1.2117513999999998E-2</c:v>
                </c:pt>
                <c:pt idx="14">
                  <c:v>6.4279959999999983E-3</c:v>
                </c:pt>
                <c:pt idx="15">
                  <c:v>6.3211909999999986E-3</c:v>
                </c:pt>
                <c:pt idx="16">
                  <c:v>7.0750699999999975E-3</c:v>
                </c:pt>
                <c:pt idx="17">
                  <c:v>6.9559999999999986E-3</c:v>
                </c:pt>
                <c:pt idx="18">
                  <c:v>6.8859999999999998E-3</c:v>
                </c:pt>
                <c:pt idx="19">
                  <c:v>6.9159999999999985E-3</c:v>
                </c:pt>
                <c:pt idx="20">
                  <c:v>7.6279999999999985E-3</c:v>
                </c:pt>
                <c:pt idx="21">
                  <c:v>7.4939999999999989E-3</c:v>
                </c:pt>
                <c:pt idx="22">
                  <c:v>1.2660295396880888E-2</c:v>
                </c:pt>
              </c:numCache>
            </c:numRef>
          </c:val>
          <c:extLst>
            <c:ext xmlns:c16="http://schemas.microsoft.com/office/drawing/2014/chart" uri="{C3380CC4-5D6E-409C-BE32-E72D297353CC}">
              <c16:uniqueId val="{00000000-D084-4103-8B69-66B7583A423B}"/>
            </c:ext>
          </c:extLst>
        </c:ser>
        <c:ser>
          <c:idx val="1"/>
          <c:order val="1"/>
          <c:tx>
            <c:strRef>
              <c:f>' '!$A$462</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'!$B$462:$BB$462</c:f>
              <c:numCache>
                <c:formatCode>0.00</c:formatCode>
                <c:ptCount val="47"/>
                <c:pt idx="0">
                  <c:v>0.13537999999999997</c:v>
                </c:pt>
                <c:pt idx="1">
                  <c:v>0.120174</c:v>
                </c:pt>
                <c:pt idx="2">
                  <c:v>0.123386</c:v>
                </c:pt>
                <c:pt idx="3">
                  <c:v>0.13027088199999998</c:v>
                </c:pt>
                <c:pt idx="4">
                  <c:v>0.23506566299999995</c:v>
                </c:pt>
                <c:pt idx="5">
                  <c:v>0.13078904099999997</c:v>
                </c:pt>
                <c:pt idx="6">
                  <c:v>0.13412957299999997</c:v>
                </c:pt>
                <c:pt idx="7">
                  <c:v>0.12277195499999997</c:v>
                </c:pt>
                <c:pt idx="8">
                  <c:v>0.13673888299999998</c:v>
                </c:pt>
                <c:pt idx="9">
                  <c:v>0.102094648</c:v>
                </c:pt>
                <c:pt idx="10">
                  <c:v>8.3509999999999987E-2</c:v>
                </c:pt>
                <c:pt idx="11">
                  <c:v>5.938805199999999E-2</c:v>
                </c:pt>
                <c:pt idx="12">
                  <c:v>8.4018492999999986E-2</c:v>
                </c:pt>
                <c:pt idx="13">
                  <c:v>9.532637599999999E-2</c:v>
                </c:pt>
                <c:pt idx="14">
                  <c:v>0.11107157399999999</c:v>
                </c:pt>
                <c:pt idx="15">
                  <c:v>0.11057623499999999</c:v>
                </c:pt>
                <c:pt idx="16">
                  <c:v>0.11545388699999999</c:v>
                </c:pt>
                <c:pt idx="17">
                  <c:v>0.10450699999999999</c:v>
                </c:pt>
                <c:pt idx="18">
                  <c:v>8.9034999999999989E-2</c:v>
                </c:pt>
                <c:pt idx="19">
                  <c:v>6.1583079999999998E-2</c:v>
                </c:pt>
                <c:pt idx="20">
                  <c:v>6.4596008999999982E-2</c:v>
                </c:pt>
                <c:pt idx="21">
                  <c:v>6.5982052999999985E-2</c:v>
                </c:pt>
                <c:pt idx="22">
                  <c:v>6.5066258398999988E-2</c:v>
                </c:pt>
              </c:numCache>
            </c:numRef>
          </c:val>
          <c:extLst>
            <c:ext xmlns:c16="http://schemas.microsoft.com/office/drawing/2014/chart" uri="{C3380CC4-5D6E-409C-BE32-E72D297353CC}">
              <c16:uniqueId val="{00000001-D084-4103-8B69-66B7583A423B}"/>
            </c:ext>
          </c:extLst>
        </c:ser>
        <c:ser>
          <c:idx val="4"/>
          <c:order val="2"/>
          <c:tx>
            <c:strRef>
              <c:f>' '!$A$463</c:f>
              <c:strCache>
                <c:ptCount val="1"/>
                <c:pt idx="0">
                  <c:v>China </c:v>
                </c:pt>
              </c:strCache>
            </c:strRef>
          </c:tx>
          <c:spPr>
            <a:solidFill>
              <a:srgbClr val="FF0000"/>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'!$B$463:$BB$463</c:f>
              <c:numCache>
                <c:formatCode>0.00</c:formatCode>
                <c:ptCount val="47"/>
                <c:pt idx="0">
                  <c:v>4.1186999999999994E-2</c:v>
                </c:pt>
                <c:pt idx="1">
                  <c:v>0.173537</c:v>
                </c:pt>
                <c:pt idx="2">
                  <c:v>0.14397399999999999</c:v>
                </c:pt>
                <c:pt idx="3">
                  <c:v>0.13519974899999998</c:v>
                </c:pt>
                <c:pt idx="4">
                  <c:v>0.26815519399999999</c:v>
                </c:pt>
                <c:pt idx="5">
                  <c:v>0.23524891099999998</c:v>
                </c:pt>
                <c:pt idx="6">
                  <c:v>0.20369977599999997</c:v>
                </c:pt>
                <c:pt idx="7">
                  <c:v>0.26338852199999996</c:v>
                </c:pt>
                <c:pt idx="8">
                  <c:v>0.18150886299999999</c:v>
                </c:pt>
                <c:pt idx="9">
                  <c:v>0.19043922199999999</c:v>
                </c:pt>
                <c:pt idx="10">
                  <c:v>0.20685999999999999</c:v>
                </c:pt>
                <c:pt idx="11">
                  <c:v>0.18021543199999998</c:v>
                </c:pt>
                <c:pt idx="12">
                  <c:v>0.268006721</c:v>
                </c:pt>
                <c:pt idx="13">
                  <c:v>0.25900046799999998</c:v>
                </c:pt>
                <c:pt idx="14">
                  <c:v>0.30435012199999995</c:v>
                </c:pt>
                <c:pt idx="15">
                  <c:v>0.38570259800000001</c:v>
                </c:pt>
                <c:pt idx="16">
                  <c:v>0.37669538299999999</c:v>
                </c:pt>
                <c:pt idx="17">
                  <c:v>0.37464199999999998</c:v>
                </c:pt>
                <c:pt idx="18">
                  <c:v>0.30750899999999998</c:v>
                </c:pt>
                <c:pt idx="19">
                  <c:v>0.41892399999999996</c:v>
                </c:pt>
                <c:pt idx="20">
                  <c:v>0.42021700000000001</c:v>
                </c:pt>
                <c:pt idx="21">
                  <c:v>0.33677299999999999</c:v>
                </c:pt>
                <c:pt idx="22">
                  <c:v>0.41572599999999993</c:v>
                </c:pt>
              </c:numCache>
            </c:numRef>
          </c:val>
          <c:extLst>
            <c:ext xmlns:c16="http://schemas.microsoft.com/office/drawing/2014/chart" uri="{C3380CC4-5D6E-409C-BE32-E72D297353CC}">
              <c16:uniqueId val="{00000002-D084-4103-8B69-66B7583A423B}"/>
            </c:ext>
          </c:extLst>
        </c:ser>
        <c:ser>
          <c:idx val="5"/>
          <c:order val="3"/>
          <c:tx>
            <c:strRef>
              <c:f>' '!$A$464</c:f>
              <c:strCache>
                <c:ptCount val="1"/>
                <c:pt idx="0">
                  <c:v>Indonesia </c:v>
                </c:pt>
              </c:strCache>
            </c:strRef>
          </c:tx>
          <c:spPr>
            <a:solidFill>
              <a:srgbClr val="0000FF"/>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'!$B$464:$BB$464</c:f>
              <c:numCache>
                <c:formatCode>0.00</c:formatCode>
                <c:ptCount val="47"/>
                <c:pt idx="0">
                  <c:v>6.6442999999999988E-2</c:v>
                </c:pt>
                <c:pt idx="1">
                  <c:v>4.7935999999999993E-2</c:v>
                </c:pt>
                <c:pt idx="2">
                  <c:v>4.9826999999999996E-2</c:v>
                </c:pt>
                <c:pt idx="3">
                  <c:v>5.8324669999999988E-2</c:v>
                </c:pt>
                <c:pt idx="4">
                  <c:v>7.2194986999999988E-2</c:v>
                </c:pt>
                <c:pt idx="5">
                  <c:v>8.3091651999999988E-2</c:v>
                </c:pt>
                <c:pt idx="6">
                  <c:v>8.9715088999999998E-2</c:v>
                </c:pt>
                <c:pt idx="7">
                  <c:v>5.5546100999999994E-2</c:v>
                </c:pt>
                <c:pt idx="8">
                  <c:v>8.4607591999999995E-2</c:v>
                </c:pt>
                <c:pt idx="9">
                  <c:v>0.14953227199999999</c:v>
                </c:pt>
                <c:pt idx="10">
                  <c:v>0.10282899999999999</c:v>
                </c:pt>
                <c:pt idx="11">
                  <c:v>7.5127761999999987E-2</c:v>
                </c:pt>
                <c:pt idx="12">
                  <c:v>0.10874503899999999</c:v>
                </c:pt>
                <c:pt idx="13">
                  <c:v>0.152066496</c:v>
                </c:pt>
                <c:pt idx="14">
                  <c:v>0.11390655199999999</c:v>
                </c:pt>
                <c:pt idx="15">
                  <c:v>9.5051228999999987E-2</c:v>
                </c:pt>
                <c:pt idx="16">
                  <c:v>9.3420717E-2</c:v>
                </c:pt>
                <c:pt idx="17">
                  <c:v>9.4116999999999992E-2</c:v>
                </c:pt>
                <c:pt idx="18">
                  <c:v>0.101271</c:v>
                </c:pt>
                <c:pt idx="19">
                  <c:v>9.269899999999999E-2</c:v>
                </c:pt>
                <c:pt idx="20">
                  <c:v>8.0991999999999981E-2</c:v>
                </c:pt>
                <c:pt idx="21">
                  <c:v>9.1736999999999985E-2</c:v>
                </c:pt>
                <c:pt idx="22">
                  <c:v>7.6413999999999996E-2</c:v>
                </c:pt>
              </c:numCache>
            </c:numRef>
          </c:val>
          <c:extLst>
            <c:ext xmlns:c16="http://schemas.microsoft.com/office/drawing/2014/chart" uri="{C3380CC4-5D6E-409C-BE32-E72D297353CC}">
              <c16:uniqueId val="{00000003-D084-4103-8B69-66B7583A423B}"/>
            </c:ext>
          </c:extLst>
        </c:ser>
        <c:ser>
          <c:idx val="6"/>
          <c:order val="4"/>
          <c:tx>
            <c:strRef>
              <c:f>' '!$A$465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'!$B$465:$BB$465</c:f>
              <c:numCache>
                <c:formatCode>0.00</c:formatCode>
                <c:ptCount val="47"/>
                <c:pt idx="0">
                  <c:v>0.22740699999999994</c:v>
                </c:pt>
                <c:pt idx="1">
                  <c:v>0.24549299999999996</c:v>
                </c:pt>
                <c:pt idx="2">
                  <c:v>0.26494800799999996</c:v>
                </c:pt>
                <c:pt idx="3">
                  <c:v>0.19880324899999999</c:v>
                </c:pt>
                <c:pt idx="4">
                  <c:v>0.24191306199999996</c:v>
                </c:pt>
                <c:pt idx="5">
                  <c:v>0.23748330099999998</c:v>
                </c:pt>
                <c:pt idx="6">
                  <c:v>0.20336660999999998</c:v>
                </c:pt>
                <c:pt idx="7">
                  <c:v>0.23920431799999997</c:v>
                </c:pt>
                <c:pt idx="8">
                  <c:v>0.22013531199999997</c:v>
                </c:pt>
                <c:pt idx="9">
                  <c:v>0.25446172199999995</c:v>
                </c:pt>
                <c:pt idx="10">
                  <c:v>0.19876499199999997</c:v>
                </c:pt>
                <c:pt idx="11">
                  <c:v>0.13436513999999997</c:v>
                </c:pt>
                <c:pt idx="12">
                  <c:v>0.15473368799999998</c:v>
                </c:pt>
                <c:pt idx="13">
                  <c:v>0.11499672499999998</c:v>
                </c:pt>
                <c:pt idx="14">
                  <c:v>0.11604578399999999</c:v>
                </c:pt>
                <c:pt idx="15">
                  <c:v>9.7124393999999989E-2</c:v>
                </c:pt>
                <c:pt idx="16">
                  <c:v>8.5086506999999992E-2</c:v>
                </c:pt>
                <c:pt idx="17">
                  <c:v>5.1708999999999998E-2</c:v>
                </c:pt>
                <c:pt idx="18">
                  <c:v>7.5905E-2</c:v>
                </c:pt>
                <c:pt idx="19">
                  <c:v>7.5623999999999997E-2</c:v>
                </c:pt>
                <c:pt idx="20">
                  <c:v>4.6739999999999997E-2</c:v>
                </c:pt>
                <c:pt idx="21">
                  <c:v>4.0205999999999992E-2</c:v>
                </c:pt>
                <c:pt idx="22">
                  <c:v>4.9989999999999991E-3</c:v>
                </c:pt>
              </c:numCache>
            </c:numRef>
          </c:val>
          <c:extLst>
            <c:ext xmlns:c16="http://schemas.microsoft.com/office/drawing/2014/chart" uri="{C3380CC4-5D6E-409C-BE32-E72D297353CC}">
              <c16:uniqueId val="{00000004-D084-4103-8B69-66B7583A423B}"/>
            </c:ext>
          </c:extLst>
        </c:ser>
        <c:ser>
          <c:idx val="10"/>
          <c:order val="5"/>
          <c:tx>
            <c:strRef>
              <c:f>' '!$A$466</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'!$B$466:$BB$466</c:f>
              <c:numCache>
                <c:formatCode>0.00</c:formatCode>
                <c:ptCount val="47"/>
                <c:pt idx="0">
                  <c:v>6.7528999999999992E-2</c:v>
                </c:pt>
                <c:pt idx="1">
                  <c:v>8.1384999999999985E-2</c:v>
                </c:pt>
                <c:pt idx="2">
                  <c:v>7.4727999999999989E-2</c:v>
                </c:pt>
                <c:pt idx="3">
                  <c:v>7.8235866000000001E-2</c:v>
                </c:pt>
                <c:pt idx="4">
                  <c:v>8.1881162999999993E-2</c:v>
                </c:pt>
                <c:pt idx="5">
                  <c:v>6.7731789000000001E-2</c:v>
                </c:pt>
                <c:pt idx="6">
                  <c:v>9.1263082999999981E-2</c:v>
                </c:pt>
                <c:pt idx="7">
                  <c:v>7.4673361999999979E-2</c:v>
                </c:pt>
                <c:pt idx="8">
                  <c:v>8.1963884999999986E-2</c:v>
                </c:pt>
                <c:pt idx="9">
                  <c:v>9.1302663999999992E-2</c:v>
                </c:pt>
                <c:pt idx="10">
                  <c:v>8.5433999999999996E-2</c:v>
                </c:pt>
                <c:pt idx="11">
                  <c:v>8.1954689999999997E-2</c:v>
                </c:pt>
                <c:pt idx="12">
                  <c:v>0.10929826699999999</c:v>
                </c:pt>
                <c:pt idx="13">
                  <c:v>0.10487591799999998</c:v>
                </c:pt>
                <c:pt idx="14">
                  <c:v>0.10389728499999999</c:v>
                </c:pt>
                <c:pt idx="15">
                  <c:v>9.6687233999999997E-2</c:v>
                </c:pt>
                <c:pt idx="16">
                  <c:v>7.2233479000000003E-2</c:v>
                </c:pt>
                <c:pt idx="17">
                  <c:v>7.2557999999999997E-2</c:v>
                </c:pt>
                <c:pt idx="18">
                  <c:v>6.6470999999999988E-2</c:v>
                </c:pt>
                <c:pt idx="19">
                  <c:v>6.9072999999999996E-2</c:v>
                </c:pt>
                <c:pt idx="20">
                  <c:v>7.6456015000000002E-2</c:v>
                </c:pt>
                <c:pt idx="21">
                  <c:v>8.5915999999999992E-2</c:v>
                </c:pt>
                <c:pt idx="22">
                  <c:v>0.10513199999999999</c:v>
                </c:pt>
              </c:numCache>
            </c:numRef>
          </c:val>
          <c:extLst>
            <c:ext xmlns:c16="http://schemas.microsoft.com/office/drawing/2014/chart" uri="{C3380CC4-5D6E-409C-BE32-E72D297353CC}">
              <c16:uniqueId val="{00000005-D084-4103-8B69-66B7583A423B}"/>
            </c:ext>
          </c:extLst>
        </c:ser>
        <c:ser>
          <c:idx val="12"/>
          <c:order val="6"/>
          <c:tx>
            <c:strRef>
              <c:f>' '!$A$467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'!$B$467:$BB$467</c:f>
              <c:numCache>
                <c:formatCode>0.00</c:formatCode>
                <c:ptCount val="47"/>
                <c:pt idx="0">
                  <c:v>4.2678000000000001E-2</c:v>
                </c:pt>
                <c:pt idx="1">
                  <c:v>4.7678999999999992E-2</c:v>
                </c:pt>
                <c:pt idx="2">
                  <c:v>3.3727E-2</c:v>
                </c:pt>
                <c:pt idx="3">
                  <c:v>3.2759403999999999E-2</c:v>
                </c:pt>
                <c:pt idx="4">
                  <c:v>3.9640001999999994E-2</c:v>
                </c:pt>
                <c:pt idx="5">
                  <c:v>3.4501236999999997E-2</c:v>
                </c:pt>
                <c:pt idx="6">
                  <c:v>5.2640985999999994E-2</c:v>
                </c:pt>
                <c:pt idx="7">
                  <c:v>4.4967624999999997E-2</c:v>
                </c:pt>
                <c:pt idx="8">
                  <c:v>3.3086754999999995E-2</c:v>
                </c:pt>
                <c:pt idx="9">
                  <c:v>4.5828536999999996E-2</c:v>
                </c:pt>
                <c:pt idx="10">
                  <c:v>3.5337999999999994E-2</c:v>
                </c:pt>
                <c:pt idx="11">
                  <c:v>2.2961712999999998E-2</c:v>
                </c:pt>
                <c:pt idx="12">
                  <c:v>3.8018262999999997E-2</c:v>
                </c:pt>
                <c:pt idx="13">
                  <c:v>3.4611298999999998E-2</c:v>
                </c:pt>
                <c:pt idx="14">
                  <c:v>2.2246313999999996E-2</c:v>
                </c:pt>
                <c:pt idx="15">
                  <c:v>2.3407115999999999E-2</c:v>
                </c:pt>
                <c:pt idx="16">
                  <c:v>2.2266881999999998E-2</c:v>
                </c:pt>
                <c:pt idx="17">
                  <c:v>1.9744999999999999E-2</c:v>
                </c:pt>
                <c:pt idx="18">
                  <c:v>2.3439999999999996E-2</c:v>
                </c:pt>
                <c:pt idx="19">
                  <c:v>2.3124999999999996E-2</c:v>
                </c:pt>
                <c:pt idx="20">
                  <c:v>2.0926E-2</c:v>
                </c:pt>
                <c:pt idx="21">
                  <c:v>2.6881999999999996E-2</c:v>
                </c:pt>
                <c:pt idx="22">
                  <c:v>3.3068999999999994E-2</c:v>
                </c:pt>
              </c:numCache>
            </c:numRef>
          </c:val>
          <c:extLst>
            <c:ext xmlns:c16="http://schemas.microsoft.com/office/drawing/2014/chart" uri="{C3380CC4-5D6E-409C-BE32-E72D297353CC}">
              <c16:uniqueId val="{00000006-D084-4103-8B69-66B7583A423B}"/>
            </c:ext>
          </c:extLst>
        </c:ser>
        <c:ser>
          <c:idx val="13"/>
          <c:order val="7"/>
          <c:tx>
            <c:strRef>
              <c:f>' '!$A$468</c:f>
              <c:strCache>
                <c:ptCount val="1"/>
                <c:pt idx="0">
                  <c:v>Others</c:v>
                </c:pt>
              </c:strCache>
            </c:strRef>
          </c:tx>
          <c:spPr>
            <a:solidFill>
              <a:srgbClr val="993300"/>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'!$B$468:$BB$468</c:f>
              <c:numCache>
                <c:formatCode>0.00</c:formatCode>
                <c:ptCount val="47"/>
                <c:pt idx="0">
                  <c:v>9.4307000000000141E-2</c:v>
                </c:pt>
                <c:pt idx="1">
                  <c:v>7.9075999999999813E-2</c:v>
                </c:pt>
                <c:pt idx="2">
                  <c:v>7.3680000000000079E-2</c:v>
                </c:pt>
                <c:pt idx="3">
                  <c:v>6.8534246000000021E-2</c:v>
                </c:pt>
                <c:pt idx="4">
                  <c:v>5.2541794000000142E-2</c:v>
                </c:pt>
                <c:pt idx="5">
                  <c:v>6.7251947000000145E-2</c:v>
                </c:pt>
                <c:pt idx="6">
                  <c:v>8.5904714000000104E-2</c:v>
                </c:pt>
                <c:pt idx="7">
                  <c:v>8.8191135000000087E-2</c:v>
                </c:pt>
                <c:pt idx="8">
                  <c:v>7.2229168999999982E-2</c:v>
                </c:pt>
                <c:pt idx="9">
                  <c:v>7.3242939000000118E-2</c:v>
                </c:pt>
                <c:pt idx="10">
                  <c:v>6.2336000000000058E-2</c:v>
                </c:pt>
                <c:pt idx="11">
                  <c:v>6.322344099999988E-2</c:v>
                </c:pt>
                <c:pt idx="12">
                  <c:v>0.11322523799999984</c:v>
                </c:pt>
                <c:pt idx="13">
                  <c:v>0.14407333799999988</c:v>
                </c:pt>
                <c:pt idx="14">
                  <c:v>0.15678282899999996</c:v>
                </c:pt>
                <c:pt idx="15">
                  <c:v>0.16954379399999975</c:v>
                </c:pt>
                <c:pt idx="16">
                  <c:v>0.21023049399999982</c:v>
                </c:pt>
                <c:pt idx="17">
                  <c:v>0.21140700000000001</c:v>
                </c:pt>
                <c:pt idx="18">
                  <c:v>0.21629911800000012</c:v>
                </c:pt>
                <c:pt idx="19">
                  <c:v>0.20651421800000003</c:v>
                </c:pt>
                <c:pt idx="20">
                  <c:v>0.1641411009999999</c:v>
                </c:pt>
                <c:pt idx="21">
                  <c:v>0.23159799999999986</c:v>
                </c:pt>
                <c:pt idx="22">
                  <c:v>0.24650116976268432</c:v>
                </c:pt>
              </c:numCache>
            </c:numRef>
          </c:val>
          <c:extLst>
            <c:ext xmlns:c16="http://schemas.microsoft.com/office/drawing/2014/chart" uri="{C3380CC4-5D6E-409C-BE32-E72D297353CC}">
              <c16:uniqueId val="{00000007-D084-4103-8B69-66B7583A423B}"/>
            </c:ext>
          </c:extLst>
        </c:ser>
        <c:dLbls>
          <c:showLegendKey val="0"/>
          <c:showVal val="0"/>
          <c:showCatName val="0"/>
          <c:showSerName val="0"/>
          <c:showPercent val="0"/>
          <c:showBubbleSize val="0"/>
        </c:dLbls>
        <c:gapWidth val="0"/>
        <c:overlap val="100"/>
        <c:axId val="1508905215"/>
        <c:axId val="1"/>
      </c:barChart>
      <c:barChart>
        <c:barDir val="col"/>
        <c:grouping val="stacked"/>
        <c:varyColors val="0"/>
        <c:ser>
          <c:idx val="14"/>
          <c:order val="8"/>
          <c:tx>
            <c:strRef>
              <c:f>' '!$A$469</c:f>
              <c:strCache>
                <c:ptCount val="1"/>
              </c:strCache>
            </c:strRef>
          </c:tx>
          <c:spPr>
            <a:noFill/>
            <a:ln w="25400">
              <a:noFill/>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'!$B$469:$BB$469</c:f>
              <c:numCache>
                <c:formatCode>0.0</c:formatCode>
                <c:ptCount val="47"/>
              </c:numCache>
            </c:numRef>
          </c:val>
          <c:extLst>
            <c:ext xmlns:c16="http://schemas.microsoft.com/office/drawing/2014/chart" uri="{C3380CC4-5D6E-409C-BE32-E72D297353CC}">
              <c16:uniqueId val="{00000008-D084-4103-8B69-66B7583A423B}"/>
            </c:ext>
          </c:extLst>
        </c:ser>
        <c:ser>
          <c:idx val="15"/>
          <c:order val="9"/>
          <c:tx>
            <c:strRef>
              <c:f>' '!$A$470</c:f>
              <c:strCache>
                <c:ptCount val="1"/>
              </c:strCache>
            </c:strRef>
          </c:tx>
          <c:spPr>
            <a:noFill/>
            <a:ln w="25400">
              <a:noFill/>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'!$B$470:$BB$470</c:f>
              <c:numCache>
                <c:formatCode>0.0</c:formatCode>
                <c:ptCount val="47"/>
              </c:numCache>
            </c:numRef>
          </c:val>
          <c:extLst>
            <c:ext xmlns:c16="http://schemas.microsoft.com/office/drawing/2014/chart" uri="{C3380CC4-5D6E-409C-BE32-E72D297353CC}">
              <c16:uniqueId val="{00000009-D084-4103-8B69-66B7583A423B}"/>
            </c:ext>
          </c:extLst>
        </c:ser>
        <c:ser>
          <c:idx val="9"/>
          <c:order val="10"/>
          <c:tx>
            <c:strRef>
              <c:f>' '!$A$471</c:f>
              <c:strCache>
                <c:ptCount val="1"/>
              </c:strCache>
            </c:strRef>
          </c:tx>
          <c:spPr>
            <a:noFill/>
            <a:ln w="25400">
              <a:noFill/>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'!$B$471:$BB$471</c:f>
              <c:numCache>
                <c:formatCode>General</c:formatCode>
                <c:ptCount val="47"/>
              </c:numCache>
            </c:numRef>
          </c:val>
          <c:extLst>
            <c:ext xmlns:c16="http://schemas.microsoft.com/office/drawing/2014/chart" uri="{C3380CC4-5D6E-409C-BE32-E72D297353CC}">
              <c16:uniqueId val="{0000000A-D084-4103-8B69-66B7583A423B}"/>
            </c:ext>
          </c:extLst>
        </c:ser>
        <c:ser>
          <c:idx val="18"/>
          <c:order val="11"/>
          <c:tx>
            <c:strRef>
              <c:f>' '!$A$472</c:f>
              <c:strCache>
                <c:ptCount val="1"/>
              </c:strCache>
            </c:strRef>
          </c:tx>
          <c:spPr>
            <a:solidFill>
              <a:srgbClr val="00FF00"/>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'!$B$472:$BB$472</c:f>
              <c:numCache>
                <c:formatCode>#,##0</c:formatCode>
                <c:ptCount val="47"/>
              </c:numCache>
            </c:numRef>
          </c:val>
          <c:extLst>
            <c:ext xmlns:c16="http://schemas.microsoft.com/office/drawing/2014/chart" uri="{C3380CC4-5D6E-409C-BE32-E72D297353CC}">
              <c16:uniqueId val="{0000000B-D084-4103-8B69-66B7583A423B}"/>
            </c:ext>
          </c:extLst>
        </c:ser>
        <c:ser>
          <c:idx val="19"/>
          <c:order val="12"/>
          <c:tx>
            <c:strRef>
              <c:f>' '!$A$473</c:f>
              <c:strCache>
                <c:ptCount val="1"/>
                <c:pt idx="0">
                  <c:v>EU-28</c:v>
                </c:pt>
              </c:strCache>
            </c:strRef>
          </c:tx>
          <c:spPr>
            <a:solidFill>
              <a:srgbClr val="00FF00"/>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'!$B$473:$BB$473</c:f>
              <c:numCache>
                <c:formatCode>#,##0</c:formatCode>
                <c:ptCount val="47"/>
                <c:pt idx="24" formatCode="#,##0.00">
                  <c:v>1.9014920000000001E-3</c:v>
                </c:pt>
                <c:pt idx="25" formatCode="#,##0.00">
                  <c:v>1.2630180000000001E-3</c:v>
                </c:pt>
                <c:pt idx="26" formatCode="#,##0.00">
                  <c:v>1.291541E-3</c:v>
                </c:pt>
                <c:pt idx="27" formatCode="#,##0.00">
                  <c:v>2.0277910000000001E-3</c:v>
                </c:pt>
                <c:pt idx="28" formatCode="#,##0.00">
                  <c:v>1.8774849999999999E-3</c:v>
                </c:pt>
                <c:pt idx="29" formatCode="#,##0.00">
                  <c:v>2.4173879999999999E-3</c:v>
                </c:pt>
                <c:pt idx="30" formatCode="#,##0.00">
                  <c:v>2.2384200000000001E-3</c:v>
                </c:pt>
                <c:pt idx="31" formatCode="#,##0.00">
                  <c:v>3.885496E-3</c:v>
                </c:pt>
                <c:pt idx="32" formatCode="#,##0.00">
                  <c:v>3.2724349999999998E-3</c:v>
                </c:pt>
                <c:pt idx="33" formatCode="#,##0.00">
                  <c:v>1.6663909999999999E-3</c:v>
                </c:pt>
                <c:pt idx="34" formatCode="#,##0.00">
                  <c:v>4.2216220000000004E-3</c:v>
                </c:pt>
                <c:pt idx="35" formatCode="#,##0.00">
                  <c:v>2.875949E-3</c:v>
                </c:pt>
                <c:pt idx="36" formatCode="#,##0.00">
                  <c:v>4.6552080000000001E-3</c:v>
                </c:pt>
                <c:pt idx="37" formatCode="#,##0.00">
                  <c:v>7.0685360000000003E-3</c:v>
                </c:pt>
                <c:pt idx="38" formatCode="#,##0.00">
                  <c:v>4.4007660000000004E-3</c:v>
                </c:pt>
                <c:pt idx="39" formatCode="#,##0.00">
                  <c:v>3.9161079999999997E-3</c:v>
                </c:pt>
                <c:pt idx="40" formatCode="#,##0.00">
                  <c:v>3.7724309999999997E-3</c:v>
                </c:pt>
                <c:pt idx="41" formatCode="#,##0.00">
                  <c:v>4.6945650000000004E-3</c:v>
                </c:pt>
                <c:pt idx="42" formatCode="#,##0.00">
                  <c:v>5.6698449999999997E-3</c:v>
                </c:pt>
                <c:pt idx="43" formatCode="#,##0.00">
                  <c:v>4.7916640000000002E-3</c:v>
                </c:pt>
                <c:pt idx="44" formatCode="#,##0.00">
                  <c:v>4.5036659999999999E-3</c:v>
                </c:pt>
                <c:pt idx="45" formatCode="#,##0.00">
                  <c:v>5.9238260000000001E-3</c:v>
                </c:pt>
                <c:pt idx="46" formatCode="#,##0.00">
                  <c:v>1.1950402554000001E-2</c:v>
                </c:pt>
              </c:numCache>
            </c:numRef>
          </c:val>
          <c:extLst>
            <c:ext xmlns:c16="http://schemas.microsoft.com/office/drawing/2014/chart" uri="{C3380CC4-5D6E-409C-BE32-E72D297353CC}">
              <c16:uniqueId val="{0000000C-D084-4103-8B69-66B7583A423B}"/>
            </c:ext>
          </c:extLst>
        </c:ser>
        <c:ser>
          <c:idx val="20"/>
          <c:order val="13"/>
          <c:tx>
            <c:strRef>
              <c:f>' '!$A$474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'!$B$474:$BB$474</c:f>
              <c:numCache>
                <c:formatCode>General</c:formatCode>
                <c:ptCount val="47"/>
                <c:pt idx="24" formatCode="#,##0.00">
                  <c:v>7.6208855000000006E-2</c:v>
                </c:pt>
                <c:pt idx="25" formatCode="#,##0.00">
                  <c:v>5.3295127999999997E-2</c:v>
                </c:pt>
                <c:pt idx="26" formatCode="#,##0.00">
                  <c:v>5.1469277000000001E-2</c:v>
                </c:pt>
                <c:pt idx="27" formatCode="#,##0.00">
                  <c:v>5.3236314999999999E-2</c:v>
                </c:pt>
                <c:pt idx="28" formatCode="#,##0.00">
                  <c:v>6.2913655999999998E-2</c:v>
                </c:pt>
                <c:pt idx="29" formatCode="#,##0.00">
                  <c:v>6.1609764999999997E-2</c:v>
                </c:pt>
                <c:pt idx="30" formatCode="#,##0.00">
                  <c:v>6.9321845999999993E-2</c:v>
                </c:pt>
                <c:pt idx="31" formatCode="#,##0.00">
                  <c:v>7.6328341999999993E-2</c:v>
                </c:pt>
                <c:pt idx="32" formatCode="#,##0.00">
                  <c:v>8.6762772000000002E-2</c:v>
                </c:pt>
                <c:pt idx="33" formatCode="#,##0.00">
                  <c:v>5.1421434999999995E-2</c:v>
                </c:pt>
                <c:pt idx="34" formatCode="#,##0.00">
                  <c:v>6.1564913999999998E-2</c:v>
                </c:pt>
                <c:pt idx="35" formatCode="#,##0.00">
                  <c:v>4.3167746999999999E-2</c:v>
                </c:pt>
                <c:pt idx="36" formatCode="#,##0.00">
                  <c:v>4.854286E-2</c:v>
                </c:pt>
                <c:pt idx="37" formatCode="#,##0.00">
                  <c:v>5.6565704999999994E-2</c:v>
                </c:pt>
                <c:pt idx="38" formatCode="#,##0.00">
                  <c:v>7.2169583000000009E-2</c:v>
                </c:pt>
                <c:pt idx="39" formatCode="#,##0.00">
                  <c:v>6.4235993999999991E-2</c:v>
                </c:pt>
                <c:pt idx="40" formatCode="#,##0.00">
                  <c:v>6.1383930999999996E-2</c:v>
                </c:pt>
                <c:pt idx="41" formatCode="#,##0.00">
                  <c:v>6.7082818000000002E-2</c:v>
                </c:pt>
                <c:pt idx="42" formatCode="#,##0.00">
                  <c:v>7.3085909000000004E-2</c:v>
                </c:pt>
                <c:pt idx="43" formatCode="#,##0.00">
                  <c:v>4.0978294999999998E-2</c:v>
                </c:pt>
                <c:pt idx="44" formatCode="#,##0.00">
                  <c:v>3.8022695000000002E-2</c:v>
                </c:pt>
                <c:pt idx="45" formatCode="#,##0.00">
                  <c:v>5.1681234999999999E-2</c:v>
                </c:pt>
                <c:pt idx="46" formatCode="#,##0.00">
                  <c:v>5.6389524213999995E-2</c:v>
                </c:pt>
              </c:numCache>
            </c:numRef>
          </c:val>
          <c:extLst>
            <c:ext xmlns:c16="http://schemas.microsoft.com/office/drawing/2014/chart" uri="{C3380CC4-5D6E-409C-BE32-E72D297353CC}">
              <c16:uniqueId val="{0000000D-D084-4103-8B69-66B7583A423B}"/>
            </c:ext>
          </c:extLst>
        </c:ser>
        <c:ser>
          <c:idx val="21"/>
          <c:order val="14"/>
          <c:tx>
            <c:strRef>
              <c:f>' '!$A$475</c:f>
              <c:strCache>
                <c:ptCount val="1"/>
                <c:pt idx="0">
                  <c:v>China </c:v>
                </c:pt>
              </c:strCache>
            </c:strRef>
          </c:tx>
          <c:spPr>
            <a:solidFill>
              <a:srgbClr val="FF0000"/>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'!$B$475:$BB$475</c:f>
              <c:numCache>
                <c:formatCode>General</c:formatCode>
                <c:ptCount val="47"/>
                <c:pt idx="24" formatCode="#,##0.00">
                  <c:v>1.8937535999999998E-2</c:v>
                </c:pt>
                <c:pt idx="25" formatCode="#,##0.00">
                  <c:v>5.4698623999999994E-2</c:v>
                </c:pt>
                <c:pt idx="26" formatCode="#,##0.00">
                  <c:v>4.3671631999999995E-2</c:v>
                </c:pt>
                <c:pt idx="27" formatCode="#,##0.00">
                  <c:v>4.5699297999999999E-2</c:v>
                </c:pt>
                <c:pt idx="28" formatCode="#,##0.00">
                  <c:v>0.10491283799999999</c:v>
                </c:pt>
                <c:pt idx="29" formatCode="#,##0.00">
                  <c:v>8.8920557999999997E-2</c:v>
                </c:pt>
                <c:pt idx="30" formatCode="#,##0.00">
                  <c:v>9.8031413999999997E-2</c:v>
                </c:pt>
                <c:pt idx="31" formatCode="#,##0.00">
                  <c:v>0.14987703899999999</c:v>
                </c:pt>
                <c:pt idx="32" formatCode="#,##0.00">
                  <c:v>9.8749685000000004E-2</c:v>
                </c:pt>
                <c:pt idx="33" formatCode="#,##0.00">
                  <c:v>7.4920431999999995E-2</c:v>
                </c:pt>
                <c:pt idx="34" formatCode="#,##0.00">
                  <c:v>0.12145582499999999</c:v>
                </c:pt>
                <c:pt idx="35" formatCode="#,##0.00">
                  <c:v>0.107903677</c:v>
                </c:pt>
                <c:pt idx="36" formatCode="#,##0.00">
                  <c:v>0.12924982499999998</c:v>
                </c:pt>
                <c:pt idx="37" formatCode="#,##0.00">
                  <c:v>0.12096776099999999</c:v>
                </c:pt>
                <c:pt idx="38" formatCode="#,##0.00">
                  <c:v>0.15256297200000002</c:v>
                </c:pt>
                <c:pt idx="39" formatCode="#,##0.00">
                  <c:v>0.15137020099999998</c:v>
                </c:pt>
                <c:pt idx="40" formatCode="#,##0.00">
                  <c:v>0.143680953</c:v>
                </c:pt>
                <c:pt idx="41" formatCode="#,##0.00">
                  <c:v>0.19785475699999999</c:v>
                </c:pt>
                <c:pt idx="42" formatCode="#,##0.00">
                  <c:v>0.191750792</c:v>
                </c:pt>
                <c:pt idx="43" formatCode="#,##0.00">
                  <c:v>0.19727170099999999</c:v>
                </c:pt>
                <c:pt idx="44" formatCode="#,##0.00">
                  <c:v>0.18346757899999999</c:v>
                </c:pt>
                <c:pt idx="45" formatCode="#,##0.00">
                  <c:v>0.17864616299999997</c:v>
                </c:pt>
                <c:pt idx="46" formatCode="#,##0.00">
                  <c:v>0.26703602761299999</c:v>
                </c:pt>
              </c:numCache>
            </c:numRef>
          </c:val>
          <c:extLst>
            <c:ext xmlns:c16="http://schemas.microsoft.com/office/drawing/2014/chart" uri="{C3380CC4-5D6E-409C-BE32-E72D297353CC}">
              <c16:uniqueId val="{0000000E-D084-4103-8B69-66B7583A423B}"/>
            </c:ext>
          </c:extLst>
        </c:ser>
        <c:ser>
          <c:idx val="2"/>
          <c:order val="15"/>
          <c:tx>
            <c:strRef>
              <c:f>' '!$A$476</c:f>
              <c:strCache>
                <c:ptCount val="1"/>
                <c:pt idx="0">
                  <c:v>Indonesia </c:v>
                </c:pt>
              </c:strCache>
            </c:strRef>
          </c:tx>
          <c:spPr>
            <a:solidFill>
              <a:srgbClr val="0000FF"/>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'!$B$476:$BB$476</c:f>
              <c:numCache>
                <c:formatCode>General</c:formatCode>
                <c:ptCount val="47"/>
                <c:pt idx="24" formatCode="#,##0.00">
                  <c:v>3.8601712000000003E-2</c:v>
                </c:pt>
                <c:pt idx="25" formatCode="#,##0.00">
                  <c:v>1.6285900999999998E-2</c:v>
                </c:pt>
                <c:pt idx="26" formatCode="#,##0.00">
                  <c:v>1.6889297000000001E-2</c:v>
                </c:pt>
                <c:pt idx="27" formatCode="#,##0.00">
                  <c:v>2.1891817000000001E-2</c:v>
                </c:pt>
                <c:pt idx="28" formatCode="#,##0.00">
                  <c:v>3.1139281999999997E-2</c:v>
                </c:pt>
                <c:pt idx="29" formatCode="#,##0.00">
                  <c:v>3.3279792000000002E-2</c:v>
                </c:pt>
                <c:pt idx="30" formatCode="#,##0.00">
                  <c:v>4.2736072999999999E-2</c:v>
                </c:pt>
                <c:pt idx="31" formatCode="#,##0.00">
                  <c:v>3.1325732000000002E-2</c:v>
                </c:pt>
                <c:pt idx="32" formatCode="#,##0.00">
                  <c:v>4.9062020999999997E-2</c:v>
                </c:pt>
                <c:pt idx="33" formatCode="#,##0.00">
                  <c:v>6.4432812999999992E-2</c:v>
                </c:pt>
                <c:pt idx="34" formatCode="#,##0.00">
                  <c:v>6.3105874000000006E-2</c:v>
                </c:pt>
                <c:pt idx="35" formatCode="#,##0.00">
                  <c:v>4.280084E-2</c:v>
                </c:pt>
                <c:pt idx="36" formatCode="#,##0.00">
                  <c:v>5.3977202999999994E-2</c:v>
                </c:pt>
                <c:pt idx="37" formatCode="#,##0.00">
                  <c:v>7.6853764000000005E-2</c:v>
                </c:pt>
                <c:pt idx="38" formatCode="#,##0.00">
                  <c:v>6.2338479000000002E-2</c:v>
                </c:pt>
                <c:pt idx="39" formatCode="#,##0.00">
                  <c:v>4.5129704E-2</c:v>
                </c:pt>
                <c:pt idx="40" formatCode="#,##0.00">
                  <c:v>4.1740890000000003E-2</c:v>
                </c:pt>
                <c:pt idx="41" formatCode="#,##0.00">
                  <c:v>5.4309997999999998E-2</c:v>
                </c:pt>
                <c:pt idx="42" formatCode="#,##0.00">
                  <c:v>6.9078604000000002E-2</c:v>
                </c:pt>
                <c:pt idx="43" formatCode="#,##0.00">
                  <c:v>4.6756374000000003E-2</c:v>
                </c:pt>
                <c:pt idx="44" formatCode="#,##0.00">
                  <c:v>3.7818224999999997E-2</c:v>
                </c:pt>
                <c:pt idx="45" formatCode="#,##0.00">
                  <c:v>5.0830163999999997E-2</c:v>
                </c:pt>
                <c:pt idx="46" formatCode="#,##0.00">
                  <c:v>4.6975509696999991E-2</c:v>
                </c:pt>
              </c:numCache>
            </c:numRef>
          </c:val>
          <c:extLst>
            <c:ext xmlns:c16="http://schemas.microsoft.com/office/drawing/2014/chart" uri="{C3380CC4-5D6E-409C-BE32-E72D297353CC}">
              <c16:uniqueId val="{0000000F-D084-4103-8B69-66B7583A423B}"/>
            </c:ext>
          </c:extLst>
        </c:ser>
        <c:ser>
          <c:idx val="16"/>
          <c:order val="16"/>
          <c:tx>
            <c:strRef>
              <c:f>' '!$A$477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'!$B$477:$BB$477</c:f>
              <c:numCache>
                <c:formatCode>General</c:formatCode>
                <c:ptCount val="47"/>
                <c:pt idx="24" formatCode="#,##0.00">
                  <c:v>3.7798780999999997E-2</c:v>
                </c:pt>
                <c:pt idx="25" formatCode="#,##0.00">
                  <c:v>3.6056432999999999E-2</c:v>
                </c:pt>
                <c:pt idx="26" formatCode="#,##0.00">
                  <c:v>4.5426901999999998E-2</c:v>
                </c:pt>
                <c:pt idx="27" formatCode="#,##0.00">
                  <c:v>4.5882222E-2</c:v>
                </c:pt>
                <c:pt idx="28" formatCode="#,##0.00">
                  <c:v>6.2328095E-2</c:v>
                </c:pt>
                <c:pt idx="29" formatCode="#,##0.00">
                  <c:v>6.5098767000000002E-2</c:v>
                </c:pt>
                <c:pt idx="30" formatCode="#,##0.00">
                  <c:v>5.2759975999999993E-2</c:v>
                </c:pt>
                <c:pt idx="31" formatCode="#,##0.00">
                  <c:v>7.174457699999999E-2</c:v>
                </c:pt>
                <c:pt idx="32" formatCode="#,##0.00">
                  <c:v>6.4010021E-2</c:v>
                </c:pt>
                <c:pt idx="33" formatCode="#,##0.00">
                  <c:v>7.2234996999999995E-2</c:v>
                </c:pt>
                <c:pt idx="34" formatCode="#,##0.00">
                  <c:v>6.868561699999999E-2</c:v>
                </c:pt>
                <c:pt idx="35" formatCode="#,##0.00">
                  <c:v>5.1053472999999995E-2</c:v>
                </c:pt>
                <c:pt idx="36" formatCode="#,##0.00">
                  <c:v>6.0211752E-2</c:v>
                </c:pt>
                <c:pt idx="37" formatCode="#,##0.00">
                  <c:v>4.9123247999999994E-2</c:v>
                </c:pt>
                <c:pt idx="38" formatCode="#,##0.00">
                  <c:v>5.1290225000000002E-2</c:v>
                </c:pt>
                <c:pt idx="39" formatCode="#,##0.00">
                  <c:v>4.9280905999999992E-2</c:v>
                </c:pt>
                <c:pt idx="40" formatCode="#,##0.00">
                  <c:v>4.0460085E-2</c:v>
                </c:pt>
                <c:pt idx="41" formatCode="#,##0.00">
                  <c:v>3.8551390999999997E-2</c:v>
                </c:pt>
                <c:pt idx="42" formatCode="#,##0.00">
                  <c:v>3.0742464000000001E-2</c:v>
                </c:pt>
                <c:pt idx="43" formatCode="#,##0.00">
                  <c:v>2.6407017000000001E-2</c:v>
                </c:pt>
                <c:pt idx="44" formatCode="#,##0.00">
                  <c:v>1.6880346000000001E-2</c:v>
                </c:pt>
                <c:pt idx="45" formatCode="#,##0.00">
                  <c:v>1.6616216E-2</c:v>
                </c:pt>
                <c:pt idx="46" formatCode="#,##0.00">
                  <c:v>4.004106421E-3</c:v>
                </c:pt>
              </c:numCache>
            </c:numRef>
          </c:val>
          <c:extLst>
            <c:ext xmlns:c16="http://schemas.microsoft.com/office/drawing/2014/chart" uri="{C3380CC4-5D6E-409C-BE32-E72D297353CC}">
              <c16:uniqueId val="{00000010-D084-4103-8B69-66B7583A423B}"/>
            </c:ext>
          </c:extLst>
        </c:ser>
        <c:ser>
          <c:idx val="24"/>
          <c:order val="17"/>
          <c:tx>
            <c:strRef>
              <c:f>' '!$A$478</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'!$B$478:$BB$478</c:f>
              <c:numCache>
                <c:formatCode>General</c:formatCode>
                <c:ptCount val="47"/>
                <c:pt idx="24" formatCode="#,##0.00">
                  <c:v>3.8570403999999996E-2</c:v>
                </c:pt>
                <c:pt idx="25" formatCode="#,##0.00">
                  <c:v>2.9468107999999996E-2</c:v>
                </c:pt>
                <c:pt idx="26" formatCode="#,##0.00">
                  <c:v>2.9012570999999997E-2</c:v>
                </c:pt>
                <c:pt idx="27" formatCode="#,##0.00">
                  <c:v>3.1004692E-2</c:v>
                </c:pt>
                <c:pt idx="28" formatCode="#,##0.00">
                  <c:v>3.6857177999999997E-2</c:v>
                </c:pt>
                <c:pt idx="29" formatCode="#,##0.00">
                  <c:v>2.8655361000000001E-2</c:v>
                </c:pt>
                <c:pt idx="30" formatCode="#,##0.00">
                  <c:v>4.5876059999999996E-2</c:v>
                </c:pt>
                <c:pt idx="31" formatCode="#,##0.00">
                  <c:v>4.2838082999999999E-2</c:v>
                </c:pt>
                <c:pt idx="32" formatCode="#,##0.00">
                  <c:v>4.8807913000000001E-2</c:v>
                </c:pt>
                <c:pt idx="33" formatCode="#,##0.00">
                  <c:v>4.1003034000000001E-2</c:v>
                </c:pt>
                <c:pt idx="34" formatCode="#,##0.00">
                  <c:v>5.9029402999999994E-2</c:v>
                </c:pt>
                <c:pt idx="35" formatCode="#,##0.00">
                  <c:v>5.6941948999999992E-2</c:v>
                </c:pt>
                <c:pt idx="36" formatCode="#,##0.00">
                  <c:v>5.9343416999999996E-2</c:v>
                </c:pt>
                <c:pt idx="37" formatCode="#,##0.00">
                  <c:v>6.1757208000000001E-2</c:v>
                </c:pt>
                <c:pt idx="38" formatCode="#,##0.00">
                  <c:v>6.5076990000000001E-2</c:v>
                </c:pt>
                <c:pt idx="39" formatCode="#,##0.00">
                  <c:v>5.4089551E-2</c:v>
                </c:pt>
                <c:pt idx="40" formatCode="#,##0.00">
                  <c:v>3.7015445000000001E-2</c:v>
                </c:pt>
                <c:pt idx="41" formatCode="#,##0.00">
                  <c:v>4.2258903E-2</c:v>
                </c:pt>
                <c:pt idx="42" formatCode="#,##0.00">
                  <c:v>5.170218E-2</c:v>
                </c:pt>
                <c:pt idx="43" formatCode="#,##0.00">
                  <c:v>3.6231018999999996E-2</c:v>
                </c:pt>
                <c:pt idx="44" formatCode="#,##0.00">
                  <c:v>3.7817662000000002E-2</c:v>
                </c:pt>
                <c:pt idx="45" formatCode="#,##0.00">
                  <c:v>6.2967548999999998E-2</c:v>
                </c:pt>
                <c:pt idx="46" formatCode="#,##0.00">
                  <c:v>8.4804408158E-2</c:v>
                </c:pt>
              </c:numCache>
            </c:numRef>
          </c:val>
          <c:extLst>
            <c:ext xmlns:c16="http://schemas.microsoft.com/office/drawing/2014/chart" uri="{C3380CC4-5D6E-409C-BE32-E72D297353CC}">
              <c16:uniqueId val="{00000011-D084-4103-8B69-66B7583A423B}"/>
            </c:ext>
          </c:extLst>
        </c:ser>
        <c:ser>
          <c:idx val="26"/>
          <c:order val="18"/>
          <c:tx>
            <c:strRef>
              <c:f>' '!$A$479</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'!$B$479:$BB$479</c:f>
              <c:numCache>
                <c:formatCode>General</c:formatCode>
                <c:ptCount val="47"/>
                <c:pt idx="24" formatCode="#,##0.00">
                  <c:v>2.1813688000000001E-2</c:v>
                </c:pt>
                <c:pt idx="25" formatCode="#,##0.00">
                  <c:v>1.4969257E-2</c:v>
                </c:pt>
                <c:pt idx="26" formatCode="#,##0.00">
                  <c:v>1.1687962E-2</c:v>
                </c:pt>
                <c:pt idx="27" formatCode="#,##0.00">
                  <c:v>1.1655344999999999E-2</c:v>
                </c:pt>
                <c:pt idx="28" formatCode="#,##0.00">
                  <c:v>1.5938305E-2</c:v>
                </c:pt>
                <c:pt idx="29" formatCode="#,##0.00">
                  <c:v>1.3646543999999998E-2</c:v>
                </c:pt>
                <c:pt idx="30" formatCode="#,##0.00">
                  <c:v>2.5061931999999999E-2</c:v>
                </c:pt>
                <c:pt idx="31" formatCode="#,##0.00">
                  <c:v>2.4250321000000002E-2</c:v>
                </c:pt>
                <c:pt idx="32" formatCode="#,##0.00">
                  <c:v>1.8909067999999998E-2</c:v>
                </c:pt>
                <c:pt idx="33" formatCode="#,##0.00">
                  <c:v>1.8837382999999999E-2</c:v>
                </c:pt>
                <c:pt idx="34" formatCode="#,##0.00">
                  <c:v>2.2435606999999996E-2</c:v>
                </c:pt>
                <c:pt idx="35" formatCode="#,##0.00">
                  <c:v>1.3562073000000001E-2</c:v>
                </c:pt>
                <c:pt idx="36" formatCode="#,##0.00">
                  <c:v>1.8657478999999998E-2</c:v>
                </c:pt>
                <c:pt idx="37" formatCode="#,##0.00">
                  <c:v>1.8319471999999996E-2</c:v>
                </c:pt>
                <c:pt idx="38" formatCode="#,##0.00">
                  <c:v>1.2933484E-2</c:v>
                </c:pt>
                <c:pt idx="39" formatCode="#,##0.00">
                  <c:v>1.204145E-2</c:v>
                </c:pt>
                <c:pt idx="40" formatCode="#,##0.00">
                  <c:v>1.0912612E-2</c:v>
                </c:pt>
                <c:pt idx="41" formatCode="#,##0.00">
                  <c:v>1.1718111999999999E-2</c:v>
                </c:pt>
                <c:pt idx="42" formatCode="#,##0.00">
                  <c:v>1.8621680999999998E-2</c:v>
                </c:pt>
                <c:pt idx="43" formatCode="#,##0.00">
                  <c:v>1.291836E-2</c:v>
                </c:pt>
                <c:pt idx="44" formatCode="#,##0.00">
                  <c:v>1.0593725E-2</c:v>
                </c:pt>
                <c:pt idx="45" formatCode="#,##0.00">
                  <c:v>1.8193265E-2</c:v>
                </c:pt>
                <c:pt idx="46" formatCode="#,##0.00">
                  <c:v>2.3675507273999998E-2</c:v>
                </c:pt>
              </c:numCache>
            </c:numRef>
          </c:val>
          <c:extLst>
            <c:ext xmlns:c16="http://schemas.microsoft.com/office/drawing/2014/chart" uri="{C3380CC4-5D6E-409C-BE32-E72D297353CC}">
              <c16:uniqueId val="{00000012-D084-4103-8B69-66B7583A423B}"/>
            </c:ext>
          </c:extLst>
        </c:ser>
        <c:ser>
          <c:idx val="3"/>
          <c:order val="19"/>
          <c:tx>
            <c:strRef>
              <c:f>' '!$A$480</c:f>
              <c:strCache>
                <c:ptCount val="1"/>
                <c:pt idx="0">
                  <c:v>Others</c:v>
                </c:pt>
              </c:strCache>
            </c:strRef>
          </c:tx>
          <c:spPr>
            <a:solidFill>
              <a:srgbClr val="993300"/>
            </a:solidFill>
            <a:ln w="12700">
              <a:solidFill>
                <a:srgbClr val="000000"/>
              </a:solidFill>
              <a:prstDash val="solid"/>
            </a:ln>
          </c:spPr>
          <c:invertIfNegative val="0"/>
          <c:cat>
            <c:numRef>
              <c:f>' '!$B$460:$BB$460</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'!$B$480:$BB$480</c:f>
              <c:numCache>
                <c:formatCode>General</c:formatCode>
                <c:ptCount val="47"/>
                <c:pt idx="24" formatCode="#,##0.00">
                  <c:v>5.0192082999999943E-2</c:v>
                </c:pt>
                <c:pt idx="25" formatCode="#,##0.00">
                  <c:v>2.9424474000000006E-2</c:v>
                </c:pt>
                <c:pt idx="26" formatCode="#,##0.00">
                  <c:v>2.8038256000000095E-2</c:v>
                </c:pt>
                <c:pt idx="27" formatCode="#,##0.00">
                  <c:v>2.4689375999999957E-2</c:v>
                </c:pt>
                <c:pt idx="28" formatCode="#,##0.00">
                  <c:v>2.235724700000008E-2</c:v>
                </c:pt>
                <c:pt idx="29" formatCode="#,##0.00">
                  <c:v>2.7737970000000112E-2</c:v>
                </c:pt>
                <c:pt idx="30" formatCode="#,##0.00">
                  <c:v>4.2859465999999902E-2</c:v>
                </c:pt>
                <c:pt idx="31" formatCode="#,##0.00">
                  <c:v>5.3231083000000068E-2</c:v>
                </c:pt>
                <c:pt idx="32" formatCode="#,##0.00">
                  <c:v>4.3871426999999963E-2</c:v>
                </c:pt>
                <c:pt idx="33" formatCode="#,##0.00">
                  <c:v>3.3294355999999969E-2</c:v>
                </c:pt>
                <c:pt idx="34" formatCode="#,##0.00">
                  <c:v>4.4991668000000096E-2</c:v>
                </c:pt>
                <c:pt idx="35" formatCode="#,##0.00">
                  <c:v>4.4168801999999896E-2</c:v>
                </c:pt>
                <c:pt idx="36" formatCode="#,##0.00">
                  <c:v>6.1274972000000039E-2</c:v>
                </c:pt>
                <c:pt idx="37" formatCode="#,##0.00">
                  <c:v>8.0678392000000043E-2</c:v>
                </c:pt>
                <c:pt idx="38" formatCode="#,##0.00">
                  <c:v>9.9669641999999892E-2</c:v>
                </c:pt>
                <c:pt idx="39" formatCode="#,##0.00">
                  <c:v>9.0296849000000068E-2</c:v>
                </c:pt>
                <c:pt idx="40" formatCode="#,##0.00">
                  <c:v>0.10101590800000004</c:v>
                </c:pt>
                <c:pt idx="41" formatCode="#,##0.00">
                  <c:v>0.11954712099999976</c:v>
                </c:pt>
                <c:pt idx="42" formatCode="#,##0.00">
                  <c:v>0.15152444199999981</c:v>
                </c:pt>
                <c:pt idx="43" formatCode="#,##0.00">
                  <c:v>0.10510184600000011</c:v>
                </c:pt>
                <c:pt idx="44" formatCode="#,##0.00">
                  <c:v>7.5356493999999941E-2</c:v>
                </c:pt>
                <c:pt idx="45" formatCode="#,##0.00">
                  <c:v>0.1335062769999999</c:v>
                </c:pt>
                <c:pt idx="46" formatCode="#,##0.00">
                  <c:v>0.16386409870300028</c:v>
                </c:pt>
              </c:numCache>
            </c:numRef>
          </c:val>
          <c:extLst>
            <c:ext xmlns:c16="http://schemas.microsoft.com/office/drawing/2014/chart" uri="{C3380CC4-5D6E-409C-BE32-E72D297353CC}">
              <c16:uniqueId val="{00000013-D084-4103-8B69-66B7583A423B}"/>
            </c:ext>
          </c:extLst>
        </c:ser>
        <c:dLbls>
          <c:showLegendKey val="0"/>
          <c:showVal val="0"/>
          <c:showCatName val="0"/>
          <c:showSerName val="0"/>
          <c:showPercent val="0"/>
          <c:showBubbleSize val="0"/>
        </c:dLbls>
        <c:gapWidth val="0"/>
        <c:overlap val="100"/>
        <c:axId val="3"/>
        <c:axId val="4"/>
      </c:barChart>
      <c:catAx>
        <c:axId val="15089052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tonnes)</a:t>
                </a:r>
              </a:p>
            </c:rich>
          </c:tx>
          <c:layout>
            <c:manualLayout>
              <c:xMode val="edge"/>
              <c:yMode val="edge"/>
              <c:x val="3.854285392842155E-2"/>
              <c:y val="0.245008037830830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5089052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7919374906994019"/>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majorUnit val="0.1"/>
      </c:valAx>
      <c:spPr>
        <a:noFill/>
        <a:ln w="12700">
          <a:solidFill>
            <a:srgbClr val="808080"/>
          </a:solidFill>
          <a:prstDash val="solid"/>
        </a:ln>
      </c:spPr>
    </c:plotArea>
    <c:legend>
      <c:legendPos val="b"/>
      <c:layout>
        <c:manualLayout>
          <c:xMode val="edge"/>
          <c:yMode val="edge"/>
          <c:x val="0.11458686303044245"/>
          <c:y val="0.87502870653868192"/>
          <c:w val="0.77294047607807537"/>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500539081013028"/>
          <c:y val="7.0002296523094559E-2"/>
          <c:w val="0.62710265040296687"/>
          <c:h val="0.64002099678257873"/>
        </c:manualLayout>
      </c:layout>
      <c:barChart>
        <c:barDir val="col"/>
        <c:grouping val="stacked"/>
        <c:varyColors val="0"/>
        <c:ser>
          <c:idx val="0"/>
          <c:order val="0"/>
          <c:tx>
            <c:strRef>
              <c:f>' '!$A$404</c:f>
              <c:strCache>
                <c:ptCount val="1"/>
                <c:pt idx="0">
                  <c:v>EU-28</c:v>
                </c:pt>
              </c:strCache>
            </c:strRef>
          </c:tx>
          <c:spPr>
            <a:solidFill>
              <a:srgbClr val="00FF00"/>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'!$B$404:$BB$404</c:f>
              <c:numCache>
                <c:formatCode>0.00</c:formatCode>
                <c:ptCount val="47"/>
                <c:pt idx="0">
                  <c:v>7.9569919999999995E-3</c:v>
                </c:pt>
                <c:pt idx="1">
                  <c:v>6.5957999999999994E-5</c:v>
                </c:pt>
                <c:pt idx="2">
                  <c:v>0</c:v>
                </c:pt>
                <c:pt idx="3">
                  <c:v>1.4240599999999998E-4</c:v>
                </c:pt>
                <c:pt idx="4">
                  <c:v>3.293958E-3</c:v>
                </c:pt>
                <c:pt idx="5">
                  <c:v>4.6539920000000009E-4</c:v>
                </c:pt>
                <c:pt idx="6">
                  <c:v>0</c:v>
                </c:pt>
                <c:pt idx="7">
                  <c:v>1.6884E-7</c:v>
                </c:pt>
                <c:pt idx="8">
                  <c:v>6.4033200000000002E-5</c:v>
                </c:pt>
                <c:pt idx="9">
                  <c:v>3.4446188000000001E-4</c:v>
                </c:pt>
                <c:pt idx="10">
                  <c:v>3.3515999999999999E-7</c:v>
                </c:pt>
                <c:pt idx="11">
                  <c:v>0</c:v>
                </c:pt>
                <c:pt idx="12">
                  <c:v>0</c:v>
                </c:pt>
                <c:pt idx="13">
                  <c:v>1.7794223999999996E-4</c:v>
                </c:pt>
                <c:pt idx="14">
                  <c:v>2.103192E-4</c:v>
                </c:pt>
                <c:pt idx="15">
                  <c:v>0</c:v>
                </c:pt>
                <c:pt idx="16">
                  <c:v>4.7602799999999994E-6</c:v>
                </c:pt>
                <c:pt idx="17">
                  <c:v>0</c:v>
                </c:pt>
                <c:pt idx="18">
                  <c:v>1.4994E-6</c:v>
                </c:pt>
                <c:pt idx="19">
                  <c:v>2.7016048000000001E-4</c:v>
                </c:pt>
                <c:pt idx="20">
                  <c:v>3.7891728000000001E-4</c:v>
                </c:pt>
                <c:pt idx="21">
                  <c:v>1.5340247999999998E-3</c:v>
                </c:pt>
                <c:pt idx="22">
                  <c:v>0</c:v>
                </c:pt>
              </c:numCache>
            </c:numRef>
          </c:val>
          <c:extLst>
            <c:ext xmlns:c16="http://schemas.microsoft.com/office/drawing/2014/chart" uri="{C3380CC4-5D6E-409C-BE32-E72D297353CC}">
              <c16:uniqueId val="{00000000-7FF2-412D-9902-3213811BE053}"/>
            </c:ext>
          </c:extLst>
        </c:ser>
        <c:ser>
          <c:idx val="1"/>
          <c:order val="1"/>
          <c:tx>
            <c:strRef>
              <c:f>' '!$A$405</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'!$B$405:$BB$405</c:f>
              <c:numCache>
                <c:formatCode>0.00</c:formatCode>
                <c:ptCount val="47"/>
                <c:pt idx="0">
                  <c:v>0.18001118599999999</c:v>
                </c:pt>
                <c:pt idx="1">
                  <c:v>9.8494118000000005E-2</c:v>
                </c:pt>
                <c:pt idx="2">
                  <c:v>0.10026184999999999</c:v>
                </c:pt>
                <c:pt idx="3">
                  <c:v>7.9484033999999995E-2</c:v>
                </c:pt>
                <c:pt idx="4">
                  <c:v>6.7183118E-2</c:v>
                </c:pt>
                <c:pt idx="5">
                  <c:v>8.2150048959999999E-2</c:v>
                </c:pt>
                <c:pt idx="6">
                  <c:v>8.4788465719999997E-2</c:v>
                </c:pt>
                <c:pt idx="7">
                  <c:v>8.949121384E-2</c:v>
                </c:pt>
                <c:pt idx="8">
                  <c:v>0.10766650187999999</c:v>
                </c:pt>
                <c:pt idx="9">
                  <c:v>6.1027210719999996E-2</c:v>
                </c:pt>
                <c:pt idx="10">
                  <c:v>3.9946915859999987E-2</c:v>
                </c:pt>
                <c:pt idx="11">
                  <c:v>3.4315245999999994E-2</c:v>
                </c:pt>
                <c:pt idx="12">
                  <c:v>2.1449965040000001E-2</c:v>
                </c:pt>
                <c:pt idx="13">
                  <c:v>2.4934519959999998E-2</c:v>
                </c:pt>
                <c:pt idx="14">
                  <c:v>3.7522031399999996E-2</c:v>
                </c:pt>
                <c:pt idx="15">
                  <c:v>5.5456051559999997E-2</c:v>
                </c:pt>
                <c:pt idx="16">
                  <c:v>3.3977843199999989E-2</c:v>
                </c:pt>
                <c:pt idx="17">
                  <c:v>3.7831999999999998E-2</c:v>
                </c:pt>
                <c:pt idx="18">
                  <c:v>2.8480125679999999E-2</c:v>
                </c:pt>
                <c:pt idx="19">
                  <c:v>1.1081072199999997E-2</c:v>
                </c:pt>
                <c:pt idx="20">
                  <c:v>2.1767437439999995E-2</c:v>
                </c:pt>
                <c:pt idx="21">
                  <c:v>2.5442810959999999E-2</c:v>
                </c:pt>
                <c:pt idx="22">
                  <c:v>1.8658931368279997E-2</c:v>
                </c:pt>
              </c:numCache>
            </c:numRef>
          </c:val>
          <c:extLst>
            <c:ext xmlns:c16="http://schemas.microsoft.com/office/drawing/2014/chart" uri="{C3380CC4-5D6E-409C-BE32-E72D297353CC}">
              <c16:uniqueId val="{00000001-7FF2-412D-9902-3213811BE053}"/>
            </c:ext>
          </c:extLst>
        </c:ser>
        <c:ser>
          <c:idx val="4"/>
          <c:order val="2"/>
          <c:tx>
            <c:strRef>
              <c:f>' '!$A$406</c:f>
              <c:strCache>
                <c:ptCount val="1"/>
                <c:pt idx="0">
                  <c:v>China </c:v>
                </c:pt>
              </c:strCache>
            </c:strRef>
          </c:tx>
          <c:spPr>
            <a:solidFill>
              <a:srgbClr val="FF0000"/>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'!$B$406:$BB$406</c:f>
              <c:numCache>
                <c:formatCode>0.00</c:formatCode>
                <c:ptCount val="47"/>
                <c:pt idx="0">
                  <c:v>8.4991161999999995E-2</c:v>
                </c:pt>
                <c:pt idx="1">
                  <c:v>9.4576869999999993E-2</c:v>
                </c:pt>
                <c:pt idx="2">
                  <c:v>0.13395288000000002</c:v>
                </c:pt>
                <c:pt idx="3">
                  <c:v>0.12718607999999998</c:v>
                </c:pt>
                <c:pt idx="4">
                  <c:v>0.147589522</c:v>
                </c:pt>
                <c:pt idx="5">
                  <c:v>0.22077809908000001</c:v>
                </c:pt>
                <c:pt idx="6">
                  <c:v>0.23513128688000001</c:v>
                </c:pt>
                <c:pt idx="7">
                  <c:v>0.16844711184</c:v>
                </c:pt>
                <c:pt idx="8">
                  <c:v>0.13990157608000001</c:v>
                </c:pt>
                <c:pt idx="9">
                  <c:v>0.17617580064000002</c:v>
                </c:pt>
                <c:pt idx="10">
                  <c:v>0.10619499995999998</c:v>
                </c:pt>
                <c:pt idx="11">
                  <c:v>0.14052498571999997</c:v>
                </c:pt>
                <c:pt idx="12">
                  <c:v>0.13065220223999999</c:v>
                </c:pt>
                <c:pt idx="13">
                  <c:v>0.10350993072</c:v>
                </c:pt>
                <c:pt idx="14">
                  <c:v>9.1672231560000011E-2</c:v>
                </c:pt>
                <c:pt idx="15">
                  <c:v>0.11860216928</c:v>
                </c:pt>
                <c:pt idx="16">
                  <c:v>0.10457511148000001</c:v>
                </c:pt>
                <c:pt idx="17">
                  <c:v>0.1003086</c:v>
                </c:pt>
                <c:pt idx="18">
                  <c:v>6.9910003799999995E-2</c:v>
                </c:pt>
                <c:pt idx="19">
                  <c:v>4.8927274039999996E-2</c:v>
                </c:pt>
                <c:pt idx="20">
                  <c:v>8.0112082680000002E-2</c:v>
                </c:pt>
                <c:pt idx="21">
                  <c:v>2.4073403759999997E-2</c:v>
                </c:pt>
                <c:pt idx="22">
                  <c:v>4.0807445253119995E-2</c:v>
                </c:pt>
              </c:numCache>
            </c:numRef>
          </c:val>
          <c:extLst>
            <c:ext xmlns:c16="http://schemas.microsoft.com/office/drawing/2014/chart" uri="{C3380CC4-5D6E-409C-BE32-E72D297353CC}">
              <c16:uniqueId val="{00000002-7FF2-412D-9902-3213811BE053}"/>
            </c:ext>
          </c:extLst>
        </c:ser>
        <c:ser>
          <c:idx val="5"/>
          <c:order val="3"/>
          <c:tx>
            <c:strRef>
              <c:f>' '!$A$407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'!$B$407:$BB$407</c:f>
              <c:numCache>
                <c:formatCode>0.00</c:formatCode>
                <c:ptCount val="47"/>
                <c:pt idx="0">
                  <c:v>0.38471555799999996</c:v>
                </c:pt>
                <c:pt idx="1">
                  <c:v>0.39557938200000003</c:v>
                </c:pt>
                <c:pt idx="2">
                  <c:v>0.39724198399999999</c:v>
                </c:pt>
                <c:pt idx="3">
                  <c:v>0.470910302</c:v>
                </c:pt>
                <c:pt idx="4">
                  <c:v>0.57843540199999999</c:v>
                </c:pt>
                <c:pt idx="5">
                  <c:v>0.62131220899999995</c:v>
                </c:pt>
                <c:pt idx="6">
                  <c:v>0.61806088735999998</c:v>
                </c:pt>
                <c:pt idx="7">
                  <c:v>0.61857529215999996</c:v>
                </c:pt>
                <c:pt idx="8">
                  <c:v>0.45116869728000003</c:v>
                </c:pt>
                <c:pt idx="9">
                  <c:v>0.40084183243999999</c:v>
                </c:pt>
                <c:pt idx="10">
                  <c:v>0.43492206775999998</c:v>
                </c:pt>
                <c:pt idx="11">
                  <c:v>0.57956469676</c:v>
                </c:pt>
                <c:pt idx="12">
                  <c:v>0.68127185812000002</c:v>
                </c:pt>
                <c:pt idx="13">
                  <c:v>0.68642336027999995</c:v>
                </c:pt>
                <c:pt idx="14">
                  <c:v>0.67259425940000006</c:v>
                </c:pt>
                <c:pt idx="15">
                  <c:v>0.61093426996</c:v>
                </c:pt>
                <c:pt idx="16">
                  <c:v>0.60183351508000005</c:v>
                </c:pt>
                <c:pt idx="17">
                  <c:v>0.60703459999999998</c:v>
                </c:pt>
                <c:pt idx="18">
                  <c:v>0.5590778984</c:v>
                </c:pt>
                <c:pt idx="19">
                  <c:v>0.54041333276000003</c:v>
                </c:pt>
                <c:pt idx="20">
                  <c:v>0.44357171348000002</c:v>
                </c:pt>
                <c:pt idx="21">
                  <c:v>0.43050042335999994</c:v>
                </c:pt>
                <c:pt idx="22">
                  <c:v>0.58928601631311983</c:v>
                </c:pt>
              </c:numCache>
            </c:numRef>
          </c:val>
          <c:extLst>
            <c:ext xmlns:c16="http://schemas.microsoft.com/office/drawing/2014/chart" uri="{C3380CC4-5D6E-409C-BE32-E72D297353CC}">
              <c16:uniqueId val="{00000003-7FF2-412D-9902-3213811BE053}"/>
            </c:ext>
          </c:extLst>
        </c:ser>
        <c:ser>
          <c:idx val="6"/>
          <c:order val="4"/>
          <c:tx>
            <c:strRef>
              <c:f>' '!$A$408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'!$B$408:$BB$408</c:f>
              <c:numCache>
                <c:formatCode>0.00</c:formatCode>
                <c:ptCount val="47"/>
                <c:pt idx="0">
                  <c:v>4.3876223999999998E-2</c:v>
                </c:pt>
                <c:pt idx="1">
                  <c:v>9.7883122000000003E-2</c:v>
                </c:pt>
                <c:pt idx="2">
                  <c:v>0.13157643599999999</c:v>
                </c:pt>
                <c:pt idx="3">
                  <c:v>0.10407103799999999</c:v>
                </c:pt>
                <c:pt idx="4">
                  <c:v>0.12087102599999999</c:v>
                </c:pt>
                <c:pt idx="5">
                  <c:v>0.24727757768</c:v>
                </c:pt>
                <c:pt idx="6">
                  <c:v>0.21626657892000004</c:v>
                </c:pt>
                <c:pt idx="7">
                  <c:v>0.141878744</c:v>
                </c:pt>
                <c:pt idx="8">
                  <c:v>0.12883042311999998</c:v>
                </c:pt>
                <c:pt idx="9">
                  <c:v>7.8347818080000006E-2</c:v>
                </c:pt>
                <c:pt idx="10">
                  <c:v>5.3431050679999995E-2</c:v>
                </c:pt>
                <c:pt idx="11">
                  <c:v>7.2288137880000006E-2</c:v>
                </c:pt>
                <c:pt idx="12">
                  <c:v>5.7200060400000002E-2</c:v>
                </c:pt>
                <c:pt idx="13">
                  <c:v>6.2944094359999994E-2</c:v>
                </c:pt>
                <c:pt idx="14">
                  <c:v>6.672898008E-2</c:v>
                </c:pt>
                <c:pt idx="15">
                  <c:v>9.4133360159999971E-2</c:v>
                </c:pt>
                <c:pt idx="16">
                  <c:v>0.13408290755999999</c:v>
                </c:pt>
                <c:pt idx="17">
                  <c:v>0.1146636</c:v>
                </c:pt>
                <c:pt idx="18">
                  <c:v>6.1216224159999999E-2</c:v>
                </c:pt>
                <c:pt idx="19">
                  <c:v>6.217919316E-2</c:v>
                </c:pt>
                <c:pt idx="20">
                  <c:v>0.10963415203999999</c:v>
                </c:pt>
                <c:pt idx="21">
                  <c:v>6.8028119880000001E-2</c:v>
                </c:pt>
                <c:pt idx="22">
                  <c:v>0.11807085002075998</c:v>
                </c:pt>
              </c:numCache>
            </c:numRef>
          </c:val>
          <c:extLst>
            <c:ext xmlns:c16="http://schemas.microsoft.com/office/drawing/2014/chart" uri="{C3380CC4-5D6E-409C-BE32-E72D297353CC}">
              <c16:uniqueId val="{00000004-7FF2-412D-9902-3213811BE053}"/>
            </c:ext>
          </c:extLst>
        </c:ser>
        <c:ser>
          <c:idx val="10"/>
          <c:order val="5"/>
          <c:tx>
            <c:strRef>
              <c:f>' '!$A$409</c:f>
              <c:strCache>
                <c:ptCount val="1"/>
                <c:pt idx="0">
                  <c:v>Others</c:v>
                </c:pt>
              </c:strCache>
            </c:strRef>
          </c:tx>
          <c:spPr>
            <a:solidFill>
              <a:srgbClr val="993300"/>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'!$B$409:$BB$409</c:f>
              <c:numCache>
                <c:formatCode>0.00</c:formatCode>
                <c:ptCount val="47"/>
                <c:pt idx="0">
                  <c:v>0.17377402800000019</c:v>
                </c:pt>
                <c:pt idx="1">
                  <c:v>0.14905030200000025</c:v>
                </c:pt>
                <c:pt idx="2">
                  <c:v>0.17409094199999997</c:v>
                </c:pt>
                <c:pt idx="3">
                  <c:v>0.18120571799999996</c:v>
                </c:pt>
                <c:pt idx="4">
                  <c:v>0.20606478999999955</c:v>
                </c:pt>
                <c:pt idx="5">
                  <c:v>0.30259821284000088</c:v>
                </c:pt>
                <c:pt idx="6">
                  <c:v>0.32508101359999975</c:v>
                </c:pt>
                <c:pt idx="7">
                  <c:v>0.20227218759999976</c:v>
                </c:pt>
                <c:pt idx="8">
                  <c:v>0.36657236279999994</c:v>
                </c:pt>
                <c:pt idx="9">
                  <c:v>0.40202763915999984</c:v>
                </c:pt>
                <c:pt idx="10">
                  <c:v>0.21806872721999992</c:v>
                </c:pt>
                <c:pt idx="11">
                  <c:v>0.38923778222000005</c:v>
                </c:pt>
                <c:pt idx="12">
                  <c:v>0.3430459382000004</c:v>
                </c:pt>
                <c:pt idx="13">
                  <c:v>0.27877184467999949</c:v>
                </c:pt>
                <c:pt idx="14">
                  <c:v>0.26253625288000038</c:v>
                </c:pt>
                <c:pt idx="15">
                  <c:v>0.33379847144000063</c:v>
                </c:pt>
                <c:pt idx="16">
                  <c:v>0.30483837031999994</c:v>
                </c:pt>
                <c:pt idx="17">
                  <c:v>0.30418648038095231</c:v>
                </c:pt>
                <c:pt idx="18">
                  <c:v>0.2130560568254547</c:v>
                </c:pt>
                <c:pt idx="19">
                  <c:v>0.24337387514666675</c:v>
                </c:pt>
                <c:pt idx="20">
                  <c:v>0.3465719397</c:v>
                </c:pt>
                <c:pt idx="21">
                  <c:v>0.17951441564000015</c:v>
                </c:pt>
                <c:pt idx="22">
                  <c:v>0.20090176406197324</c:v>
                </c:pt>
              </c:numCache>
            </c:numRef>
          </c:val>
          <c:extLst>
            <c:ext xmlns:c16="http://schemas.microsoft.com/office/drawing/2014/chart" uri="{C3380CC4-5D6E-409C-BE32-E72D297353CC}">
              <c16:uniqueId val="{00000005-7FF2-412D-9902-3213811BE053}"/>
            </c:ext>
          </c:extLst>
        </c:ser>
        <c:ser>
          <c:idx val="12"/>
          <c:order val="6"/>
          <c:tx>
            <c:strRef>
              <c:f>' '!$A$410</c:f>
              <c:strCache>
                <c:ptCount val="1"/>
              </c:strCache>
            </c:strRef>
          </c:tx>
          <c:spPr>
            <a:noFill/>
            <a:ln w="25400">
              <a:noFill/>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'!$B$410:$BB$410</c:f>
              <c:numCache>
                <c:formatCode>0.0</c:formatCode>
                <c:ptCount val="47"/>
              </c:numCache>
            </c:numRef>
          </c:val>
          <c:extLst>
            <c:ext xmlns:c16="http://schemas.microsoft.com/office/drawing/2014/chart" uri="{C3380CC4-5D6E-409C-BE32-E72D297353CC}">
              <c16:uniqueId val="{00000006-7FF2-412D-9902-3213811BE053}"/>
            </c:ext>
          </c:extLst>
        </c:ser>
        <c:ser>
          <c:idx val="13"/>
          <c:order val="7"/>
          <c:tx>
            <c:strRef>
              <c:f>' '!$A$411</c:f>
              <c:strCache>
                <c:ptCount val="1"/>
              </c:strCache>
            </c:strRef>
          </c:tx>
          <c:spPr>
            <a:noFill/>
            <a:ln w="25400">
              <a:noFill/>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'!$B$411:$BB$411</c:f>
              <c:numCache>
                <c:formatCode>0.0</c:formatCode>
                <c:ptCount val="47"/>
              </c:numCache>
            </c:numRef>
          </c:val>
          <c:extLst>
            <c:ext xmlns:c16="http://schemas.microsoft.com/office/drawing/2014/chart" uri="{C3380CC4-5D6E-409C-BE32-E72D297353CC}">
              <c16:uniqueId val="{00000007-7FF2-412D-9902-3213811BE053}"/>
            </c:ext>
          </c:extLst>
        </c:ser>
        <c:dLbls>
          <c:showLegendKey val="0"/>
          <c:showVal val="0"/>
          <c:showCatName val="0"/>
          <c:showSerName val="0"/>
          <c:showPercent val="0"/>
          <c:showBubbleSize val="0"/>
        </c:dLbls>
        <c:gapWidth val="0"/>
        <c:overlap val="100"/>
        <c:axId val="1508905615"/>
        <c:axId val="1"/>
      </c:barChart>
      <c:barChart>
        <c:barDir val="col"/>
        <c:grouping val="stacked"/>
        <c:varyColors val="0"/>
        <c:ser>
          <c:idx val="14"/>
          <c:order val="8"/>
          <c:tx>
            <c:strRef>
              <c:f>' '!$A$412</c:f>
              <c:strCache>
                <c:ptCount val="1"/>
              </c:strCache>
            </c:strRef>
          </c:tx>
          <c:spPr>
            <a:solidFill>
              <a:srgbClr val="00FF00"/>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'!$B$412:$BB$412</c:f>
              <c:numCache>
                <c:formatCode>General</c:formatCode>
                <c:ptCount val="47"/>
              </c:numCache>
            </c:numRef>
          </c:val>
          <c:extLst>
            <c:ext xmlns:c16="http://schemas.microsoft.com/office/drawing/2014/chart" uri="{C3380CC4-5D6E-409C-BE32-E72D297353CC}">
              <c16:uniqueId val="{00000008-7FF2-412D-9902-3213811BE053}"/>
            </c:ext>
          </c:extLst>
        </c:ser>
        <c:ser>
          <c:idx val="15"/>
          <c:order val="9"/>
          <c:tx>
            <c:strRef>
              <c:f>' '!$A$413</c:f>
              <c:strCache>
                <c:ptCount val="1"/>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'!$B$413:$BB$413</c:f>
              <c:numCache>
                <c:formatCode>#,##0</c:formatCode>
                <c:ptCount val="47"/>
              </c:numCache>
            </c:numRef>
          </c:val>
          <c:extLst>
            <c:ext xmlns:c16="http://schemas.microsoft.com/office/drawing/2014/chart" uri="{C3380CC4-5D6E-409C-BE32-E72D297353CC}">
              <c16:uniqueId val="{00000009-7FF2-412D-9902-3213811BE053}"/>
            </c:ext>
          </c:extLst>
        </c:ser>
        <c:ser>
          <c:idx val="9"/>
          <c:order val="10"/>
          <c:tx>
            <c:strRef>
              <c:f>' '!$A$414</c:f>
              <c:strCache>
                <c:ptCount val="1"/>
              </c:strCache>
            </c:strRef>
          </c:tx>
          <c:spPr>
            <a:solidFill>
              <a:srgbClr val="FF0000"/>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'!$B$414:$BB$414</c:f>
              <c:numCache>
                <c:formatCode>#,##0</c:formatCode>
                <c:ptCount val="47"/>
              </c:numCache>
            </c:numRef>
          </c:val>
          <c:extLst>
            <c:ext xmlns:c16="http://schemas.microsoft.com/office/drawing/2014/chart" uri="{C3380CC4-5D6E-409C-BE32-E72D297353CC}">
              <c16:uniqueId val="{0000000A-7FF2-412D-9902-3213811BE053}"/>
            </c:ext>
          </c:extLst>
        </c:ser>
        <c:ser>
          <c:idx val="18"/>
          <c:order val="11"/>
          <c:tx>
            <c:strRef>
              <c:f>' '!$A$415</c:f>
              <c:strCache>
                <c:ptCount val="1"/>
              </c:strCache>
            </c:strRef>
          </c:tx>
          <c:spPr>
            <a:solidFill>
              <a:srgbClr val="993300"/>
            </a:solidFill>
            <a:ln w="25400">
              <a:noFill/>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'!$B$415:$BB$415</c:f>
              <c:numCache>
                <c:formatCode>#,##0</c:formatCode>
                <c:ptCount val="47"/>
              </c:numCache>
            </c:numRef>
          </c:val>
          <c:extLst>
            <c:ext xmlns:c16="http://schemas.microsoft.com/office/drawing/2014/chart" uri="{C3380CC4-5D6E-409C-BE32-E72D297353CC}">
              <c16:uniqueId val="{0000000B-7FF2-412D-9902-3213811BE053}"/>
            </c:ext>
          </c:extLst>
        </c:ser>
        <c:ser>
          <c:idx val="2"/>
          <c:order val="12"/>
          <c:tx>
            <c:strRef>
              <c:f>' '!$A$416</c:f>
              <c:strCache>
                <c:ptCount val="1"/>
                <c:pt idx="0">
                  <c:v>EU-28</c:v>
                </c:pt>
              </c:strCache>
            </c:strRef>
          </c:tx>
          <c:spPr>
            <a:solidFill>
              <a:srgbClr val="FFFFCC"/>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'!$B$416:$BB$416</c:f>
              <c:numCache>
                <c:formatCode>#,##0</c:formatCode>
                <c:ptCount val="47"/>
                <c:pt idx="24" formatCode="0.00">
                  <c:v>1.3275310000000003E-3</c:v>
                </c:pt>
                <c:pt idx="25" formatCode="0.00">
                  <c:v>1.0993E-5</c:v>
                </c:pt>
                <c:pt idx="26" formatCode="0.00">
                  <c:v>0</c:v>
                </c:pt>
                <c:pt idx="27" formatCode="0.00">
                  <c:v>2.3928000000000002E-5</c:v>
                </c:pt>
                <c:pt idx="28" formatCode="0.00">
                  <c:v>5.4899300000000001E-4</c:v>
                </c:pt>
                <c:pt idx="29" formatCode="0.00">
                  <c:v>5.6878E-5</c:v>
                </c:pt>
                <c:pt idx="30" formatCode="0.00">
                  <c:v>0</c:v>
                </c:pt>
                <c:pt idx="31" formatCode="0.00">
                  <c:v>1.9209999999999999E-6</c:v>
                </c:pt>
                <c:pt idx="32" formatCode="0.00">
                  <c:v>4.4039999999999997E-6</c:v>
                </c:pt>
                <c:pt idx="33" formatCode="0.00">
                  <c:v>4.2873999999999996E-5</c:v>
                </c:pt>
                <c:pt idx="34" formatCode="0.00">
                  <c:v>1.0700000000000001E-7</c:v>
                </c:pt>
                <c:pt idx="35" formatCode="0.00">
                  <c:v>0</c:v>
                </c:pt>
                <c:pt idx="36" formatCode="0.00">
                  <c:v>0</c:v>
                </c:pt>
                <c:pt idx="37" formatCode="0.00">
                  <c:v>4.5351999999999995E-5</c:v>
                </c:pt>
                <c:pt idx="38" formatCode="0.00">
                  <c:v>9.578100000000001E-5</c:v>
                </c:pt>
                <c:pt idx="39" formatCode="0.00">
                  <c:v>0</c:v>
                </c:pt>
                <c:pt idx="40" formatCode="0.00">
                  <c:v>1.502E-6</c:v>
                </c:pt>
                <c:pt idx="41" formatCode="0.00">
                  <c:v>0</c:v>
                </c:pt>
                <c:pt idx="42" formatCode="0.00">
                  <c:v>4.7E-7</c:v>
                </c:pt>
                <c:pt idx="43" formatCode="0.00">
                  <c:v>6.0854999999999992E-5</c:v>
                </c:pt>
                <c:pt idx="44" formatCode="0.00">
                  <c:v>3.8500000000000001E-5</c:v>
                </c:pt>
                <c:pt idx="45" formatCode="0.00">
                  <c:v>4.9644200000000004E-4</c:v>
                </c:pt>
                <c:pt idx="46" formatCode="0.00">
                  <c:v>0</c:v>
                </c:pt>
              </c:numCache>
            </c:numRef>
          </c:val>
          <c:extLst>
            <c:ext xmlns:c16="http://schemas.microsoft.com/office/drawing/2014/chart" uri="{C3380CC4-5D6E-409C-BE32-E72D297353CC}">
              <c16:uniqueId val="{0000000C-7FF2-412D-9902-3213811BE053}"/>
            </c:ext>
          </c:extLst>
        </c:ser>
        <c:ser>
          <c:idx val="3"/>
          <c:order val="13"/>
          <c:tx>
            <c:strRef>
              <c:f>' '!$A$417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'!$B$417:$BB$417</c:f>
              <c:numCache>
                <c:formatCode>General</c:formatCode>
                <c:ptCount val="47"/>
                <c:pt idx="24" formatCode="0.00">
                  <c:v>3.2267091999999997E-2</c:v>
                </c:pt>
                <c:pt idx="25" formatCode="0.00">
                  <c:v>1.8130637999999998E-2</c:v>
                </c:pt>
                <c:pt idx="26" formatCode="0.00">
                  <c:v>1.8388400999999999E-2</c:v>
                </c:pt>
                <c:pt idx="27" formatCode="0.00">
                  <c:v>1.5247639E-2</c:v>
                </c:pt>
                <c:pt idx="28" formatCode="0.00">
                  <c:v>1.3907546E-2</c:v>
                </c:pt>
                <c:pt idx="29" formatCode="0.00">
                  <c:v>1.4633351999999999E-2</c:v>
                </c:pt>
                <c:pt idx="30" formatCode="0.00">
                  <c:v>1.2623450999999999E-2</c:v>
                </c:pt>
                <c:pt idx="31" formatCode="0.00">
                  <c:v>2.0246574E-2</c:v>
                </c:pt>
                <c:pt idx="32" formatCode="0.00">
                  <c:v>2.1178193000000001E-2</c:v>
                </c:pt>
                <c:pt idx="33" formatCode="0.00">
                  <c:v>1.1631343999999998E-2</c:v>
                </c:pt>
                <c:pt idx="34" formatCode="0.00">
                  <c:v>8.804114E-3</c:v>
                </c:pt>
                <c:pt idx="35" formatCode="0.00">
                  <c:v>8.3727430000000002E-3</c:v>
                </c:pt>
                <c:pt idx="36" formatCode="0.00">
                  <c:v>5.4365020000000002E-3</c:v>
                </c:pt>
                <c:pt idx="37" formatCode="0.00">
                  <c:v>6.9127770000000002E-3</c:v>
                </c:pt>
                <c:pt idx="38" formatCode="0.00">
                  <c:v>1.0194271E-2</c:v>
                </c:pt>
                <c:pt idx="39" formatCode="0.00">
                  <c:v>1.1969389E-2</c:v>
                </c:pt>
                <c:pt idx="40" formatCode="0.00">
                  <c:v>7.9573690000000006E-3</c:v>
                </c:pt>
                <c:pt idx="41" formatCode="0.00">
                  <c:v>7.4104759999999992E-3</c:v>
                </c:pt>
                <c:pt idx="42" formatCode="0.00">
                  <c:v>7.2445590000000002E-3</c:v>
                </c:pt>
                <c:pt idx="43" formatCode="0.00">
                  <c:v>2.6164929999999997E-3</c:v>
                </c:pt>
                <c:pt idx="44" formatCode="0.00">
                  <c:v>3.3035629999999998E-3</c:v>
                </c:pt>
                <c:pt idx="45" formatCode="0.00">
                  <c:v>7.6452999999999998E-3</c:v>
                </c:pt>
                <c:pt idx="46" formatCode="0.00">
                  <c:v>3.452547213999999E-3</c:v>
                </c:pt>
              </c:numCache>
            </c:numRef>
          </c:val>
          <c:extLst>
            <c:ext xmlns:c16="http://schemas.microsoft.com/office/drawing/2014/chart" uri="{C3380CC4-5D6E-409C-BE32-E72D297353CC}">
              <c16:uniqueId val="{0000000D-7FF2-412D-9902-3213811BE053}"/>
            </c:ext>
          </c:extLst>
        </c:ser>
        <c:ser>
          <c:idx val="7"/>
          <c:order val="14"/>
          <c:tx>
            <c:strRef>
              <c:f>' '!$A$418</c:f>
              <c:strCache>
                <c:ptCount val="1"/>
                <c:pt idx="0">
                  <c:v>China </c:v>
                </c:pt>
              </c:strCache>
            </c:strRef>
          </c:tx>
          <c:spPr>
            <a:solidFill>
              <a:srgbClr val="FF0000"/>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'!$B$418:$BB$418</c:f>
              <c:numCache>
                <c:formatCode>General</c:formatCode>
                <c:ptCount val="47"/>
                <c:pt idx="24" formatCode="0.00">
                  <c:v>1.4280299E-2</c:v>
                </c:pt>
                <c:pt idx="25" formatCode="0.00">
                  <c:v>1.5789969000000001E-2</c:v>
                </c:pt>
                <c:pt idx="26" formatCode="0.00">
                  <c:v>2.2328817000000001E-2</c:v>
                </c:pt>
                <c:pt idx="27" formatCode="0.00">
                  <c:v>2.1198971E-2</c:v>
                </c:pt>
                <c:pt idx="28" formatCode="0.00">
                  <c:v>2.461551E-2</c:v>
                </c:pt>
                <c:pt idx="29" formatCode="0.00">
                  <c:v>2.4337195999999995E-2</c:v>
                </c:pt>
                <c:pt idx="30" formatCode="0.00">
                  <c:v>2.7364646999999999E-2</c:v>
                </c:pt>
                <c:pt idx="31" formatCode="0.00">
                  <c:v>2.4921912000000001E-2</c:v>
                </c:pt>
                <c:pt idx="32" formatCode="0.00">
                  <c:v>2.1583120000000001E-2</c:v>
                </c:pt>
                <c:pt idx="33" formatCode="0.00">
                  <c:v>2.1531699999999997E-2</c:v>
                </c:pt>
                <c:pt idx="34" formatCode="0.00">
                  <c:v>2.3672258000000002E-2</c:v>
                </c:pt>
                <c:pt idx="35" formatCode="0.00">
                  <c:v>2.1678639999999999E-2</c:v>
                </c:pt>
                <c:pt idx="36" formatCode="0.00">
                  <c:v>2.2480379999999998E-2</c:v>
                </c:pt>
                <c:pt idx="37" formatCode="0.00">
                  <c:v>1.7729993999999999E-2</c:v>
                </c:pt>
                <c:pt idx="38" formatCode="0.00">
                  <c:v>1.5612067E-2</c:v>
                </c:pt>
                <c:pt idx="39" formatCode="0.00">
                  <c:v>1.9261609999999998E-2</c:v>
                </c:pt>
                <c:pt idx="40" formatCode="0.00">
                  <c:v>1.5866694000000001E-2</c:v>
                </c:pt>
                <c:pt idx="41" formatCode="0.00">
                  <c:v>1.6256003999999998E-2</c:v>
                </c:pt>
                <c:pt idx="42" formatCode="0.00">
                  <c:v>1.7576481999999997E-2</c:v>
                </c:pt>
                <c:pt idx="43" formatCode="0.00">
                  <c:v>1.1678311E-2</c:v>
                </c:pt>
                <c:pt idx="44" formatCode="0.00">
                  <c:v>1.0004263999999999E-2</c:v>
                </c:pt>
                <c:pt idx="45" formatCode="0.00">
                  <c:v>6.9805099999999988E-3</c:v>
                </c:pt>
                <c:pt idx="46" formatCode="0.00">
                  <c:v>7.2662242880000005E-3</c:v>
                </c:pt>
              </c:numCache>
            </c:numRef>
          </c:val>
          <c:extLst>
            <c:ext xmlns:c16="http://schemas.microsoft.com/office/drawing/2014/chart" uri="{C3380CC4-5D6E-409C-BE32-E72D297353CC}">
              <c16:uniqueId val="{0000000E-7FF2-412D-9902-3213811BE053}"/>
            </c:ext>
          </c:extLst>
        </c:ser>
        <c:ser>
          <c:idx val="8"/>
          <c:order val="15"/>
          <c:tx>
            <c:strRef>
              <c:f>' '!$A$419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'!$B$419:$BB$419</c:f>
              <c:numCache>
                <c:formatCode>General</c:formatCode>
                <c:ptCount val="47"/>
                <c:pt idx="24" formatCode="0.00">
                  <c:v>7.0461914000000014E-2</c:v>
                </c:pt>
                <c:pt idx="25" formatCode="0.00">
                  <c:v>7.2686830999999993E-2</c:v>
                </c:pt>
                <c:pt idx="26" formatCode="0.00">
                  <c:v>7.3426649999999996E-2</c:v>
                </c:pt>
                <c:pt idx="27" formatCode="0.00">
                  <c:v>8.9257778999999995E-2</c:v>
                </c:pt>
                <c:pt idx="28" formatCode="0.00">
                  <c:v>0.109002294</c:v>
                </c:pt>
                <c:pt idx="29" formatCode="0.00">
                  <c:v>0.10707049699999999</c:v>
                </c:pt>
                <c:pt idx="30" formatCode="0.00">
                  <c:v>9.7551306000000004E-2</c:v>
                </c:pt>
                <c:pt idx="31" formatCode="0.00">
                  <c:v>0.11069970700000001</c:v>
                </c:pt>
                <c:pt idx="32" formatCode="0.00">
                  <c:v>9.4156939999999995E-2</c:v>
                </c:pt>
                <c:pt idx="33" formatCode="0.00">
                  <c:v>8.371713800000001E-2</c:v>
                </c:pt>
                <c:pt idx="34" formatCode="0.00">
                  <c:v>9.4990258999999994E-2</c:v>
                </c:pt>
                <c:pt idx="35" formatCode="0.00">
                  <c:v>0.12411130500000001</c:v>
                </c:pt>
                <c:pt idx="36" formatCode="0.00">
                  <c:v>0.151417736</c:v>
                </c:pt>
                <c:pt idx="37" formatCode="0.00">
                  <c:v>0.14264817999999999</c:v>
                </c:pt>
                <c:pt idx="38" formatCode="0.00">
                  <c:v>0.134518634</c:v>
                </c:pt>
                <c:pt idx="39" formatCode="0.00">
                  <c:v>0.10884188</c:v>
                </c:pt>
                <c:pt idx="40" formatCode="0.00">
                  <c:v>0.11410913099999999</c:v>
                </c:pt>
                <c:pt idx="41" formatCode="0.00">
                  <c:v>0.12799739199999999</c:v>
                </c:pt>
                <c:pt idx="42" formatCode="0.00">
                  <c:v>0.13477936899999998</c:v>
                </c:pt>
                <c:pt idx="43" formatCode="0.00">
                  <c:v>0.12095916400000001</c:v>
                </c:pt>
                <c:pt idx="44" formatCode="0.00">
                  <c:v>9.6285132999999995E-2</c:v>
                </c:pt>
                <c:pt idx="45" formatCode="0.00">
                  <c:v>0.119552782</c:v>
                </c:pt>
                <c:pt idx="46" formatCode="0.00">
                  <c:v>0.14241784523800002</c:v>
                </c:pt>
              </c:numCache>
            </c:numRef>
          </c:val>
          <c:extLst>
            <c:ext xmlns:c16="http://schemas.microsoft.com/office/drawing/2014/chart" uri="{C3380CC4-5D6E-409C-BE32-E72D297353CC}">
              <c16:uniqueId val="{0000000F-7FF2-412D-9902-3213811BE053}"/>
            </c:ext>
          </c:extLst>
        </c:ser>
        <c:ser>
          <c:idx val="11"/>
          <c:order val="16"/>
          <c:tx>
            <c:strRef>
              <c:f>' '!$A$420</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'!$B$420:$BB$420</c:f>
              <c:numCache>
                <c:formatCode>General</c:formatCode>
                <c:ptCount val="47"/>
                <c:pt idx="24" formatCode="0.00">
                  <c:v>7.3127040000000006E-3</c:v>
                </c:pt>
                <c:pt idx="25" formatCode="0.00">
                  <c:v>1.6314230999999995E-2</c:v>
                </c:pt>
                <c:pt idx="26" formatCode="0.00">
                  <c:v>2.1929733E-2</c:v>
                </c:pt>
                <c:pt idx="27" formatCode="0.00">
                  <c:v>1.7345172999999998E-2</c:v>
                </c:pt>
                <c:pt idx="28" formatCode="0.00">
                  <c:v>2.0145969999999999E-2</c:v>
                </c:pt>
                <c:pt idx="29" formatCode="0.00">
                  <c:v>2.4737485E-2</c:v>
                </c:pt>
                <c:pt idx="30" formatCode="0.00">
                  <c:v>2.4818165999999999E-2</c:v>
                </c:pt>
                <c:pt idx="31" formatCode="0.00">
                  <c:v>1.9897691999999998E-2</c:v>
                </c:pt>
                <c:pt idx="32" formatCode="0.00">
                  <c:v>1.9196727E-2</c:v>
                </c:pt>
                <c:pt idx="33" formatCode="0.00">
                  <c:v>1.0729142999999998E-2</c:v>
                </c:pt>
                <c:pt idx="34" formatCode="0.00">
                  <c:v>1.1640961999999999E-2</c:v>
                </c:pt>
                <c:pt idx="35" formatCode="0.00">
                  <c:v>1.2023552999999999E-2</c:v>
                </c:pt>
                <c:pt idx="36" formatCode="0.00">
                  <c:v>9.1452970000000001E-3</c:v>
                </c:pt>
                <c:pt idx="37" formatCode="0.00">
                  <c:v>1.0813979999999999E-2</c:v>
                </c:pt>
                <c:pt idx="38" formatCode="0.00">
                  <c:v>1.1524175999999999E-2</c:v>
                </c:pt>
                <c:pt idx="39" formatCode="0.00">
                  <c:v>1.5881157999999999E-2</c:v>
                </c:pt>
                <c:pt idx="40" formatCode="0.00">
                  <c:v>2.0085749999999999E-2</c:v>
                </c:pt>
                <c:pt idx="41" formatCode="0.00">
                  <c:v>1.8885111E-2</c:v>
                </c:pt>
                <c:pt idx="42" formatCode="0.00">
                  <c:v>1.4391414999999999E-2</c:v>
                </c:pt>
                <c:pt idx="43" formatCode="0.00">
                  <c:v>1.4281822999999999E-2</c:v>
                </c:pt>
                <c:pt idx="44" formatCode="0.00">
                  <c:v>1.6536778000000002E-2</c:v>
                </c:pt>
                <c:pt idx="45" formatCode="0.00">
                  <c:v>1.8482833999999997E-2</c:v>
                </c:pt>
                <c:pt idx="46" formatCode="0.00">
                  <c:v>2.8120655631E-2</c:v>
                </c:pt>
              </c:numCache>
            </c:numRef>
          </c:val>
          <c:extLst>
            <c:ext xmlns:c16="http://schemas.microsoft.com/office/drawing/2014/chart" uri="{C3380CC4-5D6E-409C-BE32-E72D297353CC}">
              <c16:uniqueId val="{00000010-7FF2-412D-9902-3213811BE053}"/>
            </c:ext>
          </c:extLst>
        </c:ser>
        <c:ser>
          <c:idx val="16"/>
          <c:order val="17"/>
          <c:tx>
            <c:strRef>
              <c:f>' '!$A$421</c:f>
              <c:strCache>
                <c:ptCount val="1"/>
                <c:pt idx="0">
                  <c:v>Others</c:v>
                </c:pt>
              </c:strCache>
            </c:strRef>
          </c:tx>
          <c:spPr>
            <a:solidFill>
              <a:srgbClr val="993300"/>
            </a:solidFill>
            <a:ln w="12700">
              <a:solidFill>
                <a:srgbClr val="000000"/>
              </a:solidFill>
              <a:prstDash val="solid"/>
            </a:ln>
          </c:spPr>
          <c:invertIfNegative val="0"/>
          <c:cat>
            <c:numRef>
              <c:f>' '!$B$403:$BB$403</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'!$B$421:$BB$421</c:f>
              <c:numCache>
                <c:formatCode>General</c:formatCode>
                <c:ptCount val="47"/>
                <c:pt idx="24" formatCode="0.00">
                  <c:v>2.9079161999999992E-2</c:v>
                </c:pt>
                <c:pt idx="25" formatCode="0.00">
                  <c:v>2.4950592000000008E-2</c:v>
                </c:pt>
                <c:pt idx="26" formatCode="0.00">
                  <c:v>2.9153506000000051E-2</c:v>
                </c:pt>
                <c:pt idx="27" formatCode="0.00">
                  <c:v>3.0621154000000039E-2</c:v>
                </c:pt>
                <c:pt idx="28" formatCode="0.00">
                  <c:v>3.4963494000000012E-2</c:v>
                </c:pt>
                <c:pt idx="29" formatCode="0.00">
                  <c:v>3.4779431999999999E-2</c:v>
                </c:pt>
                <c:pt idx="30" formatCode="0.00">
                  <c:v>3.5878160999999992E-2</c:v>
                </c:pt>
                <c:pt idx="31" formatCode="0.00">
                  <c:v>3.0524279000000043E-2</c:v>
                </c:pt>
                <c:pt idx="32" formatCode="0.00">
                  <c:v>5.4663642999999984E-2</c:v>
                </c:pt>
                <c:pt idx="33" formatCode="0.00">
                  <c:v>4.6765402000000011E-2</c:v>
                </c:pt>
                <c:pt idx="34" formatCode="0.00">
                  <c:v>4.8326571999999984E-2</c:v>
                </c:pt>
                <c:pt idx="35" formatCode="0.00">
                  <c:v>5.7636718999999975E-2</c:v>
                </c:pt>
                <c:pt idx="36" formatCode="0.00">
                  <c:v>5.5437588999999982E-2</c:v>
                </c:pt>
                <c:pt idx="37" formatCode="0.00">
                  <c:v>4.6917362999999934E-2</c:v>
                </c:pt>
                <c:pt idx="38" formatCode="0.00">
                  <c:v>4.474464799999997E-2</c:v>
                </c:pt>
                <c:pt idx="39" formatCode="0.00">
                  <c:v>4.9536000999999968E-2</c:v>
                </c:pt>
                <c:pt idx="40" formatCode="0.00">
                  <c:v>4.463396399999997E-2</c:v>
                </c:pt>
                <c:pt idx="41" formatCode="0.00">
                  <c:v>5.1520401999999937E-2</c:v>
                </c:pt>
                <c:pt idx="42" formatCode="0.00">
                  <c:v>5.3741513999999962E-2</c:v>
                </c:pt>
                <c:pt idx="43" formatCode="0.00">
                  <c:v>5.6126608999999994E-2</c:v>
                </c:pt>
                <c:pt idx="44" formatCode="0.00">
                  <c:v>4.9976524999999966E-2</c:v>
                </c:pt>
                <c:pt idx="45" formatCode="0.00">
                  <c:v>5.2226085999999977E-2</c:v>
                </c:pt>
                <c:pt idx="46" formatCode="0.00">
                  <c:v>3.9059256359000039E-2</c:v>
                </c:pt>
              </c:numCache>
            </c:numRef>
          </c:val>
          <c:extLst>
            <c:ext xmlns:c16="http://schemas.microsoft.com/office/drawing/2014/chart" uri="{C3380CC4-5D6E-409C-BE32-E72D297353CC}">
              <c16:uniqueId val="{00000011-7FF2-412D-9902-3213811BE053}"/>
            </c:ext>
          </c:extLst>
        </c:ser>
        <c:dLbls>
          <c:showLegendKey val="0"/>
          <c:showVal val="0"/>
          <c:showCatName val="0"/>
          <c:showSerName val="0"/>
          <c:showPercent val="0"/>
          <c:showBubbleSize val="0"/>
        </c:dLbls>
        <c:gapWidth val="0"/>
        <c:overlap val="100"/>
        <c:axId val="3"/>
        <c:axId val="4"/>
      </c:barChart>
      <c:catAx>
        <c:axId val="15089056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6459456418777139E-2"/>
              <c:y val="0.1666721345787965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056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8023544782476237"/>
              <c:y val="0.1600052491956446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7918142721821384E-2"/>
          <c:y val="0.91503001883759305"/>
          <c:w val="0.88336054408922904"/>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0002296523094559E-2"/>
          <c:w val="0.63647793919636664"/>
          <c:h val="0.61168673390418338"/>
        </c:manualLayout>
      </c:layout>
      <c:barChart>
        <c:barDir val="col"/>
        <c:grouping val="stacked"/>
        <c:varyColors val="0"/>
        <c:ser>
          <c:idx val="0"/>
          <c:order val="0"/>
          <c:tx>
            <c:strRef>
              <c:f>' '!$A$486</c:f>
              <c:strCache>
                <c:ptCount val="1"/>
                <c:pt idx="0">
                  <c:v>EU-28</c:v>
                </c:pt>
              </c:strCache>
            </c:strRef>
          </c:tx>
          <c:spPr>
            <a:solidFill>
              <a:srgbClr val="00FF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'!$B$486:$BB$486</c:f>
              <c:numCache>
                <c:formatCode>0.00</c:formatCode>
                <c:ptCount val="47"/>
                <c:pt idx="0">
                  <c:v>6.5096879645191411E-4</c:v>
                </c:pt>
                <c:pt idx="1">
                  <c:v>5.6288732107843129E-4</c:v>
                </c:pt>
                <c:pt idx="2">
                  <c:v>1.0151930633753501E-3</c:v>
                </c:pt>
                <c:pt idx="3">
                  <c:v>2.108177030812325E-4</c:v>
                </c:pt>
                <c:pt idx="4">
                  <c:v>4.40193952264239E-4</c:v>
                </c:pt>
                <c:pt idx="5">
                  <c:v>4.7489578758169934E-3</c:v>
                </c:pt>
                <c:pt idx="6">
                  <c:v>4.2204586637488327E-3</c:v>
                </c:pt>
                <c:pt idx="7">
                  <c:v>5.8877489999999994E-3</c:v>
                </c:pt>
                <c:pt idx="8">
                  <c:v>8.7188809999999995E-3</c:v>
                </c:pt>
                <c:pt idx="9">
                  <c:v>1.0401045999999999E-2</c:v>
                </c:pt>
                <c:pt idx="10">
                  <c:v>4.7656239999999996E-3</c:v>
                </c:pt>
                <c:pt idx="11">
                  <c:v>2.3771300000000002E-4</c:v>
                </c:pt>
                <c:pt idx="12">
                  <c:v>2.2216200000000003E-4</c:v>
                </c:pt>
                <c:pt idx="13">
                  <c:v>2.9107999999999998E-4</c:v>
                </c:pt>
                <c:pt idx="14">
                  <c:v>2.4961199999999997E-4</c:v>
                </c:pt>
                <c:pt idx="15">
                  <c:v>1.2293269999999999E-3</c:v>
                </c:pt>
                <c:pt idx="16">
                  <c:v>9.7576199999999992E-4</c:v>
                </c:pt>
                <c:pt idx="17">
                  <c:v>3.5574999999999997E-5</c:v>
                </c:pt>
                <c:pt idx="18">
                  <c:v>9.0431000000000002E-5</c:v>
                </c:pt>
                <c:pt idx="19">
                  <c:v>3.9820550000000001E-4</c:v>
                </c:pt>
                <c:pt idx="20">
                  <c:v>4.4751991768284015E-4</c:v>
                </c:pt>
                <c:pt idx="21">
                  <c:v>5.8416909999999978E-3</c:v>
                </c:pt>
                <c:pt idx="22">
                  <c:v>2.2751320350333327E-2</c:v>
                </c:pt>
              </c:numCache>
            </c:numRef>
          </c:val>
          <c:extLst>
            <c:ext xmlns:c16="http://schemas.microsoft.com/office/drawing/2014/chart" uri="{C3380CC4-5D6E-409C-BE32-E72D297353CC}">
              <c16:uniqueId val="{00000000-134A-4BC0-972B-B3F7D81F4FF3}"/>
            </c:ext>
          </c:extLst>
        </c:ser>
        <c:ser>
          <c:idx val="1"/>
          <c:order val="1"/>
          <c:tx>
            <c:strRef>
              <c:f>' '!$A$487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'!$B$487:$BB$487</c:f>
              <c:numCache>
                <c:formatCode>0.00</c:formatCode>
                <c:ptCount val="47"/>
                <c:pt idx="0">
                  <c:v>0.12627527795459847</c:v>
                </c:pt>
                <c:pt idx="1">
                  <c:v>0.14037589609138654</c:v>
                </c:pt>
                <c:pt idx="2">
                  <c:v>0.12521706425478524</c:v>
                </c:pt>
                <c:pt idx="3">
                  <c:v>7.7187321623249289E-2</c:v>
                </c:pt>
                <c:pt idx="4">
                  <c:v>8.9947140965336125E-2</c:v>
                </c:pt>
                <c:pt idx="5">
                  <c:v>0.11197821867250232</c:v>
                </c:pt>
                <c:pt idx="6">
                  <c:v>0.14332963972047152</c:v>
                </c:pt>
                <c:pt idx="7">
                  <c:v>0.18166342499999999</c:v>
                </c:pt>
                <c:pt idx="8">
                  <c:v>0.17766368099999996</c:v>
                </c:pt>
                <c:pt idx="9">
                  <c:v>0.1433780029</c:v>
                </c:pt>
                <c:pt idx="10">
                  <c:v>0.17349674099999998</c:v>
                </c:pt>
                <c:pt idx="11">
                  <c:v>0.13966015799999998</c:v>
                </c:pt>
                <c:pt idx="12">
                  <c:v>0.18715962899999999</c:v>
                </c:pt>
                <c:pt idx="13">
                  <c:v>0.16508689600000001</c:v>
                </c:pt>
                <c:pt idx="14">
                  <c:v>0.16300727699999998</c:v>
                </c:pt>
                <c:pt idx="15">
                  <c:v>0.17119523199999997</c:v>
                </c:pt>
                <c:pt idx="16">
                  <c:v>0.18393131699999998</c:v>
                </c:pt>
                <c:pt idx="17">
                  <c:v>0.134078585</c:v>
                </c:pt>
                <c:pt idx="18">
                  <c:v>7.2466254999999993E-2</c:v>
                </c:pt>
                <c:pt idx="19">
                  <c:v>0.10996243249999998</c:v>
                </c:pt>
                <c:pt idx="20">
                  <c:v>9.3475930810078156E-2</c:v>
                </c:pt>
                <c:pt idx="21">
                  <c:v>0.12283930699999998</c:v>
                </c:pt>
                <c:pt idx="22">
                  <c:v>0.14079429585599992</c:v>
                </c:pt>
              </c:numCache>
            </c:numRef>
          </c:val>
          <c:extLst>
            <c:ext xmlns:c16="http://schemas.microsoft.com/office/drawing/2014/chart" uri="{C3380CC4-5D6E-409C-BE32-E72D297353CC}">
              <c16:uniqueId val="{00000001-134A-4BC0-972B-B3F7D81F4FF3}"/>
            </c:ext>
          </c:extLst>
        </c:ser>
        <c:ser>
          <c:idx val="4"/>
          <c:order val="2"/>
          <c:tx>
            <c:strRef>
              <c:f>' '!$A$488</c:f>
              <c:strCache>
                <c:ptCount val="1"/>
                <c:pt idx="0">
                  <c:v>China </c:v>
                </c:pt>
              </c:strCache>
            </c:strRef>
          </c:tx>
          <c:spPr>
            <a:solidFill>
              <a:srgbClr val="FF00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'!$B$488:$BB$488</c:f>
              <c:numCache>
                <c:formatCode>0.00</c:formatCode>
                <c:ptCount val="47"/>
                <c:pt idx="0">
                  <c:v>7.2308632780929027E-2</c:v>
                </c:pt>
                <c:pt idx="1">
                  <c:v>0.11129764342436972</c:v>
                </c:pt>
                <c:pt idx="2">
                  <c:v>9.1355253600840347E-2</c:v>
                </c:pt>
                <c:pt idx="3">
                  <c:v>8.5633091503734812E-2</c:v>
                </c:pt>
                <c:pt idx="4">
                  <c:v>0.10251517207563024</c:v>
                </c:pt>
                <c:pt idx="5">
                  <c:v>0.10730906815359473</c:v>
                </c:pt>
                <c:pt idx="6">
                  <c:v>7.549356422455647E-2</c:v>
                </c:pt>
                <c:pt idx="7">
                  <c:v>7.0556600999999997E-2</c:v>
                </c:pt>
                <c:pt idx="8">
                  <c:v>7.2037056000000002E-2</c:v>
                </c:pt>
                <c:pt idx="9">
                  <c:v>8.4882877999999995E-2</c:v>
                </c:pt>
                <c:pt idx="10">
                  <c:v>7.1741619999999992E-2</c:v>
                </c:pt>
                <c:pt idx="11">
                  <c:v>5.8578337000000001E-2</c:v>
                </c:pt>
                <c:pt idx="12">
                  <c:v>7.3935937999999993E-2</c:v>
                </c:pt>
                <c:pt idx="13">
                  <c:v>8.9892628999999988E-2</c:v>
                </c:pt>
                <c:pt idx="14">
                  <c:v>5.9117627999999992E-2</c:v>
                </c:pt>
                <c:pt idx="15">
                  <c:v>5.2985082999999995E-2</c:v>
                </c:pt>
                <c:pt idx="16">
                  <c:v>5.0885740999999998E-2</c:v>
                </c:pt>
                <c:pt idx="17">
                  <c:v>4.44004E-2</c:v>
                </c:pt>
                <c:pt idx="18">
                  <c:v>5.8434366999999994E-2</c:v>
                </c:pt>
                <c:pt idx="19">
                  <c:v>5.0943033999999998E-2</c:v>
                </c:pt>
                <c:pt idx="20">
                  <c:v>5.293395320389762E-2</c:v>
                </c:pt>
                <c:pt idx="21">
                  <c:v>4.2831609E-2</c:v>
                </c:pt>
                <c:pt idx="22">
                  <c:v>3.3865549310999998E-2</c:v>
                </c:pt>
              </c:numCache>
            </c:numRef>
          </c:val>
          <c:extLst>
            <c:ext xmlns:c16="http://schemas.microsoft.com/office/drawing/2014/chart" uri="{C3380CC4-5D6E-409C-BE32-E72D297353CC}">
              <c16:uniqueId val="{00000002-134A-4BC0-972B-B3F7D81F4FF3}"/>
            </c:ext>
          </c:extLst>
        </c:ser>
        <c:ser>
          <c:idx val="5"/>
          <c:order val="3"/>
          <c:tx>
            <c:strRef>
              <c:f>' '!$A$489</c:f>
              <c:strCache>
                <c:ptCount val="1"/>
                <c:pt idx="0">
                  <c:v>Malaysia </c:v>
                </c:pt>
              </c:strCache>
            </c:strRef>
          </c:tx>
          <c:spPr>
            <a:solidFill>
              <a:srgbClr val="FFFF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'!$B$489:$BB$489</c:f>
              <c:numCache>
                <c:formatCode>0.00</c:formatCode>
                <c:ptCount val="47"/>
                <c:pt idx="0">
                  <c:v>1.7884220865079362E-2</c:v>
                </c:pt>
                <c:pt idx="1">
                  <c:v>1.7627903289915963E-2</c:v>
                </c:pt>
                <c:pt idx="2">
                  <c:v>1.9480656466386557E-2</c:v>
                </c:pt>
                <c:pt idx="3">
                  <c:v>1.8305329310924368E-2</c:v>
                </c:pt>
                <c:pt idx="4">
                  <c:v>2.0234658847338938E-2</c:v>
                </c:pt>
                <c:pt idx="5">
                  <c:v>2.028709387301587E-2</c:v>
                </c:pt>
                <c:pt idx="6">
                  <c:v>2.0066447263772182E-2</c:v>
                </c:pt>
                <c:pt idx="7">
                  <c:v>1.7515031E-2</c:v>
                </c:pt>
                <c:pt idx="8">
                  <c:v>1.9042352999999998E-2</c:v>
                </c:pt>
                <c:pt idx="9">
                  <c:v>2.0993375999999998E-2</c:v>
                </c:pt>
                <c:pt idx="10">
                  <c:v>3.5558768999999997E-2</c:v>
                </c:pt>
                <c:pt idx="11">
                  <c:v>2.7369702999999999E-2</c:v>
                </c:pt>
                <c:pt idx="12">
                  <c:v>3.8784200999999997E-2</c:v>
                </c:pt>
                <c:pt idx="13">
                  <c:v>3.8678515999999996E-2</c:v>
                </c:pt>
                <c:pt idx="14">
                  <c:v>3.3706570999999998E-2</c:v>
                </c:pt>
                <c:pt idx="15">
                  <c:v>3.0390827999999998E-2</c:v>
                </c:pt>
                <c:pt idx="16">
                  <c:v>2.4774443999999996E-2</c:v>
                </c:pt>
                <c:pt idx="17">
                  <c:v>2.2740167999999998E-2</c:v>
                </c:pt>
                <c:pt idx="18">
                  <c:v>2.1484178E-2</c:v>
                </c:pt>
                <c:pt idx="19">
                  <c:v>2.6151455999999997E-2</c:v>
                </c:pt>
                <c:pt idx="20">
                  <c:v>3.0197320722222219E-2</c:v>
                </c:pt>
                <c:pt idx="21">
                  <c:v>2.8832899999999998E-2</c:v>
                </c:pt>
                <c:pt idx="22">
                  <c:v>1.8241107788999993E-2</c:v>
                </c:pt>
              </c:numCache>
            </c:numRef>
          </c:val>
          <c:extLst>
            <c:ext xmlns:c16="http://schemas.microsoft.com/office/drawing/2014/chart" uri="{C3380CC4-5D6E-409C-BE32-E72D297353CC}">
              <c16:uniqueId val="{00000003-134A-4BC0-972B-B3F7D81F4FF3}"/>
            </c:ext>
          </c:extLst>
        </c:ser>
        <c:ser>
          <c:idx val="6"/>
          <c:order val="4"/>
          <c:tx>
            <c:strRef>
              <c:f>' '!$A$490</c:f>
              <c:strCache>
                <c:ptCount val="1"/>
                <c:pt idx="0">
                  <c:v>Philippines </c:v>
                </c:pt>
              </c:strCache>
            </c:strRef>
          </c:tx>
          <c:spPr>
            <a:pattFill prst="dkHorz">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'!$B$490:$BB$490</c:f>
              <c:numCache>
                <c:formatCode>0.00</c:formatCode>
                <c:ptCount val="47"/>
                <c:pt idx="0">
                  <c:v>1.9887789764705878E-2</c:v>
                </c:pt>
                <c:pt idx="1">
                  <c:v>3.0322804394957981E-2</c:v>
                </c:pt>
                <c:pt idx="2">
                  <c:v>4.8347755352941169E-2</c:v>
                </c:pt>
                <c:pt idx="3">
                  <c:v>3.1870692058823528E-2</c:v>
                </c:pt>
                <c:pt idx="4">
                  <c:v>5.0067451357142863E-2</c:v>
                </c:pt>
                <c:pt idx="5">
                  <c:v>5.1868664617647053E-2</c:v>
                </c:pt>
                <c:pt idx="6">
                  <c:v>5.0722677798319314E-2</c:v>
                </c:pt>
                <c:pt idx="7">
                  <c:v>4.6509624999999999E-2</c:v>
                </c:pt>
                <c:pt idx="8">
                  <c:v>4.9446805999999996E-2</c:v>
                </c:pt>
                <c:pt idx="9">
                  <c:v>3.2363132999999995E-2</c:v>
                </c:pt>
                <c:pt idx="10">
                  <c:v>4.0515552999999996E-2</c:v>
                </c:pt>
                <c:pt idx="11">
                  <c:v>3.4422076999999995E-2</c:v>
                </c:pt>
                <c:pt idx="12">
                  <c:v>4.1529021999999999E-2</c:v>
                </c:pt>
                <c:pt idx="13">
                  <c:v>4.5711134999999993E-2</c:v>
                </c:pt>
                <c:pt idx="14">
                  <c:v>3.7878215999999992E-2</c:v>
                </c:pt>
                <c:pt idx="15">
                  <c:v>2.7759549999999997E-2</c:v>
                </c:pt>
                <c:pt idx="16">
                  <c:v>3.5842920999999993E-2</c:v>
                </c:pt>
                <c:pt idx="17">
                  <c:v>2.9206141999999997E-2</c:v>
                </c:pt>
                <c:pt idx="18">
                  <c:v>2.7572340000000001E-2</c:v>
                </c:pt>
                <c:pt idx="19">
                  <c:v>2.6084261499999997E-2</c:v>
                </c:pt>
                <c:pt idx="20">
                  <c:v>1.8619815999999997E-2</c:v>
                </c:pt>
                <c:pt idx="21">
                  <c:v>1.6271931E-2</c:v>
                </c:pt>
                <c:pt idx="22">
                  <c:v>1.5841019560999998E-2</c:v>
                </c:pt>
              </c:numCache>
            </c:numRef>
          </c:val>
          <c:extLst>
            <c:ext xmlns:c16="http://schemas.microsoft.com/office/drawing/2014/chart" uri="{C3380CC4-5D6E-409C-BE32-E72D297353CC}">
              <c16:uniqueId val="{00000004-134A-4BC0-972B-B3F7D81F4FF3}"/>
            </c:ext>
          </c:extLst>
        </c:ser>
        <c:ser>
          <c:idx val="10"/>
          <c:order val="5"/>
          <c:tx>
            <c:strRef>
              <c:f>' '!$A$491</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'!$B$491:$BB$491</c:f>
              <c:numCache>
                <c:formatCode>0.00</c:formatCode>
                <c:ptCount val="47"/>
                <c:pt idx="0">
                  <c:v>1.018951756302521E-2</c:v>
                </c:pt>
                <c:pt idx="1">
                  <c:v>1.462170394117647E-2</c:v>
                </c:pt>
                <c:pt idx="2">
                  <c:v>1.7747945760504199E-2</c:v>
                </c:pt>
                <c:pt idx="3">
                  <c:v>1.7642719071428569E-2</c:v>
                </c:pt>
                <c:pt idx="4">
                  <c:v>2.711418505182072E-2</c:v>
                </c:pt>
                <c:pt idx="5">
                  <c:v>3.4270419889822601E-2</c:v>
                </c:pt>
                <c:pt idx="6">
                  <c:v>3.4046411846405236E-2</c:v>
                </c:pt>
                <c:pt idx="7">
                  <c:v>2.7219919999999998E-2</c:v>
                </c:pt>
                <c:pt idx="8">
                  <c:v>2.0483178999999997E-2</c:v>
                </c:pt>
                <c:pt idx="9">
                  <c:v>1.4938610999999999E-2</c:v>
                </c:pt>
                <c:pt idx="10">
                  <c:v>1.8081890999999999E-2</c:v>
                </c:pt>
                <c:pt idx="11">
                  <c:v>1.7058022999999999E-2</c:v>
                </c:pt>
                <c:pt idx="12">
                  <c:v>1.7764254999999996E-2</c:v>
                </c:pt>
                <c:pt idx="13">
                  <c:v>2.3461992999999997E-2</c:v>
                </c:pt>
                <c:pt idx="14">
                  <c:v>2.6633810999999997E-2</c:v>
                </c:pt>
                <c:pt idx="15">
                  <c:v>2.5164849E-2</c:v>
                </c:pt>
                <c:pt idx="16">
                  <c:v>2.0126964000000001E-2</c:v>
                </c:pt>
                <c:pt idx="17">
                  <c:v>1.4211247999999999E-2</c:v>
                </c:pt>
                <c:pt idx="18">
                  <c:v>1.8006806999999996E-2</c:v>
                </c:pt>
                <c:pt idx="19">
                  <c:v>2.2542375999999996E-2</c:v>
                </c:pt>
                <c:pt idx="20">
                  <c:v>1.9527711296850998E-2</c:v>
                </c:pt>
                <c:pt idx="21">
                  <c:v>1.3380998999999999E-2</c:v>
                </c:pt>
                <c:pt idx="22">
                  <c:v>1.5094712303E-2</c:v>
                </c:pt>
              </c:numCache>
            </c:numRef>
          </c:val>
          <c:extLst>
            <c:ext xmlns:c16="http://schemas.microsoft.com/office/drawing/2014/chart" uri="{C3380CC4-5D6E-409C-BE32-E72D297353CC}">
              <c16:uniqueId val="{00000005-134A-4BC0-972B-B3F7D81F4FF3}"/>
            </c:ext>
          </c:extLst>
        </c:ser>
        <c:ser>
          <c:idx val="12"/>
          <c:order val="6"/>
          <c:tx>
            <c:strRef>
              <c:f>' '!$A$492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'!$B$492:$BB$492</c:f>
              <c:numCache>
                <c:formatCode>0.00</c:formatCode>
                <c:ptCount val="47"/>
                <c:pt idx="0">
                  <c:v>4.0746508683473385E-3</c:v>
                </c:pt>
                <c:pt idx="1">
                  <c:v>5.7521570612745097E-3</c:v>
                </c:pt>
                <c:pt idx="2">
                  <c:v>9.0990296545284798E-3</c:v>
                </c:pt>
                <c:pt idx="3">
                  <c:v>1.4364836389005601E-2</c:v>
                </c:pt>
                <c:pt idx="4">
                  <c:v>3.2321911931605968E-2</c:v>
                </c:pt>
                <c:pt idx="5">
                  <c:v>3.1922040302987863E-2</c:v>
                </c:pt>
                <c:pt idx="6">
                  <c:v>4.3626301424253021E-2</c:v>
                </c:pt>
                <c:pt idx="7">
                  <c:v>2.793704E-2</c:v>
                </c:pt>
                <c:pt idx="8">
                  <c:v>3.8353307999999989E-2</c:v>
                </c:pt>
                <c:pt idx="9">
                  <c:v>2.9272113999999998E-2</c:v>
                </c:pt>
                <c:pt idx="10">
                  <c:v>1.7143554999999998E-2</c:v>
                </c:pt>
                <c:pt idx="11">
                  <c:v>1.9549277E-2</c:v>
                </c:pt>
                <c:pt idx="12">
                  <c:v>9.3617800000000001E-3</c:v>
                </c:pt>
                <c:pt idx="13">
                  <c:v>6.9691019999999996E-3</c:v>
                </c:pt>
                <c:pt idx="14">
                  <c:v>7.8629309999999984E-3</c:v>
                </c:pt>
                <c:pt idx="15">
                  <c:v>6.6939629999999998E-3</c:v>
                </c:pt>
                <c:pt idx="16">
                  <c:v>3.6808239999999996E-3</c:v>
                </c:pt>
                <c:pt idx="17">
                  <c:v>4.2880429999999992E-3</c:v>
                </c:pt>
                <c:pt idx="18">
                  <c:v>5.5179280000000001E-3</c:v>
                </c:pt>
                <c:pt idx="19">
                  <c:v>3.8028365000000001E-3</c:v>
                </c:pt>
                <c:pt idx="20">
                  <c:v>2.1139372874374473E-3</c:v>
                </c:pt>
                <c:pt idx="21">
                  <c:v>3.0772569999999999E-3</c:v>
                </c:pt>
                <c:pt idx="22">
                  <c:v>5.6863068616666672E-3</c:v>
                </c:pt>
              </c:numCache>
            </c:numRef>
          </c:val>
          <c:extLst>
            <c:ext xmlns:c16="http://schemas.microsoft.com/office/drawing/2014/chart" uri="{C3380CC4-5D6E-409C-BE32-E72D297353CC}">
              <c16:uniqueId val="{00000006-134A-4BC0-972B-B3F7D81F4FF3}"/>
            </c:ext>
          </c:extLst>
        </c:ser>
        <c:ser>
          <c:idx val="13"/>
          <c:order val="7"/>
          <c:tx>
            <c:strRef>
              <c:f>' '!$A$493</c:f>
              <c:strCache>
                <c:ptCount val="1"/>
                <c:pt idx="0">
                  <c:v>Others</c:v>
                </c:pt>
              </c:strCache>
            </c:strRef>
          </c:tx>
          <c:spPr>
            <a:solidFill>
              <a:srgbClr val="9933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'!$B$493:$BB$493</c:f>
              <c:numCache>
                <c:formatCode>0.00</c:formatCode>
                <c:ptCount val="47"/>
                <c:pt idx="0">
                  <c:v>5.2282573751167183E-2</c:v>
                </c:pt>
                <c:pt idx="1">
                  <c:v>5.1715253059990862E-2</c:v>
                </c:pt>
                <c:pt idx="2">
                  <c:v>5.4932911804504936E-2</c:v>
                </c:pt>
                <c:pt idx="3">
                  <c:v>4.9574267236299985E-2</c:v>
                </c:pt>
                <c:pt idx="4">
                  <c:v>6.4507868175420147E-2</c:v>
                </c:pt>
                <c:pt idx="5">
                  <c:v>6.9838620385154204E-2</c:v>
                </c:pt>
                <c:pt idx="6">
                  <c:v>7.7863857075046505E-2</c:v>
                </c:pt>
                <c:pt idx="7">
                  <c:v>6.7372379999999676E-2</c:v>
                </c:pt>
                <c:pt idx="8">
                  <c:v>7.5815481999999712E-2</c:v>
                </c:pt>
                <c:pt idx="9">
                  <c:v>8.5992605E-2</c:v>
                </c:pt>
                <c:pt idx="10">
                  <c:v>8.1758624999999974E-2</c:v>
                </c:pt>
                <c:pt idx="11">
                  <c:v>5.2588968000000125E-2</c:v>
                </c:pt>
                <c:pt idx="12">
                  <c:v>7.596539400000013E-2</c:v>
                </c:pt>
                <c:pt idx="13">
                  <c:v>7.6286160000000158E-2</c:v>
                </c:pt>
                <c:pt idx="14">
                  <c:v>8.0128882999999984E-2</c:v>
                </c:pt>
                <c:pt idx="15">
                  <c:v>7.5215387000000022E-2</c:v>
                </c:pt>
                <c:pt idx="16">
                  <c:v>7.5568616999999894E-2</c:v>
                </c:pt>
                <c:pt idx="17">
                  <c:v>7.7628344999999821E-2</c:v>
                </c:pt>
                <c:pt idx="18">
                  <c:v>0.10113512999999996</c:v>
                </c:pt>
                <c:pt idx="19">
                  <c:v>0.12961824799999988</c:v>
                </c:pt>
                <c:pt idx="20">
                  <c:v>0.12131048278780845</c:v>
                </c:pt>
                <c:pt idx="21">
                  <c:v>7.8922721000000112E-2</c:v>
                </c:pt>
                <c:pt idx="22">
                  <c:v>6.1186227522866565E-2</c:v>
                </c:pt>
              </c:numCache>
            </c:numRef>
          </c:val>
          <c:extLst>
            <c:ext xmlns:c16="http://schemas.microsoft.com/office/drawing/2014/chart" uri="{C3380CC4-5D6E-409C-BE32-E72D297353CC}">
              <c16:uniqueId val="{00000007-134A-4BC0-972B-B3F7D81F4FF3}"/>
            </c:ext>
          </c:extLst>
        </c:ser>
        <c:dLbls>
          <c:showLegendKey val="0"/>
          <c:showVal val="0"/>
          <c:showCatName val="0"/>
          <c:showSerName val="0"/>
          <c:showPercent val="0"/>
          <c:showBubbleSize val="0"/>
        </c:dLbls>
        <c:gapWidth val="0"/>
        <c:overlap val="100"/>
        <c:axId val="1508908815"/>
        <c:axId val="1"/>
      </c:barChart>
      <c:barChart>
        <c:barDir val="col"/>
        <c:grouping val="stacked"/>
        <c:varyColors val="0"/>
        <c:ser>
          <c:idx val="14"/>
          <c:order val="8"/>
          <c:tx>
            <c:strRef>
              <c:f>' '!$A$494</c:f>
              <c:strCache>
                <c:ptCount val="1"/>
              </c:strCache>
            </c:strRef>
          </c:tx>
          <c:spPr>
            <a:noFill/>
            <a:ln w="25400">
              <a:noFill/>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'!$B$494:$BB$494</c:f>
              <c:numCache>
                <c:formatCode>0.0</c:formatCode>
                <c:ptCount val="47"/>
              </c:numCache>
            </c:numRef>
          </c:val>
          <c:extLst>
            <c:ext xmlns:c16="http://schemas.microsoft.com/office/drawing/2014/chart" uri="{C3380CC4-5D6E-409C-BE32-E72D297353CC}">
              <c16:uniqueId val="{00000008-134A-4BC0-972B-B3F7D81F4FF3}"/>
            </c:ext>
          </c:extLst>
        </c:ser>
        <c:ser>
          <c:idx val="15"/>
          <c:order val="9"/>
          <c:tx>
            <c:strRef>
              <c:f>' '!$A$495</c:f>
              <c:strCache>
                <c:ptCount val="1"/>
              </c:strCache>
            </c:strRef>
          </c:tx>
          <c:spPr>
            <a:noFill/>
            <a:ln w="25400">
              <a:noFill/>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'!$B$495:$BB$495</c:f>
              <c:numCache>
                <c:formatCode>0.0</c:formatCode>
                <c:ptCount val="47"/>
              </c:numCache>
            </c:numRef>
          </c:val>
          <c:extLst>
            <c:ext xmlns:c16="http://schemas.microsoft.com/office/drawing/2014/chart" uri="{C3380CC4-5D6E-409C-BE32-E72D297353CC}">
              <c16:uniqueId val="{00000009-134A-4BC0-972B-B3F7D81F4FF3}"/>
            </c:ext>
          </c:extLst>
        </c:ser>
        <c:ser>
          <c:idx val="9"/>
          <c:order val="10"/>
          <c:tx>
            <c:strRef>
              <c:f>' '!$A$496</c:f>
              <c:strCache>
                <c:ptCount val="1"/>
              </c:strCache>
            </c:strRef>
          </c:tx>
          <c:spPr>
            <a:noFill/>
            <a:ln w="25400">
              <a:noFill/>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'!$B$496:$BB$496</c:f>
              <c:numCache>
                <c:formatCode>General</c:formatCode>
                <c:ptCount val="47"/>
              </c:numCache>
            </c:numRef>
          </c:val>
          <c:extLst>
            <c:ext xmlns:c16="http://schemas.microsoft.com/office/drawing/2014/chart" uri="{C3380CC4-5D6E-409C-BE32-E72D297353CC}">
              <c16:uniqueId val="{0000000A-134A-4BC0-972B-B3F7D81F4FF3}"/>
            </c:ext>
          </c:extLst>
        </c:ser>
        <c:ser>
          <c:idx val="18"/>
          <c:order val="11"/>
          <c:tx>
            <c:strRef>
              <c:f>' '!$A$497</c:f>
              <c:strCache>
                <c:ptCount val="1"/>
              </c:strCache>
            </c:strRef>
          </c:tx>
          <c:spPr>
            <a:solidFill>
              <a:srgbClr val="00FF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'!$B$497:$BB$497</c:f>
              <c:numCache>
                <c:formatCode>#,##0</c:formatCode>
                <c:ptCount val="47"/>
              </c:numCache>
            </c:numRef>
          </c:val>
          <c:extLst>
            <c:ext xmlns:c16="http://schemas.microsoft.com/office/drawing/2014/chart" uri="{C3380CC4-5D6E-409C-BE32-E72D297353CC}">
              <c16:uniqueId val="{0000000B-134A-4BC0-972B-B3F7D81F4FF3}"/>
            </c:ext>
          </c:extLst>
        </c:ser>
        <c:ser>
          <c:idx val="19"/>
          <c:order val="12"/>
          <c:tx>
            <c:strRef>
              <c:f>' '!$A$498</c:f>
              <c:strCache>
                <c:ptCount val="1"/>
                <c:pt idx="0">
                  <c:v>EU-28</c:v>
                </c:pt>
              </c:strCache>
            </c:strRef>
          </c:tx>
          <c:spPr>
            <a:solidFill>
              <a:srgbClr val="00FF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'!$B$498:$BB$498</c:f>
              <c:numCache>
                <c:formatCode>#,##0</c:formatCode>
                <c:ptCount val="47"/>
                <c:pt idx="24" formatCode="#,##0.00">
                  <c:v>7.6651200000000012E-4</c:v>
                </c:pt>
                <c:pt idx="25" formatCode="#,##0.00">
                  <c:v>8.8663000000000001E-4</c:v>
                </c:pt>
                <c:pt idx="26" formatCode="#,##0.00">
                  <c:v>1.0050129999999999E-3</c:v>
                </c:pt>
                <c:pt idx="27" formatCode="#,##0.00">
                  <c:v>5.2894699999999999E-4</c:v>
                </c:pt>
                <c:pt idx="28" formatCode="#,##0.00">
                  <c:v>7.6540799999999987E-4</c:v>
                </c:pt>
                <c:pt idx="29" formatCode="#,##0.00">
                  <c:v>3.8868989999999996E-3</c:v>
                </c:pt>
                <c:pt idx="30" formatCode="#,##0.00">
                  <c:v>3.4247169999999999E-3</c:v>
                </c:pt>
                <c:pt idx="31" formatCode="#,##0.00">
                  <c:v>5.1280509999999989E-3</c:v>
                </c:pt>
                <c:pt idx="32" formatCode="#,##0.00">
                  <c:v>7.6990340000000004E-3</c:v>
                </c:pt>
                <c:pt idx="33" formatCode="#,##0.00">
                  <c:v>8.5109829999999997E-3</c:v>
                </c:pt>
                <c:pt idx="34" formatCode="#,##0.00">
                  <c:v>5.4534229999999998E-3</c:v>
                </c:pt>
                <c:pt idx="35" formatCode="#,##0.00">
                  <c:v>1.617587E-3</c:v>
                </c:pt>
                <c:pt idx="36" formatCode="#,##0.00">
                  <c:v>9.9525500000000001E-4</c:v>
                </c:pt>
                <c:pt idx="37" formatCode="#,##0.00">
                  <c:v>8.3064800000000002E-4</c:v>
                </c:pt>
                <c:pt idx="38" formatCode="#,##0.00">
                  <c:v>2.05419E-3</c:v>
                </c:pt>
                <c:pt idx="39" formatCode="#,##0.00">
                  <c:v>6.065687000000001E-3</c:v>
                </c:pt>
                <c:pt idx="40" formatCode="#,##0.00">
                  <c:v>4.4690110000000002E-3</c:v>
                </c:pt>
                <c:pt idx="41" formatCode="#,##0.00">
                  <c:v>1.3603090000000001E-3</c:v>
                </c:pt>
                <c:pt idx="42" formatCode="#,##0.00">
                  <c:v>1.3093370000000003E-3</c:v>
                </c:pt>
                <c:pt idx="43" formatCode="#,##0.00">
                  <c:v>6.7476600000000004E-4</c:v>
                </c:pt>
                <c:pt idx="44" formatCode="#,##0.00">
                  <c:v>7.57532E-4</c:v>
                </c:pt>
                <c:pt idx="45" formatCode="#,##0.00">
                  <c:v>5.393163999999998E-3</c:v>
                </c:pt>
                <c:pt idx="46" formatCode="#,##0.00">
                  <c:v>2.4164330584999998E-2</c:v>
                </c:pt>
              </c:numCache>
            </c:numRef>
          </c:val>
          <c:extLst>
            <c:ext xmlns:c16="http://schemas.microsoft.com/office/drawing/2014/chart" uri="{C3380CC4-5D6E-409C-BE32-E72D297353CC}">
              <c16:uniqueId val="{0000000C-134A-4BC0-972B-B3F7D81F4FF3}"/>
            </c:ext>
          </c:extLst>
        </c:ser>
        <c:ser>
          <c:idx val="20"/>
          <c:order val="13"/>
          <c:tx>
            <c:strRef>
              <c:f>' '!$A$499</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'!$B$499:$BB$499</c:f>
              <c:numCache>
                <c:formatCode>General</c:formatCode>
                <c:ptCount val="47"/>
                <c:pt idx="24" formatCode="#,##0.00">
                  <c:v>0.10295796399999999</c:v>
                </c:pt>
                <c:pt idx="25" formatCode="#,##0.00">
                  <c:v>0.113696012</c:v>
                </c:pt>
                <c:pt idx="26" formatCode="#,##0.00">
                  <c:v>0.109230203</c:v>
                </c:pt>
                <c:pt idx="27" formatCode="#,##0.00">
                  <c:v>9.4977627999999995E-2</c:v>
                </c:pt>
                <c:pt idx="28" formatCode="#,##0.00">
                  <c:v>0.11897492</c:v>
                </c:pt>
                <c:pt idx="29" formatCode="#,##0.00">
                  <c:v>0.142503191</c:v>
                </c:pt>
                <c:pt idx="30" formatCode="#,##0.00">
                  <c:v>0.16073832299999999</c:v>
                </c:pt>
                <c:pt idx="31" formatCode="#,##0.00">
                  <c:v>0.22266095999999999</c:v>
                </c:pt>
                <c:pt idx="32" formatCode="#,##0.00">
                  <c:v>0.211486495</c:v>
                </c:pt>
                <c:pt idx="33" formatCode="#,##0.00">
                  <c:v>0.18891771699999999</c:v>
                </c:pt>
                <c:pt idx="34" formatCode="#,##0.00">
                  <c:v>0.224551271</c:v>
                </c:pt>
                <c:pt idx="35" formatCode="#,##0.00">
                  <c:v>0.19864743500000001</c:v>
                </c:pt>
                <c:pt idx="36" formatCode="#,##0.00">
                  <c:v>0.23650780199999999</c:v>
                </c:pt>
                <c:pt idx="37" formatCode="#,##0.00">
                  <c:v>0.19920249700000001</c:v>
                </c:pt>
                <c:pt idx="38" formatCode="#,##0.00">
                  <c:v>0.18410922599999999</c:v>
                </c:pt>
                <c:pt idx="39" formatCode="#,##0.00">
                  <c:v>0.16088252</c:v>
                </c:pt>
                <c:pt idx="40" formatCode="#,##0.00">
                  <c:v>0.17384898600000001</c:v>
                </c:pt>
                <c:pt idx="41" formatCode="#,##0.00">
                  <c:v>0.16897034899999999</c:v>
                </c:pt>
                <c:pt idx="42" formatCode="#,##0.00">
                  <c:v>0.13763767699999999</c:v>
                </c:pt>
                <c:pt idx="43" formatCode="#,##0.00">
                  <c:v>0.116236564</c:v>
                </c:pt>
                <c:pt idx="44" formatCode="#,##0.00">
                  <c:v>0.106678337</c:v>
                </c:pt>
                <c:pt idx="45" formatCode="#,##0.00">
                  <c:v>0.13911879500000002</c:v>
                </c:pt>
                <c:pt idx="46" formatCode="#,##0.00">
                  <c:v>0.15596254372199991</c:v>
                </c:pt>
              </c:numCache>
            </c:numRef>
          </c:val>
          <c:extLst>
            <c:ext xmlns:c16="http://schemas.microsoft.com/office/drawing/2014/chart" uri="{C3380CC4-5D6E-409C-BE32-E72D297353CC}">
              <c16:uniqueId val="{0000000D-134A-4BC0-972B-B3F7D81F4FF3}"/>
            </c:ext>
          </c:extLst>
        </c:ser>
        <c:ser>
          <c:idx val="21"/>
          <c:order val="14"/>
          <c:tx>
            <c:strRef>
              <c:f>' '!$A$500</c:f>
              <c:strCache>
                <c:ptCount val="1"/>
                <c:pt idx="0">
                  <c:v>China </c:v>
                </c:pt>
              </c:strCache>
            </c:strRef>
          </c:tx>
          <c:spPr>
            <a:solidFill>
              <a:srgbClr val="FF00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'!$B$500:$BB$500</c:f>
              <c:numCache>
                <c:formatCode>General</c:formatCode>
                <c:ptCount val="47"/>
                <c:pt idx="24" formatCode="#,##0.00">
                  <c:v>2.9918235000000001E-2</c:v>
                </c:pt>
                <c:pt idx="25" formatCode="#,##0.00">
                  <c:v>3.8424448999999999E-2</c:v>
                </c:pt>
                <c:pt idx="26" formatCode="#,##0.00">
                  <c:v>3.3403216999999999E-2</c:v>
                </c:pt>
                <c:pt idx="27" formatCode="#,##0.00">
                  <c:v>3.1679982000000002E-2</c:v>
                </c:pt>
                <c:pt idx="28" formatCode="#,##0.00">
                  <c:v>4.2747295999999997E-2</c:v>
                </c:pt>
                <c:pt idx="29" formatCode="#,##0.00">
                  <c:v>4.2830917999999996E-2</c:v>
                </c:pt>
                <c:pt idx="30" formatCode="#,##0.00">
                  <c:v>3.3298988000000002E-2</c:v>
                </c:pt>
                <c:pt idx="31" formatCode="#,##0.00">
                  <c:v>3.6144715000000001E-2</c:v>
                </c:pt>
                <c:pt idx="32" formatCode="#,##0.00">
                  <c:v>4.1621330999999998E-2</c:v>
                </c:pt>
                <c:pt idx="33" formatCode="#,##0.00">
                  <c:v>3.6201969000000001E-2</c:v>
                </c:pt>
                <c:pt idx="34" formatCode="#,##0.00">
                  <c:v>4.4434028E-2</c:v>
                </c:pt>
                <c:pt idx="35" formatCode="#,##0.00">
                  <c:v>4.1088355E-2</c:v>
                </c:pt>
                <c:pt idx="36" formatCode="#,##0.00">
                  <c:v>4.1404903E-2</c:v>
                </c:pt>
                <c:pt idx="37" formatCode="#,##0.00">
                  <c:v>5.1820164000000002E-2</c:v>
                </c:pt>
                <c:pt idx="38" formatCode="#,##0.00">
                  <c:v>4.5304752999999996E-2</c:v>
                </c:pt>
                <c:pt idx="39" formatCode="#,##0.00">
                  <c:v>4.1157441999999995E-2</c:v>
                </c:pt>
                <c:pt idx="40" formatCode="#,##0.00">
                  <c:v>3.8374872999999997E-2</c:v>
                </c:pt>
                <c:pt idx="41" formatCode="#,##0.00">
                  <c:v>3.0730181999999998E-2</c:v>
                </c:pt>
                <c:pt idx="42" formatCode="#,##0.00">
                  <c:v>4.4688272000000001E-2</c:v>
                </c:pt>
                <c:pt idx="43" formatCode="#,##0.00">
                  <c:v>3.5937061999999999E-2</c:v>
                </c:pt>
                <c:pt idx="44" formatCode="#,##0.00">
                  <c:v>3.6333261999999998E-2</c:v>
                </c:pt>
                <c:pt idx="45" formatCode="#,##0.00">
                  <c:v>3.3045943000000001E-2</c:v>
                </c:pt>
                <c:pt idx="46" formatCode="#,##0.00">
                  <c:v>2.5035692819000002E-2</c:v>
                </c:pt>
              </c:numCache>
            </c:numRef>
          </c:val>
          <c:extLst>
            <c:ext xmlns:c16="http://schemas.microsoft.com/office/drawing/2014/chart" uri="{C3380CC4-5D6E-409C-BE32-E72D297353CC}">
              <c16:uniqueId val="{0000000E-134A-4BC0-972B-B3F7D81F4FF3}"/>
            </c:ext>
          </c:extLst>
        </c:ser>
        <c:ser>
          <c:idx val="2"/>
          <c:order val="15"/>
          <c:tx>
            <c:strRef>
              <c:f>' '!$A$501</c:f>
              <c:strCache>
                <c:ptCount val="1"/>
                <c:pt idx="0">
                  <c:v>Malaysia </c:v>
                </c:pt>
              </c:strCache>
            </c:strRef>
          </c:tx>
          <c:spPr>
            <a:solidFill>
              <a:srgbClr val="FFFF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'!$B$501:$BB$501</c:f>
              <c:numCache>
                <c:formatCode>General</c:formatCode>
                <c:ptCount val="47"/>
                <c:pt idx="24" formatCode="0.00">
                  <c:v>9.2223319999999998E-3</c:v>
                </c:pt>
                <c:pt idx="25" formatCode="0.00">
                  <c:v>7.9836320000000009E-3</c:v>
                </c:pt>
                <c:pt idx="26" formatCode="0.00">
                  <c:v>8.2724619999999995E-3</c:v>
                </c:pt>
                <c:pt idx="27" formatCode="0.00">
                  <c:v>7.4138229999999999E-3</c:v>
                </c:pt>
                <c:pt idx="28" formatCode="0.00">
                  <c:v>8.7983829999999999E-3</c:v>
                </c:pt>
                <c:pt idx="29" formatCode="0.00">
                  <c:v>9.5350479999999991E-3</c:v>
                </c:pt>
                <c:pt idx="30" formatCode="0.00">
                  <c:v>9.7003200000000001E-3</c:v>
                </c:pt>
                <c:pt idx="31" formatCode="0.00">
                  <c:v>9.7768769999999998E-3</c:v>
                </c:pt>
                <c:pt idx="32" formatCode="0.00">
                  <c:v>1.2312356E-2</c:v>
                </c:pt>
                <c:pt idx="33" formatCode="0.00">
                  <c:v>1.1587834E-2</c:v>
                </c:pt>
                <c:pt idx="34" formatCode="0.00">
                  <c:v>2.3214841999999999E-2</c:v>
                </c:pt>
                <c:pt idx="35" formatCode="0.00">
                  <c:v>2.0357777000000001E-2</c:v>
                </c:pt>
                <c:pt idx="36" formatCode="0.00">
                  <c:v>2.8604617999999998E-2</c:v>
                </c:pt>
                <c:pt idx="37" formatCode="0.00">
                  <c:v>2.5177978E-2</c:v>
                </c:pt>
                <c:pt idx="38" formatCode="0.00">
                  <c:v>1.9604662999999998E-2</c:v>
                </c:pt>
                <c:pt idx="39" formatCode="0.00">
                  <c:v>1.8288749E-2</c:v>
                </c:pt>
                <c:pt idx="40" formatCode="0.00">
                  <c:v>1.7426458999999998E-2</c:v>
                </c:pt>
                <c:pt idx="41" formatCode="0.00">
                  <c:v>1.5745762999999999E-2</c:v>
                </c:pt>
                <c:pt idx="42" formatCode="0.00">
                  <c:v>1.5224143000000001E-2</c:v>
                </c:pt>
                <c:pt idx="43" formatCode="0.00">
                  <c:v>1.6288107999999999E-2</c:v>
                </c:pt>
                <c:pt idx="44" formatCode="0.00">
                  <c:v>1.6746219E-2</c:v>
                </c:pt>
                <c:pt idx="45" formatCode="0.00">
                  <c:v>1.9339327999999999E-2</c:v>
                </c:pt>
                <c:pt idx="46" formatCode="0.00">
                  <c:v>1.4368249528000003E-2</c:v>
                </c:pt>
              </c:numCache>
            </c:numRef>
          </c:val>
          <c:extLst>
            <c:ext xmlns:c16="http://schemas.microsoft.com/office/drawing/2014/chart" uri="{C3380CC4-5D6E-409C-BE32-E72D297353CC}">
              <c16:uniqueId val="{0000000F-134A-4BC0-972B-B3F7D81F4FF3}"/>
            </c:ext>
          </c:extLst>
        </c:ser>
        <c:ser>
          <c:idx val="16"/>
          <c:order val="16"/>
          <c:tx>
            <c:strRef>
              <c:f>' '!$A$502</c:f>
              <c:strCache>
                <c:ptCount val="1"/>
                <c:pt idx="0">
                  <c:v>Philippines </c:v>
                </c:pt>
              </c:strCache>
            </c:strRef>
          </c:tx>
          <c:spPr>
            <a:pattFill prst="dkHorz">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'!$B$502:$BB$502</c:f>
              <c:numCache>
                <c:formatCode>General</c:formatCode>
                <c:ptCount val="47"/>
                <c:pt idx="24" formatCode="#,##0.00">
                  <c:v>9.5161780000000001E-3</c:v>
                </c:pt>
                <c:pt idx="25" formatCode="#,##0.00">
                  <c:v>1.1842908999999999E-2</c:v>
                </c:pt>
                <c:pt idx="26" formatCode="#,##0.00">
                  <c:v>1.8353258999999997E-2</c:v>
                </c:pt>
                <c:pt idx="27" formatCode="#,##0.00">
                  <c:v>1.2725287E-2</c:v>
                </c:pt>
                <c:pt idx="28" formatCode="#,##0.00">
                  <c:v>1.9675385E-2</c:v>
                </c:pt>
                <c:pt idx="29" formatCode="#,##0.00">
                  <c:v>2.2482153000000001E-2</c:v>
                </c:pt>
                <c:pt idx="30" formatCode="#,##0.00">
                  <c:v>2.3555360000000001E-2</c:v>
                </c:pt>
                <c:pt idx="31" formatCode="#,##0.00">
                  <c:v>2.4055815000000001E-2</c:v>
                </c:pt>
                <c:pt idx="32" formatCode="#,##0.00">
                  <c:v>2.8747927999999999E-2</c:v>
                </c:pt>
                <c:pt idx="33" formatCode="#,##0.00">
                  <c:v>1.7206534999999998E-2</c:v>
                </c:pt>
                <c:pt idx="34" formatCode="#,##0.00">
                  <c:v>2.2664032000000001E-2</c:v>
                </c:pt>
                <c:pt idx="35" formatCode="#,##0.00">
                  <c:v>2.2436152000000001E-2</c:v>
                </c:pt>
                <c:pt idx="36" formatCode="#,##0.00">
                  <c:v>2.5857447000000002E-2</c:v>
                </c:pt>
                <c:pt idx="37" formatCode="#,##0.00">
                  <c:v>2.8900354999999999E-2</c:v>
                </c:pt>
                <c:pt idx="38" formatCode="#,##0.00">
                  <c:v>2.5535494999999998E-2</c:v>
                </c:pt>
                <c:pt idx="39" formatCode="#,##0.00">
                  <c:v>1.7873729999999997E-2</c:v>
                </c:pt>
                <c:pt idx="40" formatCode="#,##0.00">
                  <c:v>2.1531939999999999E-2</c:v>
                </c:pt>
                <c:pt idx="41" formatCode="#,##0.00">
                  <c:v>1.6873442000000002E-2</c:v>
                </c:pt>
                <c:pt idx="42" formatCode="#,##0.00">
                  <c:v>1.8944222E-2</c:v>
                </c:pt>
                <c:pt idx="43" formatCode="#,##0.00">
                  <c:v>1.6230726000000001E-2</c:v>
                </c:pt>
                <c:pt idx="44" formatCode="#,##0.00">
                  <c:v>9.7770669999999987E-3</c:v>
                </c:pt>
                <c:pt idx="45" formatCode="#,##0.00">
                  <c:v>1.1516369E-2</c:v>
                </c:pt>
                <c:pt idx="46" formatCode="#,##0.00">
                  <c:v>1.3644628526000003E-2</c:v>
                </c:pt>
              </c:numCache>
            </c:numRef>
          </c:val>
          <c:extLst>
            <c:ext xmlns:c16="http://schemas.microsoft.com/office/drawing/2014/chart" uri="{C3380CC4-5D6E-409C-BE32-E72D297353CC}">
              <c16:uniqueId val="{00000010-134A-4BC0-972B-B3F7D81F4FF3}"/>
            </c:ext>
          </c:extLst>
        </c:ser>
        <c:ser>
          <c:idx val="24"/>
          <c:order val="17"/>
          <c:tx>
            <c:strRef>
              <c:f>' '!$A$503</c:f>
              <c:strCache>
                <c:ptCount val="1"/>
                <c:pt idx="0">
                  <c:v>South Korea </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'!$B$503:$BB$503</c:f>
              <c:numCache>
                <c:formatCode>General</c:formatCode>
                <c:ptCount val="47"/>
                <c:pt idx="24" formatCode="#,##0.00">
                  <c:v>4.5249299999999999E-3</c:v>
                </c:pt>
                <c:pt idx="25" formatCode="#,##0.00">
                  <c:v>6.0412E-3</c:v>
                </c:pt>
                <c:pt idx="26" formatCode="#,##0.00">
                  <c:v>7.8750850000000004E-3</c:v>
                </c:pt>
                <c:pt idx="27" formatCode="#,##0.00">
                  <c:v>7.1568119999999994E-3</c:v>
                </c:pt>
                <c:pt idx="28" formatCode="#,##0.00">
                  <c:v>1.0694156E-2</c:v>
                </c:pt>
                <c:pt idx="29" formatCode="#,##0.00">
                  <c:v>1.3944645E-2</c:v>
                </c:pt>
                <c:pt idx="30" formatCode="#,##0.00">
                  <c:v>1.4510757000000001E-2</c:v>
                </c:pt>
                <c:pt idx="31" formatCode="#,##0.00">
                  <c:v>1.3689672999999999E-2</c:v>
                </c:pt>
                <c:pt idx="32" formatCode="#,##0.00">
                  <c:v>1.1137810999999999E-2</c:v>
                </c:pt>
                <c:pt idx="33" formatCode="#,##0.00">
                  <c:v>6.30249E-3</c:v>
                </c:pt>
                <c:pt idx="34" formatCode="#,##0.00">
                  <c:v>9.9766260000000006E-3</c:v>
                </c:pt>
                <c:pt idx="35" formatCode="#,##0.00">
                  <c:v>1.0707488999999999E-2</c:v>
                </c:pt>
                <c:pt idx="36" formatCode="#,##0.00">
                  <c:v>1.0971142E-2</c:v>
                </c:pt>
                <c:pt idx="37" formatCode="#,##0.00">
                  <c:v>1.5229795999999999E-2</c:v>
                </c:pt>
                <c:pt idx="38" formatCode="#,##0.00">
                  <c:v>1.7986889999999998E-2</c:v>
                </c:pt>
                <c:pt idx="39" formatCode="#,##0.00">
                  <c:v>1.6738934E-2</c:v>
                </c:pt>
                <c:pt idx="40" formatCode="#,##0.00">
                  <c:v>1.2985554E-2</c:v>
                </c:pt>
                <c:pt idx="41" formatCode="#,##0.00">
                  <c:v>9.0962609999999996E-3</c:v>
                </c:pt>
                <c:pt idx="42" formatCode="#,##0.00">
                  <c:v>1.2833893999999998E-2</c:v>
                </c:pt>
                <c:pt idx="43" formatCode="#,##0.00">
                  <c:v>1.5898033999999998E-2</c:v>
                </c:pt>
                <c:pt idx="44" formatCode="#,##0.00">
                  <c:v>1.2229179999999999E-2</c:v>
                </c:pt>
                <c:pt idx="45" formatCode="#,##0.00">
                  <c:v>9.6128689999999996E-3</c:v>
                </c:pt>
                <c:pt idx="46" formatCode="#,##0.00">
                  <c:v>1.2315486934000001E-2</c:v>
                </c:pt>
              </c:numCache>
            </c:numRef>
          </c:val>
          <c:extLst>
            <c:ext xmlns:c16="http://schemas.microsoft.com/office/drawing/2014/chart" uri="{C3380CC4-5D6E-409C-BE32-E72D297353CC}">
              <c16:uniqueId val="{00000011-134A-4BC0-972B-B3F7D81F4FF3}"/>
            </c:ext>
          </c:extLst>
        </c:ser>
        <c:ser>
          <c:idx val="3"/>
          <c:order val="18"/>
          <c:tx>
            <c:strRef>
              <c:f>' '!$A$504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'!$B$504:$BB$504</c:f>
              <c:numCache>
                <c:formatCode>General</c:formatCode>
                <c:ptCount val="47"/>
                <c:pt idx="24" formatCode="#,##0.00">
                  <c:v>5.8582119999999998E-3</c:v>
                </c:pt>
                <c:pt idx="25" formatCode="#,##0.00">
                  <c:v>4.9793709999999998E-3</c:v>
                </c:pt>
                <c:pt idx="26" formatCode="#,##0.00">
                  <c:v>6.1542339999999997E-3</c:v>
                </c:pt>
                <c:pt idx="27" formatCode="#,##0.00">
                  <c:v>4.6000090000000004E-3</c:v>
                </c:pt>
                <c:pt idx="28" formatCode="#,##0.00">
                  <c:v>1.1614960000000001E-2</c:v>
                </c:pt>
                <c:pt idx="29" formatCode="#,##0.00">
                  <c:v>1.0784558E-2</c:v>
                </c:pt>
                <c:pt idx="30" formatCode="#,##0.00">
                  <c:v>1.1228697000000001E-2</c:v>
                </c:pt>
                <c:pt idx="31" formatCode="#,##0.00">
                  <c:v>1.0560601999999999E-2</c:v>
                </c:pt>
                <c:pt idx="32" formatCode="#,##0.00">
                  <c:v>1.3786515999999999E-2</c:v>
                </c:pt>
                <c:pt idx="33" formatCode="#,##0.00">
                  <c:v>1.1131159999999999E-2</c:v>
                </c:pt>
                <c:pt idx="34" formatCode="#,##0.00">
                  <c:v>1.1079433999999999E-2</c:v>
                </c:pt>
                <c:pt idx="35" formatCode="#,##0.00">
                  <c:v>7.8119319999999997E-3</c:v>
                </c:pt>
                <c:pt idx="36" formatCode="#,##0.00">
                  <c:v>6.1767839999999994E-3</c:v>
                </c:pt>
                <c:pt idx="37" formatCode="#,##0.00">
                  <c:v>5.8979050000000002E-3</c:v>
                </c:pt>
                <c:pt idx="38" formatCode="#,##0.00">
                  <c:v>6.9408849999999999E-3</c:v>
                </c:pt>
                <c:pt idx="39" formatCode="#,##0.00">
                  <c:v>4.0444819999999994E-3</c:v>
                </c:pt>
                <c:pt idx="40" formatCode="#,##0.00">
                  <c:v>3.373951E-3</c:v>
                </c:pt>
                <c:pt idx="41" formatCode="#,##0.00">
                  <c:v>4.1104959999999999E-3</c:v>
                </c:pt>
                <c:pt idx="42" formatCode="#,##0.00">
                  <c:v>3.8988609999999996E-3</c:v>
                </c:pt>
                <c:pt idx="43" formatCode="#,##0.00">
                  <c:v>2.7073449999999999E-3</c:v>
                </c:pt>
                <c:pt idx="44" formatCode="#,##0.00">
                  <c:v>1.878748E-3</c:v>
                </c:pt>
                <c:pt idx="45" formatCode="#,##0.00">
                  <c:v>3.1029130000000001E-3</c:v>
                </c:pt>
                <c:pt idx="46" formatCode="#,##0.00">
                  <c:v>5.9904258900000014E-3</c:v>
                </c:pt>
              </c:numCache>
            </c:numRef>
          </c:val>
          <c:extLst>
            <c:ext xmlns:c16="http://schemas.microsoft.com/office/drawing/2014/chart" uri="{C3380CC4-5D6E-409C-BE32-E72D297353CC}">
              <c16:uniqueId val="{00000012-134A-4BC0-972B-B3F7D81F4FF3}"/>
            </c:ext>
          </c:extLst>
        </c:ser>
        <c:ser>
          <c:idx val="7"/>
          <c:order val="19"/>
          <c:tx>
            <c:strRef>
              <c:f>' '!$A$505</c:f>
              <c:strCache>
                <c:ptCount val="1"/>
                <c:pt idx="0">
                  <c:v>Others</c:v>
                </c:pt>
              </c:strCache>
            </c:strRef>
          </c:tx>
          <c:spPr>
            <a:solidFill>
              <a:srgbClr val="993300"/>
            </a:solidFill>
            <a:ln w="12700">
              <a:solidFill>
                <a:srgbClr val="000000"/>
              </a:solidFill>
              <a:prstDash val="solid"/>
            </a:ln>
          </c:spPr>
          <c:invertIfNegative val="0"/>
          <c:cat>
            <c:numRef>
              <c:f>' '!$B$485:$BB$485</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'!$B$505:$BB$505</c:f>
              <c:numCache>
                <c:formatCode>General</c:formatCode>
                <c:ptCount val="47"/>
                <c:pt idx="24" formatCode="#,##0.00">
                  <c:v>3.1066618000000046E-2</c:v>
                </c:pt>
                <c:pt idx="25" formatCode="#,##0.00">
                  <c:v>3.0145166999999945E-2</c:v>
                </c:pt>
                <c:pt idx="26" formatCode="#,##0.00">
                  <c:v>3.2656816999999977E-2</c:v>
                </c:pt>
                <c:pt idx="27" formatCode="#,##0.00">
                  <c:v>3.2456132999999998E-2</c:v>
                </c:pt>
                <c:pt idx="28" formatCode="#,##0.00">
                  <c:v>4.4644719999999888E-2</c:v>
                </c:pt>
                <c:pt idx="29" formatCode="#,##0.00">
                  <c:v>5.2428336999999936E-2</c:v>
                </c:pt>
                <c:pt idx="30" formatCode="#,##0.00">
                  <c:v>5.5667604999999953E-2</c:v>
                </c:pt>
                <c:pt idx="31" formatCode="#,##0.00">
                  <c:v>5.6023844000000267E-2</c:v>
                </c:pt>
                <c:pt idx="32" formatCode="#,##0.00">
                  <c:v>6.4464303000000112E-2</c:v>
                </c:pt>
                <c:pt idx="33" formatCode="#,##0.00">
                  <c:v>5.5956935000000096E-2</c:v>
                </c:pt>
                <c:pt idx="34" formatCode="#,##0.00">
                  <c:v>6.675774000000001E-2</c:v>
                </c:pt>
                <c:pt idx="35" formatCode="#,##0.00">
                  <c:v>4.8310231999999953E-2</c:v>
                </c:pt>
                <c:pt idx="36" formatCode="#,##0.00">
                  <c:v>7.4327430000000139E-2</c:v>
                </c:pt>
                <c:pt idx="37" formatCode="#,##0.00">
                  <c:v>6.6938056999999884E-2</c:v>
                </c:pt>
                <c:pt idx="38" formatCode="#,##0.00">
                  <c:v>7.000253399999995E-2</c:v>
                </c:pt>
                <c:pt idx="39" formatCode="#,##0.00">
                  <c:v>6.4788235000000027E-2</c:v>
                </c:pt>
                <c:pt idx="40" formatCode="#,##0.00">
                  <c:v>6.1754949000000003E-2</c:v>
                </c:pt>
                <c:pt idx="41" formatCode="#,##0.00">
                  <c:v>7.6263496999999986E-2</c:v>
                </c:pt>
                <c:pt idx="42" formatCode="#,##0.00">
                  <c:v>0.10518946700000001</c:v>
                </c:pt>
                <c:pt idx="43" formatCode="#,##0.00">
                  <c:v>0.11791157400000005</c:v>
                </c:pt>
                <c:pt idx="44" formatCode="#,##0.00">
                  <c:v>0.11150320699999994</c:v>
                </c:pt>
                <c:pt idx="45" formatCode="#,##0.00">
                  <c:v>8.0924533999999937E-2</c:v>
                </c:pt>
                <c:pt idx="46" formatCode="#,##0.00">
                  <c:v>7.1305144483000127E-2</c:v>
                </c:pt>
              </c:numCache>
            </c:numRef>
          </c:val>
          <c:extLst>
            <c:ext xmlns:c16="http://schemas.microsoft.com/office/drawing/2014/chart" uri="{C3380CC4-5D6E-409C-BE32-E72D297353CC}">
              <c16:uniqueId val="{00000013-134A-4BC0-972B-B3F7D81F4FF3}"/>
            </c:ext>
          </c:extLst>
        </c:ser>
        <c:dLbls>
          <c:showLegendKey val="0"/>
          <c:showVal val="0"/>
          <c:showCatName val="0"/>
          <c:showSerName val="0"/>
          <c:showPercent val="0"/>
          <c:showBubbleSize val="0"/>
        </c:dLbls>
        <c:gapWidth val="0"/>
        <c:overlap val="100"/>
        <c:axId val="3"/>
        <c:axId val="4"/>
      </c:barChart>
      <c:catAx>
        <c:axId val="1508908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3.854285392842155E-2"/>
              <c:y val="0.2433413164850429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08815"/>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0.45"/>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7919374906994019"/>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1"/>
      </c:valAx>
      <c:spPr>
        <a:noFill/>
        <a:ln w="12700">
          <a:solidFill>
            <a:srgbClr val="808080"/>
          </a:solidFill>
          <a:prstDash val="solid"/>
        </a:ln>
      </c:spPr>
    </c:plotArea>
    <c:legend>
      <c:legendPos val="b"/>
      <c:layout>
        <c:manualLayout>
          <c:xMode val="edge"/>
          <c:yMode val="edge"/>
          <c:x val="0.11458686303044245"/>
          <c:y val="0.87502870653868192"/>
          <c:w val="0.77294047607807537"/>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7293739561514376"/>
          <c:h val="0.64002099678257873"/>
        </c:manualLayout>
      </c:layout>
      <c:barChart>
        <c:barDir val="col"/>
        <c:grouping val="stacked"/>
        <c:varyColors val="0"/>
        <c:ser>
          <c:idx val="0"/>
          <c:order val="0"/>
          <c:tx>
            <c:strRef>
              <c:f>' '!$A$207</c:f>
              <c:strCache>
                <c:ptCount val="1"/>
                <c:pt idx="0">
                  <c:v>VPA Core products</c:v>
                </c:pt>
              </c:strCache>
            </c:strRef>
          </c:tx>
          <c:spPr>
            <a:solidFill>
              <a:srgbClr val="00FF00"/>
            </a:solidFill>
            <a:ln w="12700">
              <a:solidFill>
                <a:srgbClr val="000000"/>
              </a:solidFill>
              <a:prstDash val="solid"/>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'!$B$207:$BB$207</c:f>
              <c:numCache>
                <c:formatCode>#,##0</c:formatCode>
                <c:ptCount val="47"/>
                <c:pt idx="0">
                  <c:v>8.5750319245747928</c:v>
                </c:pt>
                <c:pt idx="1">
                  <c:v>9.9367977440152213</c:v>
                </c:pt>
                <c:pt idx="2">
                  <c:v>10.925081149410222</c:v>
                </c:pt>
                <c:pt idx="3">
                  <c:v>9.4338285964059807</c:v>
                </c:pt>
                <c:pt idx="4">
                  <c:v>9.8499963439410578</c:v>
                </c:pt>
                <c:pt idx="5">
                  <c:v>8.6699109895068549</c:v>
                </c:pt>
                <c:pt idx="6">
                  <c:v>9.6662390999120014</c:v>
                </c:pt>
                <c:pt idx="7">
                  <c:v>9.7828194960519959</c:v>
                </c:pt>
                <c:pt idx="8">
                  <c:v>10.473321545996004</c:v>
                </c:pt>
                <c:pt idx="9">
                  <c:v>12.431675932276006</c:v>
                </c:pt>
                <c:pt idx="10">
                  <c:v>15.076352906932</c:v>
                </c:pt>
                <c:pt idx="11">
                  <c:v>16.889536128522664</c:v>
                </c:pt>
                <c:pt idx="12">
                  <c:v>18.204142843112002</c:v>
                </c:pt>
                <c:pt idx="13">
                  <c:v>20.704833501230006</c:v>
                </c:pt>
                <c:pt idx="14">
                  <c:v>20.103423622575992</c:v>
                </c:pt>
                <c:pt idx="15">
                  <c:v>19.230632637551999</c:v>
                </c:pt>
                <c:pt idx="16">
                  <c:v>21.228751445319006</c:v>
                </c:pt>
                <c:pt idx="17">
                  <c:v>23.487487122073805</c:v>
                </c:pt>
                <c:pt idx="18">
                  <c:v>25.32370848045538</c:v>
                </c:pt>
                <c:pt idx="19">
                  <c:v>25.184904846513337</c:v>
                </c:pt>
                <c:pt idx="20">
                  <c:v>23.83653209732439</c:v>
                </c:pt>
                <c:pt idx="21">
                  <c:v>25.871182210934187</c:v>
                </c:pt>
                <c:pt idx="22">
                  <c:v>24.263015477271136</c:v>
                </c:pt>
              </c:numCache>
            </c:numRef>
          </c:val>
          <c:extLst>
            <c:ext xmlns:c16="http://schemas.microsoft.com/office/drawing/2014/chart" uri="{C3380CC4-5D6E-409C-BE32-E72D297353CC}">
              <c16:uniqueId val="{00000000-1F8C-4FD3-AF92-1DE18A6D80D6}"/>
            </c:ext>
          </c:extLst>
        </c:ser>
        <c:ser>
          <c:idx val="1"/>
          <c:order val="1"/>
          <c:tx>
            <c:strRef>
              <c:f>' '!$A$208</c:f>
              <c:strCache>
                <c:ptCount val="1"/>
                <c:pt idx="0">
                  <c:v>Other Timber Sector</c:v>
                </c:pt>
              </c:strCache>
            </c:strRef>
          </c:tx>
          <c:spPr>
            <a:solidFill>
              <a:srgbClr val="808000"/>
            </a:solidFill>
            <a:ln w="12700">
              <a:solidFill>
                <a:srgbClr val="000000"/>
              </a:solidFill>
              <a:prstDash val="solid"/>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'!$B$208:$BB$208</c:f>
              <c:numCache>
                <c:formatCode>#,##0</c:formatCode>
                <c:ptCount val="47"/>
                <c:pt idx="0">
                  <c:v>1.030715952282659</c:v>
                </c:pt>
                <c:pt idx="1">
                  <c:v>0.99124852756206494</c:v>
                </c:pt>
                <c:pt idx="2">
                  <c:v>1.153568115660951</c:v>
                </c:pt>
                <c:pt idx="3">
                  <c:v>1.2470021021987305</c:v>
                </c:pt>
                <c:pt idx="4">
                  <c:v>1.4677850418001188</c:v>
                </c:pt>
                <c:pt idx="5">
                  <c:v>1.7890733341999989</c:v>
                </c:pt>
                <c:pt idx="6">
                  <c:v>1.802455200840001</c:v>
                </c:pt>
                <c:pt idx="7">
                  <c:v>1.6444912253199988</c:v>
                </c:pt>
                <c:pt idx="8">
                  <c:v>1.5813351941799993</c:v>
                </c:pt>
                <c:pt idx="9">
                  <c:v>1.3653760899799998</c:v>
                </c:pt>
                <c:pt idx="10">
                  <c:v>1.1571831679549984</c:v>
                </c:pt>
                <c:pt idx="11">
                  <c:v>1.5607032838000019</c:v>
                </c:pt>
                <c:pt idx="12">
                  <c:v>1.6418540874199965</c:v>
                </c:pt>
                <c:pt idx="13">
                  <c:v>1.5368543890000008</c:v>
                </c:pt>
                <c:pt idx="14">
                  <c:v>1.4614410554199992</c:v>
                </c:pt>
                <c:pt idx="15">
                  <c:v>1.4279728563799983</c:v>
                </c:pt>
                <c:pt idx="16">
                  <c:v>1.3925588576057106</c:v>
                </c:pt>
                <c:pt idx="17">
                  <c:v>1.4496635439545291</c:v>
                </c:pt>
                <c:pt idx="18">
                  <c:v>1.1606546843524723</c:v>
                </c:pt>
                <c:pt idx="19">
                  <c:v>1.121670988774802</c:v>
                </c:pt>
                <c:pt idx="20">
                  <c:v>1.1590796037029474</c:v>
                </c:pt>
                <c:pt idx="21">
                  <c:v>0.87536551164249765</c:v>
                </c:pt>
                <c:pt idx="22">
                  <c:v>1.0962307546374408</c:v>
                </c:pt>
              </c:numCache>
            </c:numRef>
          </c:val>
          <c:extLst>
            <c:ext xmlns:c16="http://schemas.microsoft.com/office/drawing/2014/chart" uri="{C3380CC4-5D6E-409C-BE32-E72D297353CC}">
              <c16:uniqueId val="{00000001-1F8C-4FD3-AF92-1DE18A6D80D6}"/>
            </c:ext>
          </c:extLst>
        </c:ser>
        <c:ser>
          <c:idx val="2"/>
          <c:order val="2"/>
          <c:tx>
            <c:strRef>
              <c:f>' '!$A$209</c:f>
              <c:strCache>
                <c:ptCount val="1"/>
                <c:pt idx="0">
                  <c:v>Paper Sector</c:v>
                </c:pt>
              </c:strCache>
            </c:strRef>
          </c:tx>
          <c:spPr>
            <a:solidFill>
              <a:srgbClr val="FF0000"/>
            </a:solidFill>
            <a:ln w="12700">
              <a:solidFill>
                <a:srgbClr val="000000"/>
              </a:solidFill>
              <a:prstDash val="solid"/>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'!$B$209:$BB$209</c:f>
              <c:numCache>
                <c:formatCode>#,##0</c:formatCode>
                <c:ptCount val="47"/>
                <c:pt idx="0">
                  <c:v>4.6288226844650673</c:v>
                </c:pt>
                <c:pt idx="1">
                  <c:v>5.6030166342045264</c:v>
                </c:pt>
                <c:pt idx="2">
                  <c:v>5.4097187477125308</c:v>
                </c:pt>
                <c:pt idx="3">
                  <c:v>4.8480904352229146</c:v>
                </c:pt>
                <c:pt idx="4">
                  <c:v>6.323206956307958</c:v>
                </c:pt>
                <c:pt idx="5">
                  <c:v>6.3619131235568975</c:v>
                </c:pt>
                <c:pt idx="6">
                  <c:v>6.310533854598007</c:v>
                </c:pt>
                <c:pt idx="7">
                  <c:v>6.7350499932000023</c:v>
                </c:pt>
                <c:pt idx="8">
                  <c:v>6.6611558955099994</c:v>
                </c:pt>
                <c:pt idx="9">
                  <c:v>6.3493273870099971</c:v>
                </c:pt>
                <c:pt idx="10">
                  <c:v>5.993012826883338</c:v>
                </c:pt>
                <c:pt idx="11">
                  <c:v>5.5677186393399998</c:v>
                </c:pt>
                <c:pt idx="12">
                  <c:v>6.8708661648800025</c:v>
                </c:pt>
                <c:pt idx="13">
                  <c:v>6.7123962274499966</c:v>
                </c:pt>
                <c:pt idx="14">
                  <c:v>6.4321420905100002</c:v>
                </c:pt>
                <c:pt idx="15">
                  <c:v>6.6446056467100023</c:v>
                </c:pt>
                <c:pt idx="16">
                  <c:v>6.8485140210400006</c:v>
                </c:pt>
                <c:pt idx="17">
                  <c:v>5.8684590219230746</c:v>
                </c:pt>
                <c:pt idx="18">
                  <c:v>5.4833580223599974</c:v>
                </c:pt>
                <c:pt idx="19">
                  <c:v>6.0609572422600015</c:v>
                </c:pt>
                <c:pt idx="20">
                  <c:v>5.5217609590678487</c:v>
                </c:pt>
                <c:pt idx="21">
                  <c:v>5.5940627615799992</c:v>
                </c:pt>
                <c:pt idx="22">
                  <c:v>5.9315992171143757</c:v>
                </c:pt>
              </c:numCache>
            </c:numRef>
          </c:val>
          <c:extLst>
            <c:ext xmlns:c16="http://schemas.microsoft.com/office/drawing/2014/chart" uri="{C3380CC4-5D6E-409C-BE32-E72D297353CC}">
              <c16:uniqueId val="{00000002-1F8C-4FD3-AF92-1DE18A6D80D6}"/>
            </c:ext>
          </c:extLst>
        </c:ser>
        <c:ser>
          <c:idx val="3"/>
          <c:order val="3"/>
          <c:tx>
            <c:strRef>
              <c:f>' '!$A$210</c:f>
              <c:strCache>
                <c:ptCount val="1"/>
              </c:strCache>
            </c:strRef>
          </c:tx>
          <c:spPr>
            <a:noFill/>
            <a:ln w="25400">
              <a:noFill/>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'!$B$210:$BB$210</c:f>
              <c:numCache>
                <c:formatCode>General</c:formatCode>
                <c:ptCount val="47"/>
              </c:numCache>
            </c:numRef>
          </c:val>
          <c:extLst>
            <c:ext xmlns:c16="http://schemas.microsoft.com/office/drawing/2014/chart" uri="{C3380CC4-5D6E-409C-BE32-E72D297353CC}">
              <c16:uniqueId val="{00000003-1F8C-4FD3-AF92-1DE18A6D80D6}"/>
            </c:ext>
          </c:extLst>
        </c:ser>
        <c:ser>
          <c:idx val="4"/>
          <c:order val="4"/>
          <c:tx>
            <c:strRef>
              <c:f>' '!$A$211</c:f>
              <c:strCache>
                <c:ptCount val="1"/>
              </c:strCache>
            </c:strRef>
          </c:tx>
          <c:spPr>
            <a:noFill/>
            <a:ln w="25400">
              <a:noFill/>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'!$B$211:$BB$211</c:f>
              <c:numCache>
                <c:formatCode>General</c:formatCode>
                <c:ptCount val="47"/>
              </c:numCache>
            </c:numRef>
          </c:val>
          <c:extLst>
            <c:ext xmlns:c16="http://schemas.microsoft.com/office/drawing/2014/chart" uri="{C3380CC4-5D6E-409C-BE32-E72D297353CC}">
              <c16:uniqueId val="{00000004-1F8C-4FD3-AF92-1DE18A6D80D6}"/>
            </c:ext>
          </c:extLst>
        </c:ser>
        <c:ser>
          <c:idx val="5"/>
          <c:order val="5"/>
          <c:tx>
            <c:strRef>
              <c:f>' '!$A$212</c:f>
              <c:strCache>
                <c:ptCount val="1"/>
              </c:strCache>
            </c:strRef>
          </c:tx>
          <c:spPr>
            <a:noFill/>
            <a:ln w="25400">
              <a:noFill/>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'!$B$212:$BB$212</c:f>
              <c:numCache>
                <c:formatCode>General</c:formatCode>
                <c:ptCount val="47"/>
              </c:numCache>
            </c:numRef>
          </c:val>
          <c:extLst>
            <c:ext xmlns:c16="http://schemas.microsoft.com/office/drawing/2014/chart" uri="{C3380CC4-5D6E-409C-BE32-E72D297353CC}">
              <c16:uniqueId val="{00000005-1F8C-4FD3-AF92-1DE18A6D80D6}"/>
            </c:ext>
          </c:extLst>
        </c:ser>
        <c:dLbls>
          <c:showLegendKey val="0"/>
          <c:showVal val="0"/>
          <c:showCatName val="0"/>
          <c:showSerName val="0"/>
          <c:showPercent val="0"/>
          <c:showBubbleSize val="0"/>
        </c:dLbls>
        <c:gapWidth val="0"/>
        <c:overlap val="100"/>
        <c:axId val="1508914015"/>
        <c:axId val="1"/>
      </c:barChart>
      <c:barChart>
        <c:barDir val="col"/>
        <c:grouping val="stacked"/>
        <c:varyColors val="0"/>
        <c:ser>
          <c:idx val="6"/>
          <c:order val="6"/>
          <c:tx>
            <c:strRef>
              <c:f>' '!$A$213</c:f>
              <c:strCache>
                <c:ptCount val="1"/>
                <c:pt idx="0">
                  <c:v>VPA Core products</c:v>
                </c:pt>
              </c:strCache>
            </c:strRef>
          </c:tx>
          <c:spPr>
            <a:solidFill>
              <a:srgbClr val="00FF00"/>
            </a:solidFill>
            <a:ln w="12700">
              <a:solidFill>
                <a:srgbClr val="000000"/>
              </a:solidFill>
              <a:prstDash val="solid"/>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'!$B$213:$BB$213</c:f>
              <c:numCache>
                <c:formatCode>General</c:formatCode>
                <c:ptCount val="47"/>
                <c:pt idx="24" formatCode="#,##0.0">
                  <c:v>0.74195999999999995</c:v>
                </c:pt>
                <c:pt idx="25" formatCode="#,##0.0">
                  <c:v>0.70646840999999994</c:v>
                </c:pt>
                <c:pt idx="26" formatCode="#,##0.0">
                  <c:v>0.87553052200000003</c:v>
                </c:pt>
                <c:pt idx="27" formatCode="#,##0.0">
                  <c:v>0.88994446600000032</c:v>
                </c:pt>
                <c:pt idx="28" formatCode="#,##0.0">
                  <c:v>1.023311877</c:v>
                </c:pt>
                <c:pt idx="29" formatCode="#,##0.0">
                  <c:v>0.98234009200000005</c:v>
                </c:pt>
                <c:pt idx="30" formatCode="#,##0.0">
                  <c:v>0.996164524</c:v>
                </c:pt>
                <c:pt idx="31" formatCode="#,##0.0">
                  <c:v>1.1141032290000001</c:v>
                </c:pt>
                <c:pt idx="32" formatCode="#,##0.0">
                  <c:v>1.1333709709999999</c:v>
                </c:pt>
                <c:pt idx="33" formatCode="#,##0.0">
                  <c:v>1.1447948949999998</c:v>
                </c:pt>
                <c:pt idx="34" formatCode="#,##0.0">
                  <c:v>1.6958082950000002</c:v>
                </c:pt>
                <c:pt idx="35" formatCode="#,##0.0">
                  <c:v>2.0588430110000004</c:v>
                </c:pt>
                <c:pt idx="36" formatCode="#,##0.0">
                  <c:v>2.0534482479999996</c:v>
                </c:pt>
                <c:pt idx="37" formatCode="#,##0.0">
                  <c:v>2.7150851869999979</c:v>
                </c:pt>
                <c:pt idx="38" formatCode="#,##0.0">
                  <c:v>2.6781598619999998</c:v>
                </c:pt>
                <c:pt idx="39" formatCode="#,##0.0">
                  <c:v>2.0992297720000002</c:v>
                </c:pt>
                <c:pt idx="40" formatCode="#,##0.0">
                  <c:v>2.5185838099999995</c:v>
                </c:pt>
                <c:pt idx="41" formatCode="#,##0.0">
                  <c:v>2.9555109609999994</c:v>
                </c:pt>
                <c:pt idx="42" formatCode="#,##0.0">
                  <c:v>3.2604964609999985</c:v>
                </c:pt>
                <c:pt idx="43" formatCode="#,##0.0">
                  <c:v>2.9637364080000008</c:v>
                </c:pt>
                <c:pt idx="44" formatCode="#,##0.0">
                  <c:v>2.6310874840000014</c:v>
                </c:pt>
                <c:pt idx="45" formatCode="#,##0.0">
                  <c:v>3.5761678099999989</c:v>
                </c:pt>
                <c:pt idx="46" formatCode="#,##0.0">
                  <c:v>2.962170573549999</c:v>
                </c:pt>
              </c:numCache>
            </c:numRef>
          </c:val>
          <c:extLst>
            <c:ext xmlns:c16="http://schemas.microsoft.com/office/drawing/2014/chart" uri="{C3380CC4-5D6E-409C-BE32-E72D297353CC}">
              <c16:uniqueId val="{00000006-1F8C-4FD3-AF92-1DE18A6D80D6}"/>
            </c:ext>
          </c:extLst>
        </c:ser>
        <c:ser>
          <c:idx val="7"/>
          <c:order val="7"/>
          <c:tx>
            <c:strRef>
              <c:f>' '!$A$214</c:f>
              <c:strCache>
                <c:ptCount val="1"/>
                <c:pt idx="0">
                  <c:v>Other Timber Sector</c:v>
                </c:pt>
              </c:strCache>
            </c:strRef>
          </c:tx>
          <c:spPr>
            <a:solidFill>
              <a:srgbClr val="808000"/>
            </a:solidFill>
            <a:ln w="12700">
              <a:solidFill>
                <a:srgbClr val="000000"/>
              </a:solidFill>
              <a:prstDash val="solid"/>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'!$B$214:$BB$214</c:f>
              <c:numCache>
                <c:formatCode>General</c:formatCode>
                <c:ptCount val="47"/>
                <c:pt idx="24" formatCode="#,##0.0">
                  <c:v>0.24489715999999989</c:v>
                </c:pt>
                <c:pt idx="25" formatCode="#,##0.0">
                  <c:v>0.22994923</c:v>
                </c:pt>
                <c:pt idx="26" formatCode="#,##0.0">
                  <c:v>0.27859781000000017</c:v>
                </c:pt>
                <c:pt idx="27" formatCode="#,##0.0">
                  <c:v>0.31636118399999991</c:v>
                </c:pt>
                <c:pt idx="28" formatCode="#,##0.0">
                  <c:v>0.36969640199999987</c:v>
                </c:pt>
                <c:pt idx="29" formatCode="#,##0.0">
                  <c:v>0.37316390400000005</c:v>
                </c:pt>
                <c:pt idx="30" formatCode="#,##0.0">
                  <c:v>0.37199123999999989</c:v>
                </c:pt>
                <c:pt idx="31" formatCode="#,##0.0">
                  <c:v>0.41904713599999982</c:v>
                </c:pt>
                <c:pt idx="32" formatCode="#,##0.0">
                  <c:v>0.39310994600000015</c:v>
                </c:pt>
                <c:pt idx="33" formatCode="#,##0.0">
                  <c:v>0.30537627399999995</c:v>
                </c:pt>
                <c:pt idx="34" formatCode="#,##0.0">
                  <c:v>0.3700573040000002</c:v>
                </c:pt>
                <c:pt idx="35" formatCode="#,##0.0">
                  <c:v>0.41752116699999997</c:v>
                </c:pt>
                <c:pt idx="36" formatCode="#,##0.0">
                  <c:v>0.45481207699999998</c:v>
                </c:pt>
                <c:pt idx="37" formatCode="#,##0.0">
                  <c:v>0.42030806099999996</c:v>
                </c:pt>
                <c:pt idx="38" formatCode="#,##0.0">
                  <c:v>0.41102265800000037</c:v>
                </c:pt>
                <c:pt idx="39" formatCode="#,##0.0">
                  <c:v>0.33044629600000031</c:v>
                </c:pt>
                <c:pt idx="40" formatCode="#,##0.0">
                  <c:v>0.3344217020000001</c:v>
                </c:pt>
                <c:pt idx="41" formatCode="#,##0.0">
                  <c:v>0.35996684999999984</c:v>
                </c:pt>
                <c:pt idx="42" formatCode="#,##0.0">
                  <c:v>0.3480124709999996</c:v>
                </c:pt>
                <c:pt idx="43" formatCode="#,##0.0">
                  <c:v>0.32287222799999987</c:v>
                </c:pt>
                <c:pt idx="44" formatCode="#,##0.0">
                  <c:v>0.26999807400000003</c:v>
                </c:pt>
                <c:pt idx="45" formatCode="#,##0.0">
                  <c:v>0.30645483399999951</c:v>
                </c:pt>
                <c:pt idx="46" formatCode="#,##0.0">
                  <c:v>0.32090098422899965</c:v>
                </c:pt>
              </c:numCache>
            </c:numRef>
          </c:val>
          <c:extLst>
            <c:ext xmlns:c16="http://schemas.microsoft.com/office/drawing/2014/chart" uri="{C3380CC4-5D6E-409C-BE32-E72D297353CC}">
              <c16:uniqueId val="{00000007-1F8C-4FD3-AF92-1DE18A6D80D6}"/>
            </c:ext>
          </c:extLst>
        </c:ser>
        <c:ser>
          <c:idx val="8"/>
          <c:order val="8"/>
          <c:tx>
            <c:strRef>
              <c:f>' '!$A$215</c:f>
              <c:strCache>
                <c:ptCount val="1"/>
                <c:pt idx="0">
                  <c:v>Paper Sector</c:v>
                </c:pt>
              </c:strCache>
            </c:strRef>
          </c:tx>
          <c:spPr>
            <a:solidFill>
              <a:srgbClr val="FF0000"/>
            </a:solidFill>
            <a:ln w="12700">
              <a:solidFill>
                <a:srgbClr val="000000"/>
              </a:solidFill>
              <a:prstDash val="solid"/>
            </a:ln>
          </c:spPr>
          <c:invertIfNegative val="0"/>
          <c:cat>
            <c:numRef>
              <c:f>' '!$B$206:$BB$206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'!$B$215:$BB$215</c:f>
              <c:numCache>
                <c:formatCode>General</c:formatCode>
                <c:ptCount val="47"/>
                <c:pt idx="24" formatCode="#,##0.0">
                  <c:v>0.50479606399999988</c:v>
                </c:pt>
                <c:pt idx="25" formatCode="#,##0.0">
                  <c:v>0.48372789300000019</c:v>
                </c:pt>
                <c:pt idx="26" formatCode="#,##0.0">
                  <c:v>0.47449904600000004</c:v>
                </c:pt>
                <c:pt idx="27" formatCode="#,##0.0">
                  <c:v>0.45624602299999995</c:v>
                </c:pt>
                <c:pt idx="28" formatCode="#,##0.0">
                  <c:v>0.61874654499999981</c:v>
                </c:pt>
                <c:pt idx="29" formatCode="#,##0.0">
                  <c:v>0.64731031900000002</c:v>
                </c:pt>
                <c:pt idx="30" formatCode="#,##0.0">
                  <c:v>0.71679981000000015</c:v>
                </c:pt>
                <c:pt idx="31" formatCode="#,##0.0">
                  <c:v>0.87611655599999994</c:v>
                </c:pt>
                <c:pt idx="32" formatCode="#,##0.0">
                  <c:v>0.8643478200000001</c:v>
                </c:pt>
                <c:pt idx="33" formatCode="#,##0.0">
                  <c:v>0.72251746099999958</c:v>
                </c:pt>
                <c:pt idx="34" formatCode="#,##0.0">
                  <c:v>0.90820608499999977</c:v>
                </c:pt>
                <c:pt idx="35" formatCode="#,##0.0">
                  <c:v>0.78147552300000012</c:v>
                </c:pt>
                <c:pt idx="36" formatCode="#,##0.0">
                  <c:v>0.91916667100000016</c:v>
                </c:pt>
                <c:pt idx="37" formatCode="#,##0.0">
                  <c:v>0.91539148099999956</c:v>
                </c:pt>
                <c:pt idx="38" formatCode="#,##0.0">
                  <c:v>0.93020845500000016</c:v>
                </c:pt>
                <c:pt idx="39" formatCode="#,##0.0">
                  <c:v>0.84254195899999973</c:v>
                </c:pt>
                <c:pt idx="40" formatCode="#,##0.0">
                  <c:v>0.81882374000000024</c:v>
                </c:pt>
                <c:pt idx="41" formatCode="#,##0.0">
                  <c:v>0.90075300599999997</c:v>
                </c:pt>
                <c:pt idx="42" formatCode="#,##0.0">
                  <c:v>0.96846128199999992</c:v>
                </c:pt>
                <c:pt idx="43" formatCode="#,##0.0">
                  <c:v>0.83617712899999974</c:v>
                </c:pt>
                <c:pt idx="44" formatCode="#,##0.0">
                  <c:v>0.73462193899999984</c:v>
                </c:pt>
                <c:pt idx="45" formatCode="#,##0.0">
                  <c:v>0.86616681800000028</c:v>
                </c:pt>
                <c:pt idx="46" formatCode="#,##0.0">
                  <c:v>1.0322687654539995</c:v>
                </c:pt>
              </c:numCache>
            </c:numRef>
          </c:val>
          <c:extLst>
            <c:ext xmlns:c16="http://schemas.microsoft.com/office/drawing/2014/chart" uri="{C3380CC4-5D6E-409C-BE32-E72D297353CC}">
              <c16:uniqueId val="{00000008-1F8C-4FD3-AF92-1DE18A6D80D6}"/>
            </c:ext>
          </c:extLst>
        </c:ser>
        <c:dLbls>
          <c:showLegendKey val="0"/>
          <c:showVal val="0"/>
          <c:showCatName val="0"/>
          <c:showSerName val="0"/>
          <c:showPercent val="0"/>
          <c:showBubbleSize val="0"/>
        </c:dLbls>
        <c:gapWidth val="0"/>
        <c:overlap val="100"/>
        <c:axId val="3"/>
        <c:axId val="4"/>
      </c:barChart>
      <c:catAx>
        <c:axId val="1508914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0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0209263889843917E-2"/>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08914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9794432665673984"/>
              <c:y val="0.180005905345100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0835515327909881E-2"/>
          <c:y val="0.90336296941707728"/>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0002296523094559E-2"/>
          <c:w val="0.64272813172529986"/>
          <c:h val="0.65168804620309451"/>
        </c:manualLayout>
      </c:layout>
      <c:barChart>
        <c:barDir val="col"/>
        <c:grouping val="stacked"/>
        <c:varyColors val="0"/>
        <c:ser>
          <c:idx val="0"/>
          <c:order val="0"/>
          <c:tx>
            <c:strRef>
              <c:f>' '!$A$447</c:f>
              <c:strCache>
                <c:ptCount val="1"/>
                <c:pt idx="0">
                  <c:v>EU-28</c:v>
                </c:pt>
              </c:strCache>
            </c:strRef>
          </c:tx>
          <c:spPr>
            <a:solidFill>
              <a:srgbClr val="00FF00"/>
            </a:solidFill>
            <a:ln w="12700">
              <a:solidFill>
                <a:srgbClr val="000000"/>
              </a:solidFill>
              <a:prstDash val="solid"/>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'!$B$447:$BB$447</c:f>
              <c:numCache>
                <c:formatCode>0.00</c:formatCode>
                <c:ptCount val="47"/>
                <c:pt idx="0">
                  <c:v>0</c:v>
                </c:pt>
                <c:pt idx="1">
                  <c:v>0</c:v>
                </c:pt>
                <c:pt idx="2">
                  <c:v>0</c:v>
                </c:pt>
                <c:pt idx="3">
                  <c:v>9.6479999999999998E-6</c:v>
                </c:pt>
                <c:pt idx="4">
                  <c:v>0</c:v>
                </c:pt>
                <c:pt idx="5">
                  <c:v>2.5559999999999998E-4</c:v>
                </c:pt>
                <c:pt idx="6">
                  <c:v>3.9700000000000002E-7</c:v>
                </c:pt>
                <c:pt idx="7">
                  <c:v>0</c:v>
                </c:pt>
                <c:pt idx="8">
                  <c:v>1.074E-6</c:v>
                </c:pt>
                <c:pt idx="9">
                  <c:v>4.3149999999999999E-5</c:v>
                </c:pt>
                <c:pt idx="10">
                  <c:v>5.961404E-3</c:v>
                </c:pt>
                <c:pt idx="11">
                  <c:v>0</c:v>
                </c:pt>
                <c:pt idx="12">
                  <c:v>0</c:v>
                </c:pt>
                <c:pt idx="13">
                  <c:v>5.3940000000000004E-6</c:v>
                </c:pt>
                <c:pt idx="14">
                  <c:v>1.85E-7</c:v>
                </c:pt>
                <c:pt idx="15">
                  <c:v>2.1789999999999998E-6</c:v>
                </c:pt>
                <c:pt idx="16">
                  <c:v>1.8499999999999999E-6</c:v>
                </c:pt>
                <c:pt idx="17">
                  <c:v>9.0076923076923058E-6</c:v>
                </c:pt>
                <c:pt idx="18">
                  <c:v>2.1770000000000001E-6</c:v>
                </c:pt>
                <c:pt idx="19">
                  <c:v>2.0483E-5</c:v>
                </c:pt>
                <c:pt idx="20">
                  <c:v>5.4419999999999997E-6</c:v>
                </c:pt>
                <c:pt idx="21">
                  <c:v>5.9402999999999995E-4</c:v>
                </c:pt>
                <c:pt idx="22">
                  <c:v>3.8428285999999998E-4</c:v>
                </c:pt>
              </c:numCache>
            </c:numRef>
          </c:val>
          <c:extLst>
            <c:ext xmlns:c16="http://schemas.microsoft.com/office/drawing/2014/chart" uri="{C3380CC4-5D6E-409C-BE32-E72D297353CC}">
              <c16:uniqueId val="{00000000-5B2C-4221-AB9D-735B871AB2D7}"/>
            </c:ext>
          </c:extLst>
        </c:ser>
        <c:ser>
          <c:idx val="1"/>
          <c:order val="1"/>
          <c:tx>
            <c:strRef>
              <c:f>' '!$A$448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'!$B$448:$BB$448</c:f>
              <c:numCache>
                <c:formatCode>0.00</c:formatCode>
                <c:ptCount val="47"/>
                <c:pt idx="0">
                  <c:v>0.30532758599999998</c:v>
                </c:pt>
                <c:pt idx="1">
                  <c:v>0.43784332599999998</c:v>
                </c:pt>
                <c:pt idx="2">
                  <c:v>0.41613136885714286</c:v>
                </c:pt>
                <c:pt idx="3">
                  <c:v>0.39274362571428567</c:v>
                </c:pt>
                <c:pt idx="4">
                  <c:v>0.30203784528571426</c:v>
                </c:pt>
                <c:pt idx="5">
                  <c:v>0.602406306</c:v>
                </c:pt>
                <c:pt idx="6">
                  <c:v>0.52364116100000002</c:v>
                </c:pt>
                <c:pt idx="7">
                  <c:v>0.71430178899999996</c:v>
                </c:pt>
                <c:pt idx="8">
                  <c:v>0.85318215600000002</c:v>
                </c:pt>
                <c:pt idx="9">
                  <c:v>0.43885209199999997</c:v>
                </c:pt>
                <c:pt idx="10">
                  <c:v>0.53895656033333339</c:v>
                </c:pt>
                <c:pt idx="11">
                  <c:v>0.96106400000000003</c:v>
                </c:pt>
                <c:pt idx="12">
                  <c:v>0.76903796600000007</c:v>
                </c:pt>
                <c:pt idx="13">
                  <c:v>0.59653026600000003</c:v>
                </c:pt>
                <c:pt idx="14">
                  <c:v>0.49356588000000001</c:v>
                </c:pt>
                <c:pt idx="15">
                  <c:v>0.52593168800000001</c:v>
                </c:pt>
                <c:pt idx="16">
                  <c:v>0.60573385999999996</c:v>
                </c:pt>
                <c:pt idx="17">
                  <c:v>0.31627558461538458</c:v>
                </c:pt>
                <c:pt idx="18">
                  <c:v>0.26331650300000004</c:v>
                </c:pt>
                <c:pt idx="19">
                  <c:v>0.26691780599999998</c:v>
                </c:pt>
                <c:pt idx="20">
                  <c:v>0.22532208769230766</c:v>
                </c:pt>
                <c:pt idx="21">
                  <c:v>0.29152553400000003</c:v>
                </c:pt>
                <c:pt idx="22">
                  <c:v>0.31526308923099999</c:v>
                </c:pt>
              </c:numCache>
            </c:numRef>
          </c:val>
          <c:extLst>
            <c:ext xmlns:c16="http://schemas.microsoft.com/office/drawing/2014/chart" uri="{C3380CC4-5D6E-409C-BE32-E72D297353CC}">
              <c16:uniqueId val="{00000001-5B2C-4221-AB9D-735B871AB2D7}"/>
            </c:ext>
          </c:extLst>
        </c:ser>
        <c:ser>
          <c:idx val="4"/>
          <c:order val="2"/>
          <c:tx>
            <c:strRef>
              <c:f>' '!$A$449</c:f>
              <c:strCache>
                <c:ptCount val="1"/>
                <c:pt idx="0">
                  <c:v>Others</c:v>
                </c:pt>
              </c:strCache>
            </c:strRef>
          </c:tx>
          <c:spPr>
            <a:solidFill>
              <a:srgbClr val="993300"/>
            </a:solidFill>
            <a:ln w="12700">
              <a:solidFill>
                <a:srgbClr val="000000"/>
              </a:solidFill>
              <a:prstDash val="solid"/>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'!$B$449:$BB$449</c:f>
              <c:numCache>
                <c:formatCode>0.00</c:formatCode>
                <c:ptCount val="47"/>
                <c:pt idx="0">
                  <c:v>1.3618980000000003E-2</c:v>
                </c:pt>
                <c:pt idx="1">
                  <c:v>2.1801300000000023E-3</c:v>
                </c:pt>
                <c:pt idx="2">
                  <c:v>5.3501428571428589E-4</c:v>
                </c:pt>
                <c:pt idx="3">
                  <c:v>1.1125033571429133E-3</c:v>
                </c:pt>
                <c:pt idx="4">
                  <c:v>2.024807857142874E-3</c:v>
                </c:pt>
                <c:pt idx="5">
                  <c:v>2.2816699999999024E-3</c:v>
                </c:pt>
                <c:pt idx="6">
                  <c:v>1.0787559999999585E-3</c:v>
                </c:pt>
                <c:pt idx="7">
                  <c:v>7.7028100000009481E-4</c:v>
                </c:pt>
                <c:pt idx="8">
                  <c:v>2.1517610000001408E-3</c:v>
                </c:pt>
                <c:pt idx="9">
                  <c:v>4.2587033999999968E-2</c:v>
                </c:pt>
                <c:pt idx="10">
                  <c:v>3.1902557333333248E-2</c:v>
                </c:pt>
                <c:pt idx="11">
                  <c:v>1.0083440000000499E-3</c:v>
                </c:pt>
                <c:pt idx="12">
                  <c:v>6.019654200000002E-2</c:v>
                </c:pt>
                <c:pt idx="13">
                  <c:v>3.9034734999999987E-2</c:v>
                </c:pt>
                <c:pt idx="14">
                  <c:v>7.3007600000002393E-4</c:v>
                </c:pt>
                <c:pt idx="15">
                  <c:v>4.7844399999996678E-4</c:v>
                </c:pt>
                <c:pt idx="16">
                  <c:v>4.1581104000000146E-2</c:v>
                </c:pt>
                <c:pt idx="17">
                  <c:v>3.6003461538461345E-3</c:v>
                </c:pt>
                <c:pt idx="18">
                  <c:v>1.4076960000000138E-3</c:v>
                </c:pt>
                <c:pt idx="19">
                  <c:v>2.662377699999996E-2</c:v>
                </c:pt>
                <c:pt idx="20">
                  <c:v>3.8246718461538431E-3</c:v>
                </c:pt>
                <c:pt idx="21">
                  <c:v>2.6155013999999921E-2</c:v>
                </c:pt>
                <c:pt idx="22">
                  <c:v>5.1182009890000102E-3</c:v>
                </c:pt>
              </c:numCache>
            </c:numRef>
          </c:val>
          <c:extLst>
            <c:ext xmlns:c16="http://schemas.microsoft.com/office/drawing/2014/chart" uri="{C3380CC4-5D6E-409C-BE32-E72D297353CC}">
              <c16:uniqueId val="{00000002-5B2C-4221-AB9D-735B871AB2D7}"/>
            </c:ext>
          </c:extLst>
        </c:ser>
        <c:ser>
          <c:idx val="5"/>
          <c:order val="3"/>
          <c:tx>
            <c:strRef>
              <c:f>' '!$A$450</c:f>
              <c:strCache>
                <c:ptCount val="1"/>
              </c:strCache>
            </c:strRef>
          </c:tx>
          <c:spPr>
            <a:noFill/>
            <a:ln w="25400">
              <a:noFill/>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'!$B$450:$BB$450</c:f>
              <c:numCache>
                <c:formatCode>0.0</c:formatCode>
                <c:ptCount val="47"/>
              </c:numCache>
            </c:numRef>
          </c:val>
          <c:extLst>
            <c:ext xmlns:c16="http://schemas.microsoft.com/office/drawing/2014/chart" uri="{C3380CC4-5D6E-409C-BE32-E72D297353CC}">
              <c16:uniqueId val="{00000003-5B2C-4221-AB9D-735B871AB2D7}"/>
            </c:ext>
          </c:extLst>
        </c:ser>
        <c:ser>
          <c:idx val="6"/>
          <c:order val="4"/>
          <c:tx>
            <c:strRef>
              <c:f>' '!$A$451</c:f>
              <c:strCache>
                <c:ptCount val="1"/>
              </c:strCache>
            </c:strRef>
          </c:tx>
          <c:spPr>
            <a:noFill/>
            <a:ln w="25400">
              <a:noFill/>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'!$B$451:$BB$451</c:f>
              <c:numCache>
                <c:formatCode>0.0</c:formatCode>
                <c:ptCount val="47"/>
              </c:numCache>
            </c:numRef>
          </c:val>
          <c:extLst>
            <c:ext xmlns:c16="http://schemas.microsoft.com/office/drawing/2014/chart" uri="{C3380CC4-5D6E-409C-BE32-E72D297353CC}">
              <c16:uniqueId val="{00000004-5B2C-4221-AB9D-735B871AB2D7}"/>
            </c:ext>
          </c:extLst>
        </c:ser>
        <c:ser>
          <c:idx val="10"/>
          <c:order val="5"/>
          <c:tx>
            <c:strRef>
              <c:f>' '!$A$452</c:f>
              <c:strCache>
                <c:ptCount val="1"/>
              </c:strCache>
            </c:strRef>
          </c:tx>
          <c:spPr>
            <a:noFill/>
            <a:ln w="25400">
              <a:noFill/>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'!$B$452:$BB$452</c:f>
              <c:numCache>
                <c:formatCode>General</c:formatCode>
                <c:ptCount val="47"/>
              </c:numCache>
            </c:numRef>
          </c:val>
          <c:extLst>
            <c:ext xmlns:c16="http://schemas.microsoft.com/office/drawing/2014/chart" uri="{C3380CC4-5D6E-409C-BE32-E72D297353CC}">
              <c16:uniqueId val="{00000005-5B2C-4221-AB9D-735B871AB2D7}"/>
            </c:ext>
          </c:extLst>
        </c:ser>
        <c:dLbls>
          <c:showLegendKey val="0"/>
          <c:showVal val="0"/>
          <c:showCatName val="0"/>
          <c:showSerName val="0"/>
          <c:showPercent val="0"/>
          <c:showBubbleSize val="0"/>
        </c:dLbls>
        <c:gapWidth val="0"/>
        <c:overlap val="100"/>
        <c:axId val="1508926015"/>
        <c:axId val="1"/>
      </c:barChart>
      <c:barChart>
        <c:barDir val="col"/>
        <c:grouping val="stacked"/>
        <c:varyColors val="0"/>
        <c:ser>
          <c:idx val="12"/>
          <c:order val="6"/>
          <c:tx>
            <c:strRef>
              <c:f>' '!$A$453</c:f>
              <c:strCache>
                <c:ptCount val="1"/>
                <c:pt idx="0">
                  <c:v>EU-28</c:v>
                </c:pt>
              </c:strCache>
            </c:strRef>
          </c:tx>
          <c:spPr>
            <a:solidFill>
              <a:srgbClr val="00FF00"/>
            </a:solidFill>
            <a:ln w="12700">
              <a:solidFill>
                <a:srgbClr val="000000"/>
              </a:solidFill>
              <a:prstDash val="solid"/>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'!$B$453:$BB$453</c:f>
              <c:numCache>
                <c:formatCode>#,##0</c:formatCode>
                <c:ptCount val="47"/>
                <c:pt idx="24">
                  <c:v>0</c:v>
                </c:pt>
                <c:pt idx="25">
                  <c:v>0</c:v>
                </c:pt>
                <c:pt idx="26">
                  <c:v>0</c:v>
                </c:pt>
                <c:pt idx="27">
                  <c:v>2.4120000000000001E-3</c:v>
                </c:pt>
                <c:pt idx="28">
                  <c:v>0</c:v>
                </c:pt>
                <c:pt idx="29">
                  <c:v>5.9265999999999999E-2</c:v>
                </c:pt>
                <c:pt idx="30">
                  <c:v>7.7699999999999991E-4</c:v>
                </c:pt>
                <c:pt idx="31">
                  <c:v>0</c:v>
                </c:pt>
                <c:pt idx="32">
                  <c:v>1.5659999999999999E-3</c:v>
                </c:pt>
                <c:pt idx="33">
                  <c:v>8.1899999999999994E-3</c:v>
                </c:pt>
                <c:pt idx="34">
                  <c:v>1.0933299999999999</c:v>
                </c:pt>
                <c:pt idx="35">
                  <c:v>0</c:v>
                </c:pt>
                <c:pt idx="36">
                  <c:v>0</c:v>
                </c:pt>
                <c:pt idx="37">
                  <c:v>2.7650000000000001E-3</c:v>
                </c:pt>
                <c:pt idx="38">
                  <c:v>4.3799999999999997E-4</c:v>
                </c:pt>
                <c:pt idx="39">
                  <c:v>2.3289999999999999E-3</c:v>
                </c:pt>
                <c:pt idx="40">
                  <c:v>2.4649999999999997E-3</c:v>
                </c:pt>
                <c:pt idx="41">
                  <c:v>1.1709999999999999E-3</c:v>
                </c:pt>
                <c:pt idx="42">
                  <c:v>2.5019999999999999E-3</c:v>
                </c:pt>
                <c:pt idx="43">
                  <c:v>1.3779999999999999E-3</c:v>
                </c:pt>
                <c:pt idx="44">
                  <c:v>2.4739999999999996E-3</c:v>
                </c:pt>
                <c:pt idx="45">
                  <c:v>1.3493999999999999E-2</c:v>
                </c:pt>
                <c:pt idx="46">
                  <c:v>1.0762223999999999E-2</c:v>
                </c:pt>
              </c:numCache>
            </c:numRef>
          </c:val>
          <c:extLst>
            <c:ext xmlns:c16="http://schemas.microsoft.com/office/drawing/2014/chart" uri="{C3380CC4-5D6E-409C-BE32-E72D297353CC}">
              <c16:uniqueId val="{00000006-5B2C-4221-AB9D-735B871AB2D7}"/>
            </c:ext>
          </c:extLst>
        </c:ser>
        <c:ser>
          <c:idx val="13"/>
          <c:order val="7"/>
          <c:tx>
            <c:strRef>
              <c:f>' '!$A$454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'!$B$454:$BB$454</c:f>
              <c:numCache>
                <c:formatCode>General</c:formatCode>
                <c:ptCount val="47"/>
                <c:pt idx="24" formatCode="#,##0">
                  <c:v>25.770500999999999</c:v>
                </c:pt>
                <c:pt idx="25" formatCode="#,##0">
                  <c:v>33.969363999999999</c:v>
                </c:pt>
                <c:pt idx="26" formatCode="#,##0">
                  <c:v>29.937538999999997</c:v>
                </c:pt>
                <c:pt idx="27" formatCode="#,##0">
                  <c:v>28.356883999999997</c:v>
                </c:pt>
                <c:pt idx="28" formatCode="#,##0">
                  <c:v>22.030179999999998</c:v>
                </c:pt>
                <c:pt idx="29" formatCode="#,##0">
                  <c:v>27.098738999999998</c:v>
                </c:pt>
                <c:pt idx="30" formatCode="#,##0">
                  <c:v>25.605294999999998</c:v>
                </c:pt>
                <c:pt idx="31" formatCode="#,##0">
                  <c:v>44.402071999999997</c:v>
                </c:pt>
                <c:pt idx="32" formatCode="#,##0">
                  <c:v>59.212786999999999</c:v>
                </c:pt>
                <c:pt idx="33" formatCode="#,##0">
                  <c:v>26.521160999999999</c:v>
                </c:pt>
                <c:pt idx="34" formatCode="#,##0">
                  <c:v>50.677847</c:v>
                </c:pt>
                <c:pt idx="35" formatCode="#,##0">
                  <c:v>67.787848999999994</c:v>
                </c:pt>
                <c:pt idx="36" formatCode="#,##0">
                  <c:v>56.330728000000001</c:v>
                </c:pt>
                <c:pt idx="37" formatCode="#,##0">
                  <c:v>47.206618999999996</c:v>
                </c:pt>
                <c:pt idx="38" formatCode="#,##0">
                  <c:v>37.839103000000001</c:v>
                </c:pt>
                <c:pt idx="39" formatCode="#,##0">
                  <c:v>42.073318999999998</c:v>
                </c:pt>
                <c:pt idx="40" formatCode="#,##0">
                  <c:v>42.079375999999996</c:v>
                </c:pt>
                <c:pt idx="41" formatCode="#,##0">
                  <c:v>41.115825999999998</c:v>
                </c:pt>
                <c:pt idx="42" formatCode="#,##0">
                  <c:v>36.176960999999999</c:v>
                </c:pt>
                <c:pt idx="43" formatCode="#,##0">
                  <c:v>40.442838999999999</c:v>
                </c:pt>
                <c:pt idx="44" formatCode="#,##0">
                  <c:v>33.079845999999996</c:v>
                </c:pt>
                <c:pt idx="45" formatCode="#,##0">
                  <c:v>41.682913999999997</c:v>
                </c:pt>
                <c:pt idx="46" formatCode="#,##0">
                  <c:v>49.791269188000001</c:v>
                </c:pt>
              </c:numCache>
            </c:numRef>
          </c:val>
          <c:extLst>
            <c:ext xmlns:c16="http://schemas.microsoft.com/office/drawing/2014/chart" uri="{C3380CC4-5D6E-409C-BE32-E72D297353CC}">
              <c16:uniqueId val="{00000007-5B2C-4221-AB9D-735B871AB2D7}"/>
            </c:ext>
          </c:extLst>
        </c:ser>
        <c:ser>
          <c:idx val="14"/>
          <c:order val="8"/>
          <c:tx>
            <c:strRef>
              <c:f>' '!$A$455</c:f>
              <c:strCache>
                <c:ptCount val="1"/>
                <c:pt idx="0">
                  <c:v>Others</c:v>
                </c:pt>
              </c:strCache>
            </c:strRef>
          </c:tx>
          <c:spPr>
            <a:solidFill>
              <a:srgbClr val="993300"/>
            </a:solidFill>
            <a:ln w="12700">
              <a:solidFill>
                <a:srgbClr val="000000"/>
              </a:solidFill>
              <a:prstDash val="solid"/>
            </a:ln>
          </c:spPr>
          <c:invertIfNegative val="0"/>
          <c:cat>
            <c:numRef>
              <c:f>' '!$B$446:$BB$446</c:f>
              <c:numCache>
                <c:formatCode>General</c:formatCode>
                <c:ptCount val="47"/>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numCache>
            </c:numRef>
          </c:cat>
          <c:val>
            <c:numRef>
              <c:f>' '!$B$455:$BB$455</c:f>
              <c:numCache>
                <c:formatCode>General</c:formatCode>
                <c:ptCount val="47"/>
                <c:pt idx="24" formatCode="#,##0">
                  <c:v>1.170030999999998</c:v>
                </c:pt>
                <c:pt idx="25" formatCode="#,##0">
                  <c:v>0.29821600000001069</c:v>
                </c:pt>
                <c:pt idx="26" formatCode="#,##0">
                  <c:v>0.12377899999999897</c:v>
                </c:pt>
                <c:pt idx="27" formatCode="#,##0">
                  <c:v>0.26125000000000398</c:v>
                </c:pt>
                <c:pt idx="28" formatCode="#,##0">
                  <c:v>0.47705100000000655</c:v>
                </c:pt>
                <c:pt idx="29" formatCode="#,##0">
                  <c:v>0.39041999999999533</c:v>
                </c:pt>
                <c:pt idx="30" formatCode="#,##0">
                  <c:v>0.18378399999999573</c:v>
                </c:pt>
                <c:pt idx="31" formatCode="#,##0">
                  <c:v>0.19327400000000239</c:v>
                </c:pt>
                <c:pt idx="32" formatCode="#,##0">
                  <c:v>0.43235100000000415</c:v>
                </c:pt>
                <c:pt idx="33" formatCode="#,##0">
                  <c:v>2.3616460000000004</c:v>
                </c:pt>
                <c:pt idx="34" formatCode="#,##0">
                  <c:v>2.8129819999999981</c:v>
                </c:pt>
                <c:pt idx="35" formatCode="#,##0">
                  <c:v>0.23620499999999822</c:v>
                </c:pt>
                <c:pt idx="36" formatCode="#,##0">
                  <c:v>2.0778459999999939</c:v>
                </c:pt>
                <c:pt idx="37" formatCode="#,##0">
                  <c:v>2.8506110000000007</c:v>
                </c:pt>
                <c:pt idx="38" formatCode="#,##0">
                  <c:v>0.3881370000000004</c:v>
                </c:pt>
                <c:pt idx="39" formatCode="#,##0">
                  <c:v>0.26576899999999171</c:v>
                </c:pt>
                <c:pt idx="40" formatCode="#,##0">
                  <c:v>2.9939210000000074</c:v>
                </c:pt>
                <c:pt idx="41" formatCode="#,##0">
                  <c:v>0.4680450000000036</c:v>
                </c:pt>
                <c:pt idx="42" formatCode="#,##0">
                  <c:v>0.3800290000000075</c:v>
                </c:pt>
                <c:pt idx="43" formatCode="#,##0">
                  <c:v>3.3924570000000074</c:v>
                </c:pt>
                <c:pt idx="44" formatCode="#,##0">
                  <c:v>1.1756750000000054</c:v>
                </c:pt>
                <c:pt idx="45" formatCode="#,##0">
                  <c:v>4.0518000000000001</c:v>
                </c:pt>
                <c:pt idx="46" formatCode="#,##0">
                  <c:v>0.98064692100000883</c:v>
                </c:pt>
              </c:numCache>
            </c:numRef>
          </c:val>
          <c:extLst>
            <c:ext xmlns:c16="http://schemas.microsoft.com/office/drawing/2014/chart" uri="{C3380CC4-5D6E-409C-BE32-E72D297353CC}">
              <c16:uniqueId val="{00000008-5B2C-4221-AB9D-735B871AB2D7}"/>
            </c:ext>
          </c:extLst>
        </c:ser>
        <c:dLbls>
          <c:showLegendKey val="0"/>
          <c:showVal val="0"/>
          <c:showCatName val="0"/>
          <c:showSerName val="0"/>
          <c:showPercent val="0"/>
          <c:showBubbleSize val="0"/>
        </c:dLbls>
        <c:gapWidth val="0"/>
        <c:overlap val="100"/>
        <c:axId val="3"/>
        <c:axId val="4"/>
      </c:barChart>
      <c:catAx>
        <c:axId val="1508926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tonnes)</a:t>
                </a:r>
              </a:p>
            </c:rich>
          </c:tx>
          <c:layout>
            <c:manualLayout>
              <c:xMode val="edge"/>
              <c:yMode val="edge"/>
              <c:x val="3.854285392842155E-2"/>
              <c:y val="0.2616752512887106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508926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million, fob, nominal)</a:t>
                </a:r>
              </a:p>
            </c:rich>
          </c:tx>
          <c:layout>
            <c:manualLayout>
              <c:xMode val="edge"/>
              <c:yMode val="edge"/>
              <c:x val="0.88127714657958467"/>
              <c:y val="0.173339019961948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959071360910694"/>
          <c:y val="0.9083631334544412"/>
          <c:w val="0.52501617243039078"/>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3" Type="http://schemas.openxmlformats.org/officeDocument/2006/relationships/chart" Target="../charts/chart4.xml"/><Relationship Id="rId7" Type="http://schemas.openxmlformats.org/officeDocument/2006/relationships/chart" Target="../charts/chart8.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17.xml"/><Relationship Id="rId13" Type="http://schemas.openxmlformats.org/officeDocument/2006/relationships/chart" Target="../charts/chart22.xml"/><Relationship Id="rId3" Type="http://schemas.openxmlformats.org/officeDocument/2006/relationships/chart" Target="../charts/chart12.xml"/><Relationship Id="rId7" Type="http://schemas.openxmlformats.org/officeDocument/2006/relationships/chart" Target="../charts/chart16.xml"/><Relationship Id="rId12" Type="http://schemas.openxmlformats.org/officeDocument/2006/relationships/chart" Target="../charts/chart21.xml"/><Relationship Id="rId2" Type="http://schemas.openxmlformats.org/officeDocument/2006/relationships/chart" Target="../charts/chart11.xml"/><Relationship Id="rId1" Type="http://schemas.openxmlformats.org/officeDocument/2006/relationships/chart" Target="../charts/chart10.xml"/><Relationship Id="rId6" Type="http://schemas.openxmlformats.org/officeDocument/2006/relationships/chart" Target="../charts/chart15.xml"/><Relationship Id="rId11" Type="http://schemas.openxmlformats.org/officeDocument/2006/relationships/chart" Target="../charts/chart20.xml"/><Relationship Id="rId5" Type="http://schemas.openxmlformats.org/officeDocument/2006/relationships/chart" Target="../charts/chart14.xml"/><Relationship Id="rId10" Type="http://schemas.openxmlformats.org/officeDocument/2006/relationships/chart" Target="../charts/chart19.xml"/><Relationship Id="rId4" Type="http://schemas.openxmlformats.org/officeDocument/2006/relationships/chart" Target="../charts/chart13.xml"/><Relationship Id="rId9" Type="http://schemas.openxmlformats.org/officeDocument/2006/relationships/chart" Target="../charts/chart18.xml"/><Relationship Id="rId14" Type="http://schemas.openxmlformats.org/officeDocument/2006/relationships/chart" Target="../charts/chart23.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410049" name="Chart 1">
          <a:extLst>
            <a:ext uri="{FF2B5EF4-FFF2-40B4-BE49-F238E27FC236}">
              <a16:creationId xmlns:a16="http://schemas.microsoft.com/office/drawing/2014/main" id="{83FBFFF6-4554-4D28-8E63-CEEA0D0AEC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0.18656</cdr:x>
      <cdr:y>0.82146</cdr:y>
    </cdr:from>
    <cdr:to>
      <cdr:x>0.50934</cdr:x>
      <cdr:y>0.8767</cdr:y>
    </cdr:to>
    <cdr:sp macro="" textlink="">
      <cdr:nvSpPr>
        <cdr:cNvPr id="1411073" name="Text Box 4097">
          <a:extLst xmlns:a="http://schemas.openxmlformats.org/drawingml/2006/main">
            <a:ext uri="{FF2B5EF4-FFF2-40B4-BE49-F238E27FC236}">
              <a16:creationId xmlns:a16="http://schemas.microsoft.com/office/drawing/2014/main" id="{36AF5CDB-137E-466F-B7A2-98B2465DCC66}"/>
            </a:ext>
          </a:extLst>
        </cdr:cNvPr>
        <cdr:cNvSpPr txBox="1">
          <a:spLocks xmlns:a="http://schemas.openxmlformats.org/drawingml/2006/main" noChangeArrowheads="1"/>
        </cdr:cNvSpPr>
      </cdr:nvSpPr>
      <cdr:spPr bwMode="auto">
        <a:xfrm xmlns:a="http://schemas.openxmlformats.org/drawingml/2006/main">
          <a:off x="1138436" y="3134971"/>
          <a:ext cx="1969746"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0.66471</cdr:x>
      <cdr:y>0.82146</cdr:y>
    </cdr:from>
    <cdr:to>
      <cdr:x>0.84122</cdr:x>
      <cdr:y>0.87889</cdr:y>
    </cdr:to>
    <cdr:sp macro="" textlink="">
      <cdr:nvSpPr>
        <cdr:cNvPr id="1411074" name="Text Box 4098">
          <a:extLst xmlns:a="http://schemas.openxmlformats.org/drawingml/2006/main">
            <a:ext uri="{FF2B5EF4-FFF2-40B4-BE49-F238E27FC236}">
              <a16:creationId xmlns:a16="http://schemas.microsoft.com/office/drawing/2014/main" id="{FE5698D8-1AE5-4475-AC96-F5118E9C52C6}"/>
            </a:ext>
          </a:extLst>
        </cdr:cNvPr>
        <cdr:cNvSpPr txBox="1">
          <a:spLocks xmlns:a="http://schemas.openxmlformats.org/drawingml/2006/main" noChangeArrowheads="1"/>
        </cdr:cNvSpPr>
      </cdr:nvSpPr>
      <cdr:spPr bwMode="auto">
        <a:xfrm xmlns:a="http://schemas.openxmlformats.org/drawingml/2006/main">
          <a:off x="4056301" y="3134971"/>
          <a:ext cx="1077134" cy="2191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158</xdr:row>
      <xdr:rowOff>0</xdr:rowOff>
    </xdr:from>
    <xdr:to>
      <xdr:col>11</xdr:col>
      <xdr:colOff>0</xdr:colOff>
      <xdr:row>182</xdr:row>
      <xdr:rowOff>0</xdr:rowOff>
    </xdr:to>
    <xdr:graphicFrame macro="">
      <xdr:nvGraphicFramePr>
        <xdr:cNvPr id="1412097" name="Chart 1025">
          <a:extLst>
            <a:ext uri="{FF2B5EF4-FFF2-40B4-BE49-F238E27FC236}">
              <a16:creationId xmlns:a16="http://schemas.microsoft.com/office/drawing/2014/main" id="{FA0B2A61-2FEA-471E-A6BE-29319AA94C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412098" name="Chart 1026">
          <a:extLst>
            <a:ext uri="{FF2B5EF4-FFF2-40B4-BE49-F238E27FC236}">
              <a16:creationId xmlns:a16="http://schemas.microsoft.com/office/drawing/2014/main" id="{46061426-9EB6-4CC6-9692-FD8EF37056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412099" name="Chart 1027">
          <a:extLst>
            <a:ext uri="{FF2B5EF4-FFF2-40B4-BE49-F238E27FC236}">
              <a16:creationId xmlns:a16="http://schemas.microsoft.com/office/drawing/2014/main" id="{21F4B1AA-5E67-4A59-9C09-9BFE9B4D55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412100" name="Chart 1028">
          <a:extLst>
            <a:ext uri="{FF2B5EF4-FFF2-40B4-BE49-F238E27FC236}">
              <a16:creationId xmlns:a16="http://schemas.microsoft.com/office/drawing/2014/main" id="{429C86CB-0736-4594-804D-4F7833C5AF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412101" name="Chart 1029">
          <a:extLst>
            <a:ext uri="{FF2B5EF4-FFF2-40B4-BE49-F238E27FC236}">
              <a16:creationId xmlns:a16="http://schemas.microsoft.com/office/drawing/2014/main" id="{BB5A2122-59FA-4C4A-9DB5-A6B6126F94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132</xdr:row>
      <xdr:rowOff>25400</xdr:rowOff>
    </xdr:from>
    <xdr:to>
      <xdr:col>11</xdr:col>
      <xdr:colOff>0</xdr:colOff>
      <xdr:row>156</xdr:row>
      <xdr:rowOff>25400</xdr:rowOff>
    </xdr:to>
    <xdr:graphicFrame macro="">
      <xdr:nvGraphicFramePr>
        <xdr:cNvPr id="1412102" name="Chart 1030">
          <a:extLst>
            <a:ext uri="{FF2B5EF4-FFF2-40B4-BE49-F238E27FC236}">
              <a16:creationId xmlns:a16="http://schemas.microsoft.com/office/drawing/2014/main" id="{6C05A569-6726-4AEF-9FFC-6802BDCB76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412103" name="Chart 1031">
          <a:extLst>
            <a:ext uri="{FF2B5EF4-FFF2-40B4-BE49-F238E27FC236}">
              <a16:creationId xmlns:a16="http://schemas.microsoft.com/office/drawing/2014/main" id="{CC421455-E511-4543-9A34-E871104230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412104" name="Chart 1032">
          <a:extLst>
            <a:ext uri="{FF2B5EF4-FFF2-40B4-BE49-F238E27FC236}">
              <a16:creationId xmlns:a16="http://schemas.microsoft.com/office/drawing/2014/main" id="{0EAE9FBA-A9CA-4CCC-A190-56079335A5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0.21458</cdr:x>
      <cdr:y>0.82632</cdr:y>
    </cdr:from>
    <cdr:to>
      <cdr:x>0.44641</cdr:x>
      <cdr:y>0.8784</cdr:y>
    </cdr:to>
    <cdr:sp macro="" textlink="">
      <cdr:nvSpPr>
        <cdr:cNvPr id="1413121" name="Text Box 8193">
          <a:extLst xmlns:a="http://schemas.openxmlformats.org/drawingml/2006/main">
            <a:ext uri="{FF2B5EF4-FFF2-40B4-BE49-F238E27FC236}">
              <a16:creationId xmlns:a16="http://schemas.microsoft.com/office/drawing/2014/main" id="{6A4B66B1-4893-4329-ABCD-7AA18939DD1C}"/>
            </a:ext>
          </a:extLst>
        </cdr:cNvPr>
        <cdr:cNvSpPr txBox="1">
          <a:spLocks xmlns:a="http://schemas.openxmlformats.org/drawingml/2006/main" noChangeArrowheads="1"/>
        </cdr:cNvSpPr>
      </cdr:nvSpPr>
      <cdr:spPr bwMode="auto">
        <a:xfrm xmlns:a="http://schemas.openxmlformats.org/drawingml/2006/main">
          <a:off x="1309457" y="3153545"/>
          <a:ext cx="1414677"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0.57228</cdr:x>
      <cdr:y>0.82511</cdr:y>
    </cdr:from>
    <cdr:to>
      <cdr:x>0.7746</cdr:x>
      <cdr:y>0.87864</cdr:y>
    </cdr:to>
    <cdr:sp macro="" textlink="">
      <cdr:nvSpPr>
        <cdr:cNvPr id="1413122" name="Text Box 8194">
          <a:extLst xmlns:a="http://schemas.openxmlformats.org/drawingml/2006/main">
            <a:ext uri="{FF2B5EF4-FFF2-40B4-BE49-F238E27FC236}">
              <a16:creationId xmlns:a16="http://schemas.microsoft.com/office/drawing/2014/main" id="{484B56FE-B64C-40F2-A455-DA8093EA37BE}"/>
            </a:ext>
          </a:extLst>
        </cdr:cNvPr>
        <cdr:cNvSpPr txBox="1">
          <a:spLocks xmlns:a="http://schemas.openxmlformats.org/drawingml/2006/main" noChangeArrowheads="1"/>
        </cdr:cNvSpPr>
      </cdr:nvSpPr>
      <cdr:spPr bwMode="auto">
        <a:xfrm xmlns:a="http://schemas.openxmlformats.org/drawingml/2006/main">
          <a:off x="3492230" y="3148902"/>
          <a:ext cx="1234654"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0.16787</cdr:x>
      <cdr:y>0.82365</cdr:y>
    </cdr:from>
    <cdr:to>
      <cdr:x>0.48845</cdr:x>
      <cdr:y>0.87889</cdr:y>
    </cdr:to>
    <cdr:sp macro="" textlink="">
      <cdr:nvSpPr>
        <cdr:cNvPr id="1414145" name="Text Box 1025">
          <a:extLst xmlns:a="http://schemas.openxmlformats.org/drawingml/2006/main">
            <a:ext uri="{FF2B5EF4-FFF2-40B4-BE49-F238E27FC236}">
              <a16:creationId xmlns:a16="http://schemas.microsoft.com/office/drawing/2014/main" id="{18CA1F2D-1FF1-45F9-832B-6415BB8B8AD9}"/>
            </a:ext>
          </a:extLst>
        </cdr:cNvPr>
        <cdr:cNvSpPr txBox="1">
          <a:spLocks xmlns:a="http://schemas.openxmlformats.org/drawingml/2006/main" noChangeArrowheads="1"/>
        </cdr:cNvSpPr>
      </cdr:nvSpPr>
      <cdr:spPr bwMode="auto">
        <a:xfrm xmlns:a="http://schemas.openxmlformats.org/drawingml/2006/main">
          <a:off x="1024422" y="3143329"/>
          <a:ext cx="1956244"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0.58358</cdr:x>
      <cdr:y>0.82097</cdr:y>
    </cdr:from>
    <cdr:to>
      <cdr:x>0.76403</cdr:x>
      <cdr:y>0.87864</cdr:y>
    </cdr:to>
    <cdr:sp macro="" textlink="">
      <cdr:nvSpPr>
        <cdr:cNvPr id="1414146" name="Text Box 1026">
          <a:extLst xmlns:a="http://schemas.openxmlformats.org/drawingml/2006/main">
            <a:ext uri="{FF2B5EF4-FFF2-40B4-BE49-F238E27FC236}">
              <a16:creationId xmlns:a16="http://schemas.microsoft.com/office/drawing/2014/main" id="{BF116639-DE5E-4554-A969-C2905CBE4C0F}"/>
            </a:ext>
          </a:extLst>
        </cdr:cNvPr>
        <cdr:cNvSpPr txBox="1">
          <a:spLocks xmlns:a="http://schemas.openxmlformats.org/drawingml/2006/main" noChangeArrowheads="1"/>
        </cdr:cNvSpPr>
      </cdr:nvSpPr>
      <cdr:spPr bwMode="auto">
        <a:xfrm xmlns:a="http://schemas.openxmlformats.org/drawingml/2006/main">
          <a:off x="3561239" y="3133114"/>
          <a:ext cx="1101137"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0.18115</cdr:x>
      <cdr:y>0.83655</cdr:y>
    </cdr:from>
    <cdr:to>
      <cdr:x>0.47468</cdr:x>
      <cdr:y>0.88911</cdr:y>
    </cdr:to>
    <cdr:sp macro="" textlink="">
      <cdr:nvSpPr>
        <cdr:cNvPr id="1415169" name="Text Box 3073">
          <a:extLst xmlns:a="http://schemas.openxmlformats.org/drawingml/2006/main">
            <a:ext uri="{FF2B5EF4-FFF2-40B4-BE49-F238E27FC236}">
              <a16:creationId xmlns:a16="http://schemas.microsoft.com/office/drawing/2014/main" id="{6A5D8E88-A459-410B-A029-21FB9E4BB5C1}"/>
            </a:ext>
          </a:extLst>
        </cdr:cNvPr>
        <cdr:cNvSpPr txBox="1">
          <a:spLocks xmlns:a="http://schemas.openxmlformats.org/drawingml/2006/main" noChangeArrowheads="1"/>
        </cdr:cNvSpPr>
      </cdr:nvSpPr>
      <cdr:spPr bwMode="auto">
        <a:xfrm xmlns:a="http://schemas.openxmlformats.org/drawingml/2006/main">
          <a:off x="1105432" y="3192550"/>
          <a:ext cx="1791224" cy="200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0.55826</cdr:x>
      <cdr:y>0.83387</cdr:y>
    </cdr:from>
    <cdr:to>
      <cdr:x>0.79623</cdr:x>
      <cdr:y>0.88959</cdr:y>
    </cdr:to>
    <cdr:sp macro="" textlink="">
      <cdr:nvSpPr>
        <cdr:cNvPr id="1415170" name="Text Box 3074">
          <a:extLst xmlns:a="http://schemas.openxmlformats.org/drawingml/2006/main">
            <a:ext uri="{FF2B5EF4-FFF2-40B4-BE49-F238E27FC236}">
              <a16:creationId xmlns:a16="http://schemas.microsoft.com/office/drawing/2014/main" id="{FDB9E183-38C2-4BEB-A872-5FBED286881B}"/>
            </a:ext>
          </a:extLst>
        </cdr:cNvPr>
        <cdr:cNvSpPr txBox="1">
          <a:spLocks xmlns:a="http://schemas.openxmlformats.org/drawingml/2006/main" noChangeArrowheads="1"/>
        </cdr:cNvSpPr>
      </cdr:nvSpPr>
      <cdr:spPr bwMode="auto">
        <a:xfrm xmlns:a="http://schemas.openxmlformats.org/drawingml/2006/main">
          <a:off x="3406719" y="3182334"/>
          <a:ext cx="1452182" cy="2126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dr:relSizeAnchor xmlns:cdr="http://schemas.openxmlformats.org/drawingml/2006/chartDrawing">
    <cdr:from>
      <cdr:x>0.49926</cdr:x>
      <cdr:y>0.50414</cdr:y>
    </cdr:from>
    <cdr:to>
      <cdr:x>0.52311</cdr:x>
      <cdr:y>0.55354</cdr:y>
    </cdr:to>
    <cdr:sp macro="" textlink="">
      <cdr:nvSpPr>
        <cdr:cNvPr id="1415171" name="Text Box 3075">
          <a:extLst xmlns:a="http://schemas.openxmlformats.org/drawingml/2006/main">
            <a:ext uri="{FF2B5EF4-FFF2-40B4-BE49-F238E27FC236}">
              <a16:creationId xmlns:a16="http://schemas.microsoft.com/office/drawing/2014/main" id="{77A797C4-0211-4560-B649-1DEABF68CF95}"/>
            </a:ext>
          </a:extLst>
        </cdr:cNvPr>
        <cdr:cNvSpPr txBox="1">
          <a:spLocks xmlns:a="http://schemas.openxmlformats.org/drawingml/2006/main" noChangeArrowheads="1"/>
        </cdr:cNvSpPr>
      </cdr:nvSpPr>
      <cdr:spPr bwMode="auto">
        <a:xfrm xmlns:a="http://schemas.openxmlformats.org/drawingml/2006/main">
          <a:off x="3046674" y="1923963"/>
          <a:ext cx="145519" cy="1885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en-GB" sz="1000" b="0" i="0" u="none" strike="noStrike" baseline="0">
              <a:solidFill>
                <a:srgbClr val="000000"/>
              </a:solidFill>
              <a:latin typeface="Arial"/>
              <a:cs typeface="Arial"/>
            </a:rPr>
            <a:t>v</a:t>
          </a:r>
        </a:p>
      </cdr:txBody>
    </cdr:sp>
  </cdr:relSizeAnchor>
</c:userShapes>
</file>

<file path=xl/drawings/drawing7.xml><?xml version="1.0" encoding="utf-8"?>
<c:userShapes xmlns:c="http://schemas.openxmlformats.org/drawingml/2006/chart">
  <cdr:relSizeAnchor xmlns:cdr="http://schemas.openxmlformats.org/drawingml/2006/chartDrawing">
    <cdr:from>
      <cdr:x>0.19393</cdr:x>
      <cdr:y>0.81805</cdr:y>
    </cdr:from>
    <cdr:to>
      <cdr:x>0.48205</cdr:x>
      <cdr:y>0.87524</cdr:y>
    </cdr:to>
    <cdr:sp macro="" textlink="">
      <cdr:nvSpPr>
        <cdr:cNvPr id="1416193" name="Text Box 1025">
          <a:extLst xmlns:a="http://schemas.openxmlformats.org/drawingml/2006/main">
            <a:ext uri="{FF2B5EF4-FFF2-40B4-BE49-F238E27FC236}">
              <a16:creationId xmlns:a16="http://schemas.microsoft.com/office/drawing/2014/main" id="{EF1BA0F7-1749-4A5B-BB07-57DFFF79DF8C}"/>
            </a:ext>
          </a:extLst>
        </cdr:cNvPr>
        <cdr:cNvSpPr txBox="1">
          <a:spLocks xmlns:a="http://schemas.openxmlformats.org/drawingml/2006/main" noChangeArrowheads="1"/>
        </cdr:cNvSpPr>
      </cdr:nvSpPr>
      <cdr:spPr bwMode="auto">
        <a:xfrm xmlns:a="http://schemas.openxmlformats.org/drawingml/2006/main">
          <a:off x="1183442" y="3121970"/>
          <a:ext cx="1758219" cy="218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0.58924</cdr:x>
      <cdr:y>0.81805</cdr:y>
    </cdr:from>
    <cdr:to>
      <cdr:x>0.76255</cdr:x>
      <cdr:y>0.8784</cdr:y>
    </cdr:to>
    <cdr:sp macro="" textlink="">
      <cdr:nvSpPr>
        <cdr:cNvPr id="1416194" name="Text Box 1026">
          <a:extLst xmlns:a="http://schemas.openxmlformats.org/drawingml/2006/main">
            <a:ext uri="{FF2B5EF4-FFF2-40B4-BE49-F238E27FC236}">
              <a16:creationId xmlns:a16="http://schemas.microsoft.com/office/drawing/2014/main" id="{AB0DA7A0-B1CA-4E9C-ABC2-5896F52293C2}"/>
            </a:ext>
          </a:extLst>
        </cdr:cNvPr>
        <cdr:cNvSpPr txBox="1">
          <a:spLocks xmlns:a="http://schemas.openxmlformats.org/drawingml/2006/main" noChangeArrowheads="1"/>
        </cdr:cNvSpPr>
      </cdr:nvSpPr>
      <cdr:spPr bwMode="auto">
        <a:xfrm xmlns:a="http://schemas.openxmlformats.org/drawingml/2006/main">
          <a:off x="3595743" y="3121970"/>
          <a:ext cx="1057632" cy="2303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0.18434</cdr:x>
      <cdr:y>0.82073</cdr:y>
    </cdr:from>
    <cdr:to>
      <cdr:x>0.46435</cdr:x>
      <cdr:y>0.88181</cdr:y>
    </cdr:to>
    <cdr:sp macro="" textlink="">
      <cdr:nvSpPr>
        <cdr:cNvPr id="1417217" name="Text Box 2049">
          <a:extLst xmlns:a="http://schemas.openxmlformats.org/drawingml/2006/main">
            <a:ext uri="{FF2B5EF4-FFF2-40B4-BE49-F238E27FC236}">
              <a16:creationId xmlns:a16="http://schemas.microsoft.com/office/drawing/2014/main" id="{42B6A47F-F0A4-470D-8627-118CA9DFEEA5}"/>
            </a:ext>
          </a:extLst>
        </cdr:cNvPr>
        <cdr:cNvSpPr txBox="1">
          <a:spLocks xmlns:a="http://schemas.openxmlformats.org/drawingml/2006/main" noChangeArrowheads="1"/>
        </cdr:cNvSpPr>
      </cdr:nvSpPr>
      <cdr:spPr bwMode="auto">
        <a:xfrm xmlns:a="http://schemas.openxmlformats.org/drawingml/2006/main">
          <a:off x="1124934" y="3132185"/>
          <a:ext cx="1708714" cy="233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0.57203</cdr:x>
      <cdr:y>0.82073</cdr:y>
    </cdr:from>
    <cdr:to>
      <cdr:x>0.77706</cdr:x>
      <cdr:y>0.88181</cdr:y>
    </cdr:to>
    <cdr:sp macro="" textlink="">
      <cdr:nvSpPr>
        <cdr:cNvPr id="1417218" name="Text Box 2050">
          <a:extLst xmlns:a="http://schemas.openxmlformats.org/drawingml/2006/main">
            <a:ext uri="{FF2B5EF4-FFF2-40B4-BE49-F238E27FC236}">
              <a16:creationId xmlns:a16="http://schemas.microsoft.com/office/drawing/2014/main" id="{CF10B6AE-85FA-4B3B-AF7E-407EE5122F19}"/>
            </a:ext>
          </a:extLst>
        </cdr:cNvPr>
        <cdr:cNvSpPr txBox="1">
          <a:spLocks xmlns:a="http://schemas.openxmlformats.org/drawingml/2006/main" noChangeArrowheads="1"/>
        </cdr:cNvSpPr>
      </cdr:nvSpPr>
      <cdr:spPr bwMode="auto">
        <a:xfrm xmlns:a="http://schemas.openxmlformats.org/drawingml/2006/main">
          <a:off x="3490730" y="3132185"/>
          <a:ext cx="1251156" cy="233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0.19024</cdr:x>
      <cdr:y>0.82243</cdr:y>
    </cdr:from>
    <cdr:to>
      <cdr:x>0.49385</cdr:x>
      <cdr:y>0.87743</cdr:y>
    </cdr:to>
    <cdr:sp macro="" textlink="">
      <cdr:nvSpPr>
        <cdr:cNvPr id="1418241" name="Text Box 1">
          <a:extLst xmlns:a="http://schemas.openxmlformats.org/drawingml/2006/main">
            <a:ext uri="{FF2B5EF4-FFF2-40B4-BE49-F238E27FC236}">
              <a16:creationId xmlns:a16="http://schemas.microsoft.com/office/drawing/2014/main" id="{7440B6D1-7E75-4C71-8178-643C1BC39022}"/>
            </a:ext>
          </a:extLst>
        </cdr:cNvPr>
        <cdr:cNvSpPr txBox="1">
          <a:spLocks xmlns:a="http://schemas.openxmlformats.org/drawingml/2006/main" noChangeArrowheads="1"/>
        </cdr:cNvSpPr>
      </cdr:nvSpPr>
      <cdr:spPr bwMode="auto">
        <a:xfrm xmlns:a="http://schemas.openxmlformats.org/drawingml/2006/main">
          <a:off x="1160939" y="3138686"/>
          <a:ext cx="1852731"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0.57375</cdr:x>
      <cdr:y>0.82243</cdr:y>
    </cdr:from>
    <cdr:to>
      <cdr:x>0.76403</cdr:x>
      <cdr:y>0.87791</cdr:y>
    </cdr:to>
    <cdr:sp macro="" textlink="">
      <cdr:nvSpPr>
        <cdr:cNvPr id="1418242" name="Text Box 2">
          <a:extLst xmlns:a="http://schemas.openxmlformats.org/drawingml/2006/main">
            <a:ext uri="{FF2B5EF4-FFF2-40B4-BE49-F238E27FC236}">
              <a16:creationId xmlns:a16="http://schemas.microsoft.com/office/drawing/2014/main" id="{F0DE705E-7813-4DE2-879E-720E8557A301}"/>
            </a:ext>
          </a:extLst>
        </cdr:cNvPr>
        <cdr:cNvSpPr txBox="1">
          <a:spLocks xmlns:a="http://schemas.openxmlformats.org/drawingml/2006/main" noChangeArrowheads="1"/>
        </cdr:cNvSpPr>
      </cdr:nvSpPr>
      <cdr:spPr bwMode="auto">
        <a:xfrm xmlns:a="http://schemas.openxmlformats.org/drawingml/2006/main">
          <a:off x="3501231" y="3138686"/>
          <a:ext cx="1161145"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0.1927</cdr:x>
      <cdr:y>0.79274</cdr:y>
    </cdr:from>
    <cdr:to>
      <cdr:x>0.46042</cdr:x>
      <cdr:y>0.84579</cdr:y>
    </cdr:to>
    <cdr:sp macro="" textlink="">
      <cdr:nvSpPr>
        <cdr:cNvPr id="1419265" name="Text Box 1">
          <a:extLst xmlns:a="http://schemas.openxmlformats.org/drawingml/2006/main">
            <a:ext uri="{FF2B5EF4-FFF2-40B4-BE49-F238E27FC236}">
              <a16:creationId xmlns:a16="http://schemas.microsoft.com/office/drawing/2014/main" id="{DCC4EB3E-2B58-4BC4-A7A2-05F70B16BC96}"/>
            </a:ext>
          </a:extLst>
        </cdr:cNvPr>
        <cdr:cNvSpPr txBox="1">
          <a:spLocks xmlns:a="http://schemas.openxmlformats.org/drawingml/2006/main" noChangeArrowheads="1"/>
        </cdr:cNvSpPr>
      </cdr:nvSpPr>
      <cdr:spPr bwMode="auto">
        <a:xfrm xmlns:a="http://schemas.openxmlformats.org/drawingml/2006/main">
          <a:off x="1175941" y="3025386"/>
          <a:ext cx="1633704"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0.57965</cdr:x>
      <cdr:y>0.79274</cdr:y>
    </cdr:from>
    <cdr:to>
      <cdr:x>0.74633</cdr:x>
      <cdr:y>0.84628</cdr:y>
    </cdr:to>
    <cdr:sp macro="" textlink="">
      <cdr:nvSpPr>
        <cdr:cNvPr id="1419266" name="Text Box 2">
          <a:extLst xmlns:a="http://schemas.openxmlformats.org/drawingml/2006/main">
            <a:ext uri="{FF2B5EF4-FFF2-40B4-BE49-F238E27FC236}">
              <a16:creationId xmlns:a16="http://schemas.microsoft.com/office/drawing/2014/main" id="{FF0DFB8B-CDFE-4B59-A261-D40A842B66B7}"/>
            </a:ext>
          </a:extLst>
        </cdr:cNvPr>
        <cdr:cNvSpPr txBox="1">
          <a:spLocks xmlns:a="http://schemas.openxmlformats.org/drawingml/2006/main" noChangeArrowheads="1"/>
        </cdr:cNvSpPr>
      </cdr:nvSpPr>
      <cdr:spPr bwMode="auto">
        <a:xfrm xmlns:a="http://schemas.openxmlformats.org/drawingml/2006/main">
          <a:off x="3537236" y="3025386"/>
          <a:ext cx="1017127"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0.17648</cdr:x>
      <cdr:y>0.82876</cdr:y>
    </cdr:from>
    <cdr:to>
      <cdr:x>0.46853</cdr:x>
      <cdr:y>0.88108</cdr:y>
    </cdr:to>
    <cdr:sp macro="" textlink="">
      <cdr:nvSpPr>
        <cdr:cNvPr id="1420289" name="Text Box 1">
          <a:extLst xmlns:a="http://schemas.openxmlformats.org/drawingml/2006/main">
            <a:ext uri="{FF2B5EF4-FFF2-40B4-BE49-F238E27FC236}">
              <a16:creationId xmlns:a16="http://schemas.microsoft.com/office/drawing/2014/main" id="{A3251FE5-A444-4E4C-8D7F-3BA98BCC3803}"/>
            </a:ext>
          </a:extLst>
        </cdr:cNvPr>
        <cdr:cNvSpPr txBox="1">
          <a:spLocks xmlns:a="http://schemas.openxmlformats.org/drawingml/2006/main" noChangeArrowheads="1"/>
        </cdr:cNvSpPr>
      </cdr:nvSpPr>
      <cdr:spPr bwMode="auto">
        <a:xfrm xmlns:a="http://schemas.openxmlformats.org/drawingml/2006/main">
          <a:off x="1076928" y="3162832"/>
          <a:ext cx="1782223"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0.5858</cdr:x>
      <cdr:y>0.82632</cdr:y>
    </cdr:from>
    <cdr:to>
      <cdr:x>0.75174</cdr:x>
      <cdr:y>0.88229</cdr:y>
    </cdr:to>
    <cdr:sp macro="" textlink="">
      <cdr:nvSpPr>
        <cdr:cNvPr id="1420290" name="Text Box 2">
          <a:extLst xmlns:a="http://schemas.openxmlformats.org/drawingml/2006/main">
            <a:ext uri="{FF2B5EF4-FFF2-40B4-BE49-F238E27FC236}">
              <a16:creationId xmlns:a16="http://schemas.microsoft.com/office/drawing/2014/main" id="{7157F017-AB4E-41D4-B185-4531FF76DED8}"/>
            </a:ext>
          </a:extLst>
        </cdr:cNvPr>
        <cdr:cNvSpPr txBox="1">
          <a:spLocks xmlns:a="http://schemas.openxmlformats.org/drawingml/2006/main" noChangeArrowheads="1"/>
        </cdr:cNvSpPr>
      </cdr:nvSpPr>
      <cdr:spPr bwMode="auto">
        <a:xfrm xmlns:a="http://schemas.openxmlformats.org/drawingml/2006/main">
          <a:off x="3574740" y="3153545"/>
          <a:ext cx="1012627"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xdr:wsDr xmlns:xdr="http://schemas.openxmlformats.org/drawingml/2006/spreadsheetDrawing" xmlns:a="http://schemas.openxmlformats.org/drawingml/2006/main">
  <xdr:twoCellAnchor>
    <xdr:from>
      <xdr:col>1</xdr:col>
      <xdr:colOff>0</xdr:colOff>
      <xdr:row>54</xdr:row>
      <xdr:rowOff>0</xdr:rowOff>
    </xdr:from>
    <xdr:to>
      <xdr:col>10</xdr:col>
      <xdr:colOff>603250</xdr:colOff>
      <xdr:row>78</xdr:row>
      <xdr:rowOff>0</xdr:rowOff>
    </xdr:to>
    <xdr:graphicFrame macro="">
      <xdr:nvGraphicFramePr>
        <xdr:cNvPr id="235546" name="Chart 26">
          <a:extLst>
            <a:ext uri="{FF2B5EF4-FFF2-40B4-BE49-F238E27FC236}">
              <a16:creationId xmlns:a16="http://schemas.microsoft.com/office/drawing/2014/main" id="{45E780F2-E975-4E7A-9429-E5476B846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80</xdr:row>
      <xdr:rowOff>0</xdr:rowOff>
    </xdr:from>
    <xdr:to>
      <xdr:col>11</xdr:col>
      <xdr:colOff>0</xdr:colOff>
      <xdr:row>104</xdr:row>
      <xdr:rowOff>6350</xdr:rowOff>
    </xdr:to>
    <xdr:graphicFrame macro="">
      <xdr:nvGraphicFramePr>
        <xdr:cNvPr id="235548" name="Chart 28">
          <a:extLst>
            <a:ext uri="{FF2B5EF4-FFF2-40B4-BE49-F238E27FC236}">
              <a16:creationId xmlns:a16="http://schemas.microsoft.com/office/drawing/2014/main" id="{B361B812-2A43-46DD-86D2-49E68C79D9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49" name="Chart 29">
          <a:extLst>
            <a:ext uri="{FF2B5EF4-FFF2-40B4-BE49-F238E27FC236}">
              <a16:creationId xmlns:a16="http://schemas.microsoft.com/office/drawing/2014/main" id="{722EC238-5E6B-4DB3-8616-A7ED80AAE8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28</xdr:row>
      <xdr:rowOff>0</xdr:rowOff>
    </xdr:from>
    <xdr:to>
      <xdr:col>10</xdr:col>
      <xdr:colOff>603250</xdr:colOff>
      <xdr:row>52</xdr:row>
      <xdr:rowOff>0</xdr:rowOff>
    </xdr:to>
    <xdr:graphicFrame macro="">
      <xdr:nvGraphicFramePr>
        <xdr:cNvPr id="235556" name="Chart 36">
          <a:extLst>
            <a:ext uri="{FF2B5EF4-FFF2-40B4-BE49-F238E27FC236}">
              <a16:creationId xmlns:a16="http://schemas.microsoft.com/office/drawing/2014/main" id="{6DED5DFB-F2B4-4EF4-AFC2-BEBE20A9B1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57" name="Chart 37">
          <a:extLst>
            <a:ext uri="{FF2B5EF4-FFF2-40B4-BE49-F238E27FC236}">
              <a16:creationId xmlns:a16="http://schemas.microsoft.com/office/drawing/2014/main" id="{C063BA5A-2108-4DE2-A908-63BFD3EFCB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58" name="Chart 38">
          <a:extLst>
            <a:ext uri="{FF2B5EF4-FFF2-40B4-BE49-F238E27FC236}">
              <a16:creationId xmlns:a16="http://schemas.microsoft.com/office/drawing/2014/main" id="{30D8B91E-BB4C-4361-B956-6B6F392D32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185</xdr:row>
      <xdr:rowOff>0</xdr:rowOff>
    </xdr:from>
    <xdr:to>
      <xdr:col>11</xdr:col>
      <xdr:colOff>0</xdr:colOff>
      <xdr:row>209</xdr:row>
      <xdr:rowOff>0</xdr:rowOff>
    </xdr:to>
    <xdr:graphicFrame macro="">
      <xdr:nvGraphicFramePr>
        <xdr:cNvPr id="235559" name="Chart 39">
          <a:extLst>
            <a:ext uri="{FF2B5EF4-FFF2-40B4-BE49-F238E27FC236}">
              <a16:creationId xmlns:a16="http://schemas.microsoft.com/office/drawing/2014/main" id="{633067B5-6875-4B94-9B5D-DBEB50E226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211</xdr:row>
      <xdr:rowOff>0</xdr:rowOff>
    </xdr:from>
    <xdr:to>
      <xdr:col>11</xdr:col>
      <xdr:colOff>0</xdr:colOff>
      <xdr:row>235</xdr:row>
      <xdr:rowOff>0</xdr:rowOff>
    </xdr:to>
    <xdr:graphicFrame macro="">
      <xdr:nvGraphicFramePr>
        <xdr:cNvPr id="235560" name="Chart 40">
          <a:extLst>
            <a:ext uri="{FF2B5EF4-FFF2-40B4-BE49-F238E27FC236}">
              <a16:creationId xmlns:a16="http://schemas.microsoft.com/office/drawing/2014/main" id="{20C9F79E-2DB5-4471-8B4A-5C15575F89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263</xdr:row>
      <xdr:rowOff>0</xdr:rowOff>
    </xdr:from>
    <xdr:to>
      <xdr:col>11</xdr:col>
      <xdr:colOff>0</xdr:colOff>
      <xdr:row>287</xdr:row>
      <xdr:rowOff>0</xdr:rowOff>
    </xdr:to>
    <xdr:graphicFrame macro="">
      <xdr:nvGraphicFramePr>
        <xdr:cNvPr id="235561" name="Chart 41">
          <a:extLst>
            <a:ext uri="{FF2B5EF4-FFF2-40B4-BE49-F238E27FC236}">
              <a16:creationId xmlns:a16="http://schemas.microsoft.com/office/drawing/2014/main" id="{B672E2B3-04CE-4C35-80A0-9EA551E481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315</xdr:row>
      <xdr:rowOff>0</xdr:rowOff>
    </xdr:from>
    <xdr:to>
      <xdr:col>11</xdr:col>
      <xdr:colOff>0</xdr:colOff>
      <xdr:row>339</xdr:row>
      <xdr:rowOff>0</xdr:rowOff>
    </xdr:to>
    <xdr:graphicFrame macro="">
      <xdr:nvGraphicFramePr>
        <xdr:cNvPr id="235562" name="Chart 42">
          <a:extLst>
            <a:ext uri="{FF2B5EF4-FFF2-40B4-BE49-F238E27FC236}">
              <a16:creationId xmlns:a16="http://schemas.microsoft.com/office/drawing/2014/main" id="{E6FF6211-01A6-4207-A015-FF25666A55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237</xdr:row>
      <xdr:rowOff>0</xdr:rowOff>
    </xdr:from>
    <xdr:to>
      <xdr:col>11</xdr:col>
      <xdr:colOff>0</xdr:colOff>
      <xdr:row>261</xdr:row>
      <xdr:rowOff>0</xdr:rowOff>
    </xdr:to>
    <xdr:graphicFrame macro="">
      <xdr:nvGraphicFramePr>
        <xdr:cNvPr id="235563" name="Chart 43">
          <a:extLst>
            <a:ext uri="{FF2B5EF4-FFF2-40B4-BE49-F238E27FC236}">
              <a16:creationId xmlns:a16="http://schemas.microsoft.com/office/drawing/2014/main" id="{30DCC7C0-02AD-4590-A9D4-EDD217DE8B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341</xdr:row>
      <xdr:rowOff>0</xdr:rowOff>
    </xdr:from>
    <xdr:to>
      <xdr:col>11</xdr:col>
      <xdr:colOff>0</xdr:colOff>
      <xdr:row>365</xdr:row>
      <xdr:rowOff>0</xdr:rowOff>
    </xdr:to>
    <xdr:graphicFrame macro="">
      <xdr:nvGraphicFramePr>
        <xdr:cNvPr id="235564" name="Chart 44">
          <a:extLst>
            <a:ext uri="{FF2B5EF4-FFF2-40B4-BE49-F238E27FC236}">
              <a16:creationId xmlns:a16="http://schemas.microsoft.com/office/drawing/2014/main" id="{FC942352-2859-4E69-8722-92A1B5E647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65" name="Chart 45">
          <a:extLst>
            <a:ext uri="{FF2B5EF4-FFF2-40B4-BE49-F238E27FC236}">
              <a16:creationId xmlns:a16="http://schemas.microsoft.com/office/drawing/2014/main" id="{6320335E-B23D-4D5F-A5AB-0BC2CD9344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289</xdr:row>
      <xdr:rowOff>0</xdr:rowOff>
    </xdr:from>
    <xdr:to>
      <xdr:col>11</xdr:col>
      <xdr:colOff>0</xdr:colOff>
      <xdr:row>313</xdr:row>
      <xdr:rowOff>0</xdr:rowOff>
    </xdr:to>
    <xdr:graphicFrame macro="">
      <xdr:nvGraphicFramePr>
        <xdr:cNvPr id="235566" name="Chart 46">
          <a:extLst>
            <a:ext uri="{FF2B5EF4-FFF2-40B4-BE49-F238E27FC236}">
              <a16:creationId xmlns:a16="http://schemas.microsoft.com/office/drawing/2014/main" id="{7723A718-B1A9-4DDB-8091-19FC8D1F2F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0.17575</cdr:x>
      <cdr:y>0.7942</cdr:y>
    </cdr:from>
    <cdr:to>
      <cdr:x>0.46042</cdr:x>
      <cdr:y>0.84725</cdr:y>
    </cdr:to>
    <cdr:sp macro="" textlink="">
      <cdr:nvSpPr>
        <cdr:cNvPr id="645121" name="Text Box 1">
          <a:extLst xmlns:a="http://schemas.openxmlformats.org/drawingml/2006/main">
            <a:ext uri="{FF2B5EF4-FFF2-40B4-BE49-F238E27FC236}">
              <a16:creationId xmlns:a16="http://schemas.microsoft.com/office/drawing/2014/main" id="{0102619F-15CE-4B4D-8E4A-2A1904707C41}"/>
            </a:ext>
          </a:extLst>
        </cdr:cNvPr>
        <cdr:cNvSpPr txBox="1">
          <a:spLocks xmlns:a="http://schemas.openxmlformats.org/drawingml/2006/main" noChangeArrowheads="1"/>
        </cdr:cNvSpPr>
      </cdr:nvSpPr>
      <cdr:spPr bwMode="auto">
        <a:xfrm xmlns:a="http://schemas.openxmlformats.org/drawingml/2006/main">
          <a:off x="1071347" y="3030958"/>
          <a:ext cx="1735378"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0.57473</cdr:x>
      <cdr:y>0.79153</cdr:y>
    </cdr:from>
    <cdr:to>
      <cdr:x>0.73846</cdr:x>
      <cdr:y>0.84531</cdr:y>
    </cdr:to>
    <cdr:sp macro="" textlink="">
      <cdr:nvSpPr>
        <cdr:cNvPr id="645122" name="Text Box 2">
          <a:extLst xmlns:a="http://schemas.openxmlformats.org/drawingml/2006/main">
            <a:ext uri="{FF2B5EF4-FFF2-40B4-BE49-F238E27FC236}">
              <a16:creationId xmlns:a16="http://schemas.microsoft.com/office/drawing/2014/main" id="{FC4A5000-8D0F-4021-897B-C4171A510846}"/>
            </a:ext>
          </a:extLst>
        </cdr:cNvPr>
        <cdr:cNvSpPr txBox="1">
          <a:spLocks xmlns:a="http://schemas.openxmlformats.org/drawingml/2006/main" noChangeArrowheads="1"/>
        </cdr:cNvSpPr>
      </cdr:nvSpPr>
      <cdr:spPr bwMode="auto">
        <a:xfrm xmlns:a="http://schemas.openxmlformats.org/drawingml/2006/main">
          <a:off x="3503574" y="3020743"/>
          <a:ext cx="998068"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0.16984</cdr:x>
      <cdr:y>0.79227</cdr:y>
    </cdr:from>
    <cdr:to>
      <cdr:x>0.49287</cdr:x>
      <cdr:y>0.84727</cdr:y>
    </cdr:to>
    <cdr:sp macro="" textlink="">
      <cdr:nvSpPr>
        <cdr:cNvPr id="683009" name="Text Box 1">
          <a:extLst xmlns:a="http://schemas.openxmlformats.org/drawingml/2006/main">
            <a:ext uri="{FF2B5EF4-FFF2-40B4-BE49-F238E27FC236}">
              <a16:creationId xmlns:a16="http://schemas.microsoft.com/office/drawing/2014/main" id="{3BD9F6C4-EABB-4D8A-AC58-A83D260FFF14}"/>
            </a:ext>
          </a:extLst>
        </cdr:cNvPr>
        <cdr:cNvSpPr txBox="1">
          <a:spLocks xmlns:a="http://schemas.openxmlformats.org/drawingml/2006/main" noChangeArrowheads="1"/>
        </cdr:cNvSpPr>
      </cdr:nvSpPr>
      <cdr:spPr bwMode="auto">
        <a:xfrm xmlns:a="http://schemas.openxmlformats.org/drawingml/2006/main">
          <a:off x="1036423" y="3028610"/>
          <a:ext cx="1971247" cy="210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0.55654</cdr:x>
      <cdr:y>0.79227</cdr:y>
    </cdr:from>
    <cdr:to>
      <cdr:x>0.76305</cdr:x>
      <cdr:y>0.84605</cdr:y>
    </cdr:to>
    <cdr:sp macro="" textlink="">
      <cdr:nvSpPr>
        <cdr:cNvPr id="683010" name="Text Box 2">
          <a:extLst xmlns:a="http://schemas.openxmlformats.org/drawingml/2006/main">
            <a:ext uri="{FF2B5EF4-FFF2-40B4-BE49-F238E27FC236}">
              <a16:creationId xmlns:a16="http://schemas.microsoft.com/office/drawing/2014/main" id="{2AA0E17D-84B8-4138-A25D-1B512A3AA694}"/>
            </a:ext>
          </a:extLst>
        </cdr:cNvPr>
        <cdr:cNvSpPr txBox="1">
          <a:spLocks xmlns:a="http://schemas.openxmlformats.org/drawingml/2006/main" noChangeArrowheads="1"/>
        </cdr:cNvSpPr>
      </cdr:nvSpPr>
      <cdr:spPr bwMode="auto">
        <a:xfrm xmlns:a="http://schemas.openxmlformats.org/drawingml/2006/main">
          <a:off x="3396218" y="3028610"/>
          <a:ext cx="1260158" cy="2055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0.17205</cdr:x>
      <cdr:y>0.78763</cdr:y>
    </cdr:from>
    <cdr:to>
      <cdr:x>0.45796</cdr:x>
      <cdr:y>0.84093</cdr:y>
    </cdr:to>
    <cdr:sp macro="" textlink="">
      <cdr:nvSpPr>
        <cdr:cNvPr id="697345" name="Text Box 1025">
          <a:extLst xmlns:a="http://schemas.openxmlformats.org/drawingml/2006/main">
            <a:ext uri="{FF2B5EF4-FFF2-40B4-BE49-F238E27FC236}">
              <a16:creationId xmlns:a16="http://schemas.microsoft.com/office/drawing/2014/main" id="{8E52E287-EAC7-4C23-8643-BEF17AFB265A}"/>
            </a:ext>
          </a:extLst>
        </cdr:cNvPr>
        <cdr:cNvSpPr txBox="1">
          <a:spLocks xmlns:a="http://schemas.openxmlformats.org/drawingml/2006/main" noChangeArrowheads="1"/>
        </cdr:cNvSpPr>
      </cdr:nvSpPr>
      <cdr:spPr bwMode="auto">
        <a:xfrm xmlns:a="http://schemas.openxmlformats.org/drawingml/2006/main">
          <a:off x="1049925" y="3005884"/>
          <a:ext cx="1744718"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0.56662</cdr:x>
      <cdr:y>0.78617</cdr:y>
    </cdr:from>
    <cdr:to>
      <cdr:x>0.74338</cdr:x>
      <cdr:y>0.83995</cdr:y>
    </cdr:to>
    <cdr:sp macro="" textlink="">
      <cdr:nvSpPr>
        <cdr:cNvPr id="697346" name="Text Box 1026">
          <a:extLst xmlns:a="http://schemas.openxmlformats.org/drawingml/2006/main">
            <a:ext uri="{FF2B5EF4-FFF2-40B4-BE49-F238E27FC236}">
              <a16:creationId xmlns:a16="http://schemas.microsoft.com/office/drawing/2014/main" id="{83D8FFC9-8446-40AB-9ADE-E73FECBDF73B}"/>
            </a:ext>
          </a:extLst>
        </cdr:cNvPr>
        <cdr:cNvSpPr txBox="1">
          <a:spLocks xmlns:a="http://schemas.openxmlformats.org/drawingml/2006/main" noChangeArrowheads="1"/>
        </cdr:cNvSpPr>
      </cdr:nvSpPr>
      <cdr:spPr bwMode="auto">
        <a:xfrm xmlns:a="http://schemas.openxmlformats.org/drawingml/2006/main">
          <a:off x="3457726" y="3000312"/>
          <a:ext cx="1078635" cy="2052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0.17525</cdr:x>
      <cdr:y>0.79201</cdr:y>
    </cdr:from>
    <cdr:to>
      <cdr:x>0.4732</cdr:x>
      <cdr:y>0.84725</cdr:y>
    </cdr:to>
    <cdr:sp macro="" textlink="">
      <cdr:nvSpPr>
        <cdr:cNvPr id="1204225" name="Text Box 1">
          <a:extLst xmlns:a="http://schemas.openxmlformats.org/drawingml/2006/main">
            <a:ext uri="{FF2B5EF4-FFF2-40B4-BE49-F238E27FC236}">
              <a16:creationId xmlns:a16="http://schemas.microsoft.com/office/drawing/2014/main" id="{C46615FC-90F6-4E01-A19B-AEF8B40C57FD}"/>
            </a:ext>
          </a:extLst>
        </cdr:cNvPr>
        <cdr:cNvSpPr txBox="1">
          <a:spLocks xmlns:a="http://schemas.openxmlformats.org/drawingml/2006/main" noChangeArrowheads="1"/>
        </cdr:cNvSpPr>
      </cdr:nvSpPr>
      <cdr:spPr bwMode="auto">
        <a:xfrm xmlns:a="http://schemas.openxmlformats.org/drawingml/2006/main">
          <a:off x="1068349" y="3022600"/>
          <a:ext cx="1816304"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0.57645</cdr:x>
      <cdr:y>0.79201</cdr:y>
    </cdr:from>
    <cdr:to>
      <cdr:x>0.75296</cdr:x>
      <cdr:y>0.84555</cdr:y>
    </cdr:to>
    <cdr:sp macro="" textlink="">
      <cdr:nvSpPr>
        <cdr:cNvPr id="1204226" name="Text Box 2">
          <a:extLst xmlns:a="http://schemas.openxmlformats.org/drawingml/2006/main">
            <a:ext uri="{FF2B5EF4-FFF2-40B4-BE49-F238E27FC236}">
              <a16:creationId xmlns:a16="http://schemas.microsoft.com/office/drawing/2014/main" id="{E6C704AD-16F2-43B6-A7A1-36FB68ACB1A5}"/>
            </a:ext>
          </a:extLst>
        </cdr:cNvPr>
        <cdr:cNvSpPr txBox="1">
          <a:spLocks xmlns:a="http://schemas.openxmlformats.org/drawingml/2006/main" noChangeArrowheads="1"/>
        </cdr:cNvSpPr>
      </cdr:nvSpPr>
      <cdr:spPr bwMode="auto">
        <a:xfrm xmlns:a="http://schemas.openxmlformats.org/drawingml/2006/main">
          <a:off x="3514065" y="3022600"/>
          <a:ext cx="1075994"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0.18213</cdr:x>
      <cdr:y>0.78666</cdr:y>
    </cdr:from>
    <cdr:to>
      <cdr:x>0.46411</cdr:x>
      <cdr:y>0.8402</cdr:y>
    </cdr:to>
    <cdr:sp macro="" textlink="">
      <cdr:nvSpPr>
        <cdr:cNvPr id="1250305" name="Text Box 1">
          <a:extLst xmlns:a="http://schemas.openxmlformats.org/drawingml/2006/main">
            <a:ext uri="{FF2B5EF4-FFF2-40B4-BE49-F238E27FC236}">
              <a16:creationId xmlns:a16="http://schemas.microsoft.com/office/drawing/2014/main" id="{94C45A7A-AEDF-4CB5-A850-E6D44970D848}"/>
            </a:ext>
          </a:extLst>
        </cdr:cNvPr>
        <cdr:cNvSpPr txBox="1">
          <a:spLocks xmlns:a="http://schemas.openxmlformats.org/drawingml/2006/main" noChangeArrowheads="1"/>
        </cdr:cNvSpPr>
      </cdr:nvSpPr>
      <cdr:spPr bwMode="auto">
        <a:xfrm xmlns:a="http://schemas.openxmlformats.org/drawingml/2006/main">
          <a:off x="1111433" y="3002169"/>
          <a:ext cx="1720715"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0.57375</cdr:x>
      <cdr:y>0.78423</cdr:y>
    </cdr:from>
    <cdr:to>
      <cdr:x>0.74854</cdr:x>
      <cdr:y>0.83801</cdr:y>
    </cdr:to>
    <cdr:sp macro="" textlink="">
      <cdr:nvSpPr>
        <cdr:cNvPr id="1250306" name="Text Box 2">
          <a:extLst xmlns:a="http://schemas.openxmlformats.org/drawingml/2006/main">
            <a:ext uri="{FF2B5EF4-FFF2-40B4-BE49-F238E27FC236}">
              <a16:creationId xmlns:a16="http://schemas.microsoft.com/office/drawing/2014/main" id="{AAD0C7E3-AE0E-4510-A7D5-F44D0D851E8F}"/>
            </a:ext>
          </a:extLst>
        </cdr:cNvPr>
        <cdr:cNvSpPr txBox="1">
          <a:spLocks xmlns:a="http://schemas.openxmlformats.org/drawingml/2006/main" noChangeArrowheads="1"/>
        </cdr:cNvSpPr>
      </cdr:nvSpPr>
      <cdr:spPr bwMode="auto">
        <a:xfrm xmlns:a="http://schemas.openxmlformats.org/drawingml/2006/main">
          <a:off x="3501231" y="2992882"/>
          <a:ext cx="1066634"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0.17697</cdr:x>
      <cdr:y>0.78763</cdr:y>
    </cdr:from>
    <cdr:to>
      <cdr:x>0.46485</cdr:x>
      <cdr:y>0.84141</cdr:y>
    </cdr:to>
    <cdr:sp macro="" textlink="">
      <cdr:nvSpPr>
        <cdr:cNvPr id="1251329" name="Text Box 1">
          <a:extLst xmlns:a="http://schemas.openxmlformats.org/drawingml/2006/main">
            <a:ext uri="{FF2B5EF4-FFF2-40B4-BE49-F238E27FC236}">
              <a16:creationId xmlns:a16="http://schemas.microsoft.com/office/drawing/2014/main" id="{02F3B1F1-8020-4FE7-BE5E-7A696456E250}"/>
            </a:ext>
          </a:extLst>
        </cdr:cNvPr>
        <cdr:cNvSpPr txBox="1">
          <a:spLocks xmlns:a="http://schemas.openxmlformats.org/drawingml/2006/main" noChangeArrowheads="1"/>
        </cdr:cNvSpPr>
      </cdr:nvSpPr>
      <cdr:spPr bwMode="auto">
        <a:xfrm xmlns:a="http://schemas.openxmlformats.org/drawingml/2006/main">
          <a:off x="1079929" y="3005884"/>
          <a:ext cx="1756719"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0.58457</cdr:x>
      <cdr:y>0.78763</cdr:y>
    </cdr:from>
    <cdr:to>
      <cdr:x>0.76231</cdr:x>
      <cdr:y>0.84166</cdr:y>
    </cdr:to>
    <cdr:sp macro="" textlink="">
      <cdr:nvSpPr>
        <cdr:cNvPr id="1251330" name="Text Box 2">
          <a:extLst xmlns:a="http://schemas.openxmlformats.org/drawingml/2006/main">
            <a:ext uri="{FF2B5EF4-FFF2-40B4-BE49-F238E27FC236}">
              <a16:creationId xmlns:a16="http://schemas.microsoft.com/office/drawing/2014/main" id="{F72EB8F1-C852-4B19-9D3D-BAA0F1FFDCFF}"/>
            </a:ext>
          </a:extLst>
        </cdr:cNvPr>
        <cdr:cNvSpPr txBox="1">
          <a:spLocks xmlns:a="http://schemas.openxmlformats.org/drawingml/2006/main" noChangeArrowheads="1"/>
        </cdr:cNvSpPr>
      </cdr:nvSpPr>
      <cdr:spPr bwMode="auto">
        <a:xfrm xmlns:a="http://schemas.openxmlformats.org/drawingml/2006/main">
          <a:off x="3567240" y="3005884"/>
          <a:ext cx="1084635"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0.19492</cdr:x>
      <cdr:y>0.81513</cdr:y>
    </cdr:from>
    <cdr:to>
      <cdr:x>0.47738</cdr:x>
      <cdr:y>0.86891</cdr:y>
    </cdr:to>
    <cdr:sp macro="" textlink="">
      <cdr:nvSpPr>
        <cdr:cNvPr id="1252353" name="Text Box 1">
          <a:extLst xmlns:a="http://schemas.openxmlformats.org/drawingml/2006/main">
            <a:ext uri="{FF2B5EF4-FFF2-40B4-BE49-F238E27FC236}">
              <a16:creationId xmlns:a16="http://schemas.microsoft.com/office/drawing/2014/main" id="{A6CF6174-1E89-4A5E-ACD7-9F93C059F167}"/>
            </a:ext>
          </a:extLst>
        </cdr:cNvPr>
        <cdr:cNvSpPr txBox="1">
          <a:spLocks xmlns:a="http://schemas.openxmlformats.org/drawingml/2006/main" noChangeArrowheads="1"/>
        </cdr:cNvSpPr>
      </cdr:nvSpPr>
      <cdr:spPr bwMode="auto">
        <a:xfrm xmlns:a="http://schemas.openxmlformats.org/drawingml/2006/main">
          <a:off x="1189442" y="3110825"/>
          <a:ext cx="1723716"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0.57941</cdr:x>
      <cdr:y>0.81245</cdr:y>
    </cdr:from>
    <cdr:to>
      <cdr:x>0.76378</cdr:x>
      <cdr:y>0.86915</cdr:y>
    </cdr:to>
    <cdr:sp macro="" textlink="">
      <cdr:nvSpPr>
        <cdr:cNvPr id="1252354" name="Text Box 2">
          <a:extLst xmlns:a="http://schemas.openxmlformats.org/drawingml/2006/main">
            <a:ext uri="{FF2B5EF4-FFF2-40B4-BE49-F238E27FC236}">
              <a16:creationId xmlns:a16="http://schemas.microsoft.com/office/drawing/2014/main" id="{A775ACC1-62D4-4E3C-93B9-99D6D7F53CA6}"/>
            </a:ext>
          </a:extLst>
        </cdr:cNvPr>
        <cdr:cNvSpPr txBox="1">
          <a:spLocks xmlns:a="http://schemas.openxmlformats.org/drawingml/2006/main" noChangeArrowheads="1"/>
        </cdr:cNvSpPr>
      </cdr:nvSpPr>
      <cdr:spPr bwMode="auto">
        <a:xfrm xmlns:a="http://schemas.openxmlformats.org/drawingml/2006/main">
          <a:off x="3535736" y="3100610"/>
          <a:ext cx="1125140"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0.19713</cdr:x>
      <cdr:y>0.83022</cdr:y>
    </cdr:from>
    <cdr:to>
      <cdr:x>0.47001</cdr:x>
      <cdr:y>0.88132</cdr:y>
    </cdr:to>
    <cdr:sp macro="" textlink="">
      <cdr:nvSpPr>
        <cdr:cNvPr id="1253377" name="Text Box 1">
          <a:extLst xmlns:a="http://schemas.openxmlformats.org/drawingml/2006/main">
            <a:ext uri="{FF2B5EF4-FFF2-40B4-BE49-F238E27FC236}">
              <a16:creationId xmlns:a16="http://schemas.microsoft.com/office/drawing/2014/main" id="{05F5D3D2-CF36-4315-BD82-C5D18E7CF085}"/>
            </a:ext>
          </a:extLst>
        </cdr:cNvPr>
        <cdr:cNvSpPr txBox="1">
          <a:spLocks xmlns:a="http://schemas.openxmlformats.org/drawingml/2006/main" noChangeArrowheads="1"/>
        </cdr:cNvSpPr>
      </cdr:nvSpPr>
      <cdr:spPr bwMode="auto">
        <a:xfrm xmlns:a="http://schemas.openxmlformats.org/drawingml/2006/main">
          <a:off x="1202944" y="3168404"/>
          <a:ext cx="1665208" cy="1950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0.55998</cdr:x>
      <cdr:y>0.83022</cdr:y>
    </cdr:from>
    <cdr:to>
      <cdr:x>0.74264</cdr:x>
      <cdr:y>0.88181</cdr:y>
    </cdr:to>
    <cdr:sp macro="" textlink="">
      <cdr:nvSpPr>
        <cdr:cNvPr id="1253378" name="Text Box 2">
          <a:extLst xmlns:a="http://schemas.openxmlformats.org/drawingml/2006/main">
            <a:ext uri="{FF2B5EF4-FFF2-40B4-BE49-F238E27FC236}">
              <a16:creationId xmlns:a16="http://schemas.microsoft.com/office/drawing/2014/main" id="{ED20E1E2-0B95-433D-8B93-EF5F731C2C54}"/>
            </a:ext>
          </a:extLst>
        </cdr:cNvPr>
        <cdr:cNvSpPr txBox="1">
          <a:spLocks xmlns:a="http://schemas.openxmlformats.org/drawingml/2006/main" noChangeArrowheads="1"/>
        </cdr:cNvSpPr>
      </cdr:nvSpPr>
      <cdr:spPr bwMode="auto">
        <a:xfrm xmlns:a="http://schemas.openxmlformats.org/drawingml/2006/main">
          <a:off x="3417221" y="3168404"/>
          <a:ext cx="1114639" cy="1968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0.18361</cdr:x>
      <cdr:y>0.78544</cdr:y>
    </cdr:from>
    <cdr:to>
      <cdr:x>0.48377</cdr:x>
      <cdr:y>0.84141</cdr:y>
    </cdr:to>
    <cdr:sp macro="" textlink="">
      <cdr:nvSpPr>
        <cdr:cNvPr id="1254401" name="Text Box 1025">
          <a:extLst xmlns:a="http://schemas.openxmlformats.org/drawingml/2006/main">
            <a:ext uri="{FF2B5EF4-FFF2-40B4-BE49-F238E27FC236}">
              <a16:creationId xmlns:a16="http://schemas.microsoft.com/office/drawing/2014/main" id="{D60E21B2-39F2-4452-8EB4-49230935154A}"/>
            </a:ext>
          </a:extLst>
        </cdr:cNvPr>
        <cdr:cNvSpPr txBox="1">
          <a:spLocks xmlns:a="http://schemas.openxmlformats.org/drawingml/2006/main" noChangeArrowheads="1"/>
        </cdr:cNvSpPr>
      </cdr:nvSpPr>
      <cdr:spPr bwMode="auto">
        <a:xfrm xmlns:a="http://schemas.openxmlformats.org/drawingml/2006/main">
          <a:off x="1120434" y="2997525"/>
          <a:ext cx="1831729" cy="2135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0.56416</cdr:x>
      <cdr:y>0.78544</cdr:y>
    </cdr:from>
    <cdr:to>
      <cdr:x>0.74215</cdr:x>
      <cdr:y>0.83995</cdr:y>
    </cdr:to>
    <cdr:sp macro="" textlink="">
      <cdr:nvSpPr>
        <cdr:cNvPr id="1254402" name="Text Box 1026">
          <a:extLst xmlns:a="http://schemas.openxmlformats.org/drawingml/2006/main">
            <a:ext uri="{FF2B5EF4-FFF2-40B4-BE49-F238E27FC236}">
              <a16:creationId xmlns:a16="http://schemas.microsoft.com/office/drawing/2014/main" id="{6FAAC884-09F8-43BB-BA06-BF233FB1DDE1}"/>
            </a:ext>
          </a:extLst>
        </cdr:cNvPr>
        <cdr:cNvSpPr txBox="1">
          <a:spLocks xmlns:a="http://schemas.openxmlformats.org/drawingml/2006/main" noChangeArrowheads="1"/>
        </cdr:cNvSpPr>
      </cdr:nvSpPr>
      <cdr:spPr bwMode="auto">
        <a:xfrm xmlns:a="http://schemas.openxmlformats.org/drawingml/2006/main">
          <a:off x="3442724" y="2997525"/>
          <a:ext cx="1086136"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0.1809</cdr:x>
      <cdr:y>0.80442</cdr:y>
    </cdr:from>
    <cdr:to>
      <cdr:x>0.46681</cdr:x>
      <cdr:y>0.85699</cdr:y>
    </cdr:to>
    <cdr:sp macro="" textlink="">
      <cdr:nvSpPr>
        <cdr:cNvPr id="1255425" name="Text Box 1">
          <a:extLst xmlns:a="http://schemas.openxmlformats.org/drawingml/2006/main">
            <a:ext uri="{FF2B5EF4-FFF2-40B4-BE49-F238E27FC236}">
              <a16:creationId xmlns:a16="http://schemas.microsoft.com/office/drawing/2014/main" id="{ED050176-20EA-4C7F-9B08-F384E5CB0D3E}"/>
            </a:ext>
          </a:extLst>
        </cdr:cNvPr>
        <cdr:cNvSpPr txBox="1">
          <a:spLocks xmlns:a="http://schemas.openxmlformats.org/drawingml/2006/main" noChangeArrowheads="1"/>
        </cdr:cNvSpPr>
      </cdr:nvSpPr>
      <cdr:spPr bwMode="auto">
        <a:xfrm xmlns:a="http://schemas.openxmlformats.org/drawingml/2006/main">
          <a:off x="1103932" y="3069963"/>
          <a:ext cx="1744718"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0.57547</cdr:x>
      <cdr:y>0.8015</cdr:y>
    </cdr:from>
    <cdr:to>
      <cdr:x>0.75297</cdr:x>
      <cdr:y>0.85528</cdr:y>
    </cdr:to>
    <cdr:sp macro="" textlink="">
      <cdr:nvSpPr>
        <cdr:cNvPr id="1255426" name="Text Box 2">
          <a:extLst xmlns:a="http://schemas.openxmlformats.org/drawingml/2006/main">
            <a:ext uri="{FF2B5EF4-FFF2-40B4-BE49-F238E27FC236}">
              <a16:creationId xmlns:a16="http://schemas.microsoft.com/office/drawing/2014/main" id="{CB370E4C-6540-473E-B5BE-3BE944B88A62}"/>
            </a:ext>
          </a:extLst>
        </cdr:cNvPr>
        <cdr:cNvSpPr txBox="1">
          <a:spLocks xmlns:a="http://schemas.openxmlformats.org/drawingml/2006/main" noChangeArrowheads="1"/>
        </cdr:cNvSpPr>
      </cdr:nvSpPr>
      <cdr:spPr bwMode="auto">
        <a:xfrm xmlns:a="http://schemas.openxmlformats.org/drawingml/2006/main">
          <a:off x="3511733" y="3058819"/>
          <a:ext cx="1083135"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0.19295</cdr:x>
      <cdr:y>0.82462</cdr:y>
    </cdr:from>
    <cdr:to>
      <cdr:x>0.46927</cdr:x>
      <cdr:y>0.87743</cdr:y>
    </cdr:to>
    <cdr:sp macro="" textlink="">
      <cdr:nvSpPr>
        <cdr:cNvPr id="1311745" name="Text Box 1">
          <a:extLst xmlns:a="http://schemas.openxmlformats.org/drawingml/2006/main">
            <a:ext uri="{FF2B5EF4-FFF2-40B4-BE49-F238E27FC236}">
              <a16:creationId xmlns:a16="http://schemas.microsoft.com/office/drawing/2014/main" id="{3C14631A-BB97-4BB7-82FC-CDA07254AABF}"/>
            </a:ext>
          </a:extLst>
        </cdr:cNvPr>
        <cdr:cNvSpPr txBox="1">
          <a:spLocks xmlns:a="http://schemas.openxmlformats.org/drawingml/2006/main" noChangeArrowheads="1"/>
        </cdr:cNvSpPr>
      </cdr:nvSpPr>
      <cdr:spPr bwMode="auto">
        <a:xfrm xmlns:a="http://schemas.openxmlformats.org/drawingml/2006/main">
          <a:off x="1177441" y="3147044"/>
          <a:ext cx="1686211"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0.56072</cdr:x>
      <cdr:y>0.82462</cdr:y>
    </cdr:from>
    <cdr:to>
      <cdr:x>0.74731</cdr:x>
      <cdr:y>0.87791</cdr:y>
    </cdr:to>
    <cdr:sp macro="" textlink="">
      <cdr:nvSpPr>
        <cdr:cNvPr id="1311746" name="Text Box 2">
          <a:extLst xmlns:a="http://schemas.openxmlformats.org/drawingml/2006/main">
            <a:ext uri="{FF2B5EF4-FFF2-40B4-BE49-F238E27FC236}">
              <a16:creationId xmlns:a16="http://schemas.microsoft.com/office/drawing/2014/main" id="{2780CCC4-C6A3-4EC6-8072-DD53734A0D15}"/>
            </a:ext>
          </a:extLst>
        </cdr:cNvPr>
        <cdr:cNvSpPr txBox="1">
          <a:spLocks xmlns:a="http://schemas.openxmlformats.org/drawingml/2006/main" noChangeArrowheads="1"/>
        </cdr:cNvSpPr>
      </cdr:nvSpPr>
      <cdr:spPr bwMode="auto">
        <a:xfrm xmlns:a="http://schemas.openxmlformats.org/drawingml/2006/main">
          <a:off x="3421721" y="3147044"/>
          <a:ext cx="1138643"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0.19983</cdr:x>
      <cdr:y>0.79956</cdr:y>
    </cdr:from>
    <cdr:to>
      <cdr:x>0.45796</cdr:x>
      <cdr:y>0.85455</cdr:y>
    </cdr:to>
    <cdr:sp macro="" textlink="">
      <cdr:nvSpPr>
        <cdr:cNvPr id="1325057" name="Text Box 1">
          <a:extLst xmlns:a="http://schemas.openxmlformats.org/drawingml/2006/main">
            <a:ext uri="{FF2B5EF4-FFF2-40B4-BE49-F238E27FC236}">
              <a16:creationId xmlns:a16="http://schemas.microsoft.com/office/drawing/2014/main" id="{BE972BA5-382A-4AD6-8987-CF42A4CCD9A0}"/>
            </a:ext>
          </a:extLst>
        </cdr:cNvPr>
        <cdr:cNvSpPr txBox="1">
          <a:spLocks xmlns:a="http://schemas.openxmlformats.org/drawingml/2006/main" noChangeArrowheads="1"/>
        </cdr:cNvSpPr>
      </cdr:nvSpPr>
      <cdr:spPr bwMode="auto">
        <a:xfrm xmlns:a="http://schemas.openxmlformats.org/drawingml/2006/main">
          <a:off x="1219446" y="3051389"/>
          <a:ext cx="1575197" cy="2098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0.57547</cdr:x>
      <cdr:y>0.79956</cdr:y>
    </cdr:from>
    <cdr:to>
      <cdr:x>0.75297</cdr:x>
      <cdr:y>0.85358</cdr:y>
    </cdr:to>
    <cdr:sp macro="" textlink="">
      <cdr:nvSpPr>
        <cdr:cNvPr id="1325058" name="Text Box 2">
          <a:extLst xmlns:a="http://schemas.openxmlformats.org/drawingml/2006/main">
            <a:ext uri="{FF2B5EF4-FFF2-40B4-BE49-F238E27FC236}">
              <a16:creationId xmlns:a16="http://schemas.microsoft.com/office/drawing/2014/main" id="{608930F6-2295-4CAD-AE97-13CA3CB45BE0}"/>
            </a:ext>
          </a:extLst>
        </cdr:cNvPr>
        <cdr:cNvSpPr txBox="1">
          <a:spLocks xmlns:a="http://schemas.openxmlformats.org/drawingml/2006/main" noChangeArrowheads="1"/>
        </cdr:cNvSpPr>
      </cdr:nvSpPr>
      <cdr:spPr bwMode="auto">
        <a:xfrm xmlns:a="http://schemas.openxmlformats.org/drawingml/2006/main">
          <a:off x="3511733" y="3051389"/>
          <a:ext cx="1083135"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0.16001</cdr:x>
      <cdr:y>0.82462</cdr:y>
    </cdr:from>
    <cdr:to>
      <cdr:x>0.47517</cdr:x>
      <cdr:y>0.87962</cdr:y>
    </cdr:to>
    <cdr:sp macro="" textlink="">
      <cdr:nvSpPr>
        <cdr:cNvPr id="1342465" name="Text Box 1">
          <a:extLst xmlns:a="http://schemas.openxmlformats.org/drawingml/2006/main">
            <a:ext uri="{FF2B5EF4-FFF2-40B4-BE49-F238E27FC236}">
              <a16:creationId xmlns:a16="http://schemas.microsoft.com/office/drawing/2014/main" id="{60C70168-B2A9-4D50-9640-4AA8648D1EFC}"/>
            </a:ext>
          </a:extLst>
        </cdr:cNvPr>
        <cdr:cNvSpPr txBox="1">
          <a:spLocks xmlns:a="http://schemas.openxmlformats.org/drawingml/2006/main" noChangeArrowheads="1"/>
        </cdr:cNvSpPr>
      </cdr:nvSpPr>
      <cdr:spPr bwMode="auto">
        <a:xfrm xmlns:a="http://schemas.openxmlformats.org/drawingml/2006/main">
          <a:off x="976416" y="3147044"/>
          <a:ext cx="1923240" cy="2098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0.57744</cdr:x>
      <cdr:y>0.82219</cdr:y>
    </cdr:from>
    <cdr:to>
      <cdr:x>0.75543</cdr:x>
      <cdr:y>0.87913</cdr:y>
    </cdr:to>
    <cdr:sp macro="" textlink="">
      <cdr:nvSpPr>
        <cdr:cNvPr id="1342466" name="Text Box 2">
          <a:extLst xmlns:a="http://schemas.openxmlformats.org/drawingml/2006/main">
            <a:ext uri="{FF2B5EF4-FFF2-40B4-BE49-F238E27FC236}">
              <a16:creationId xmlns:a16="http://schemas.microsoft.com/office/drawing/2014/main" id="{E1018EDF-49B2-4B4C-9475-EE8C2D625091}"/>
            </a:ext>
          </a:extLst>
        </cdr:cNvPr>
        <cdr:cNvSpPr txBox="1">
          <a:spLocks xmlns:a="http://schemas.openxmlformats.org/drawingml/2006/main" noChangeArrowheads="1"/>
        </cdr:cNvSpPr>
      </cdr:nvSpPr>
      <cdr:spPr bwMode="auto">
        <a:xfrm xmlns:a="http://schemas.openxmlformats.org/drawingml/2006/main">
          <a:off x="3523734" y="3137757"/>
          <a:ext cx="1086136"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0.1809</cdr:x>
      <cdr:y>0.82632</cdr:y>
    </cdr:from>
    <cdr:to>
      <cdr:x>0.46902</cdr:x>
      <cdr:y>0.87962</cdr:y>
    </cdr:to>
    <cdr:sp macro="" textlink="">
      <cdr:nvSpPr>
        <cdr:cNvPr id="1345537" name="Text Box 1">
          <a:extLst xmlns:a="http://schemas.openxmlformats.org/drawingml/2006/main">
            <a:ext uri="{FF2B5EF4-FFF2-40B4-BE49-F238E27FC236}">
              <a16:creationId xmlns:a16="http://schemas.microsoft.com/office/drawing/2014/main" id="{C6BF5298-C2FD-49BA-9411-023D24205A3A}"/>
            </a:ext>
          </a:extLst>
        </cdr:cNvPr>
        <cdr:cNvSpPr txBox="1">
          <a:spLocks xmlns:a="http://schemas.openxmlformats.org/drawingml/2006/main" noChangeArrowheads="1"/>
        </cdr:cNvSpPr>
      </cdr:nvSpPr>
      <cdr:spPr bwMode="auto">
        <a:xfrm xmlns:a="http://schemas.openxmlformats.org/drawingml/2006/main">
          <a:off x="1103932" y="3153545"/>
          <a:ext cx="1758219"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0.58014</cdr:x>
      <cdr:y>0.8234</cdr:y>
    </cdr:from>
    <cdr:to>
      <cdr:x>0.75936</cdr:x>
      <cdr:y>0.87743</cdr:y>
    </cdr:to>
    <cdr:sp macro="" textlink="">
      <cdr:nvSpPr>
        <cdr:cNvPr id="1345538" name="Text Box 2">
          <a:extLst xmlns:a="http://schemas.openxmlformats.org/drawingml/2006/main">
            <a:ext uri="{FF2B5EF4-FFF2-40B4-BE49-F238E27FC236}">
              <a16:creationId xmlns:a16="http://schemas.microsoft.com/office/drawing/2014/main" id="{4CA1ADC5-2643-4A89-B961-3736948122BD}"/>
            </a:ext>
          </a:extLst>
        </cdr:cNvPr>
        <cdr:cNvSpPr txBox="1">
          <a:spLocks xmlns:a="http://schemas.openxmlformats.org/drawingml/2006/main" noChangeArrowheads="1"/>
        </cdr:cNvSpPr>
      </cdr:nvSpPr>
      <cdr:spPr bwMode="auto">
        <a:xfrm xmlns:a="http://schemas.openxmlformats.org/drawingml/2006/main">
          <a:off x="3540236" y="3142401"/>
          <a:ext cx="1093637"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NewZealandSummary.xls" TargetMode="External"/><Relationship Id="rId1" Type="http://schemas.openxmlformats.org/officeDocument/2006/relationships/externalLinkPath" Target="NewZealand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sImp"/>
      <sheetName val="94Imp"/>
      <sheetName val="PaperSectorImp"/>
      <sheetName val="PaperSectorMinusCoreVPAImp"/>
      <sheetName val="4701-5Imp"/>
      <sheetName val="48Imp"/>
      <sheetName val="PulpLogsImp"/>
      <sheetName val="440123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PaperSectorExp"/>
      <sheetName val="PaperSectorMinusCoreVPAExp"/>
      <sheetName val="4701-5Exp"/>
      <sheetName val="48Exp"/>
      <sheetName val="PulpLogsExp"/>
      <sheetName val="440123Exp"/>
    </sheetNames>
    <sheetDataSet>
      <sheetData sheetId="0"/>
      <sheetData sheetId="1"/>
      <sheetData sheetId="2"/>
      <sheetData sheetId="3">
        <row r="15">
          <cell r="B15">
            <v>2.2605883554571424E-2</v>
          </cell>
          <cell r="C15">
            <v>2.0205771987904759E-2</v>
          </cell>
          <cell r="D15">
            <v>2.2499899416952379E-2</v>
          </cell>
          <cell r="E15">
            <v>2.095373089442857E-2</v>
          </cell>
          <cell r="F15">
            <v>2.0269297299999999E-2</v>
          </cell>
          <cell r="G15">
            <v>2.5467927044000006E-2</v>
          </cell>
          <cell r="H15">
            <v>2.3979297804000002E-2</v>
          </cell>
          <cell r="I15">
            <v>1.9736213080000002E-2</v>
          </cell>
          <cell r="J15">
            <v>1.7887100972000001E-2</v>
          </cell>
          <cell r="K15">
            <v>1.2872680192E-2</v>
          </cell>
          <cell r="L15">
            <v>1.9847549615999997E-2</v>
          </cell>
          <cell r="M15">
            <v>8.844356095999999E-3</v>
          </cell>
          <cell r="N15">
            <v>1.1095391980000001E-2</v>
          </cell>
          <cell r="O15">
            <v>7.6148826999999988E-3</v>
          </cell>
          <cell r="P15">
            <v>1.2225825803999999E-2</v>
          </cell>
          <cell r="Q15">
            <v>1.5859037859999998E-2</v>
          </cell>
          <cell r="R15">
            <v>1.2425503031999999E-2</v>
          </cell>
          <cell r="S15">
            <v>1.5581548599999996E-2</v>
          </cell>
          <cell r="T15">
            <v>1.4890513319999998E-2</v>
          </cell>
          <cell r="U15">
            <v>3.5249229219999997E-2</v>
          </cell>
          <cell r="V15">
            <v>3.7974205339555554E-2</v>
          </cell>
          <cell r="W15">
            <v>5.0514628435999992E-2</v>
          </cell>
          <cell r="X15">
            <v>5.0232279454584E-2</v>
          </cell>
          <cell r="Y15">
            <v>0</v>
          </cell>
          <cell r="Z15">
            <v>0</v>
          </cell>
          <cell r="AA15">
            <v>0</v>
          </cell>
          <cell r="AB15">
            <v>7.5262640000000003</v>
          </cell>
          <cell r="AC15">
            <v>6.8241930000000002</v>
          </cell>
          <cell r="AD15">
            <v>7.1405439999999993</v>
          </cell>
          <cell r="AE15">
            <v>8.5898189999999985</v>
          </cell>
          <cell r="AF15">
            <v>9.6398519999999994</v>
          </cell>
          <cell r="AG15">
            <v>11.648492999999998</v>
          </cell>
          <cell r="AH15">
            <v>10.064140999999999</v>
          </cell>
          <cell r="AI15">
            <v>12.282861</v>
          </cell>
          <cell r="AJ15">
            <v>11.040398999999999</v>
          </cell>
          <cell r="AK15">
            <v>7.3182679999999998</v>
          </cell>
          <cell r="AL15">
            <v>8.3590129999999991</v>
          </cell>
          <cell r="AM15">
            <v>6.031542</v>
          </cell>
          <cell r="AN15">
            <v>8.1806079999999994</v>
          </cell>
          <cell r="AO15">
            <v>6.7827899999999994</v>
          </cell>
          <cell r="AP15">
            <v>6.773943</v>
          </cell>
          <cell r="AQ15">
            <v>5.5705789999999995</v>
          </cell>
          <cell r="AR15">
            <v>6.7803979999999999</v>
          </cell>
          <cell r="AS15">
            <v>8.1582779999999993</v>
          </cell>
          <cell r="AT15">
            <v>7.7641330000000002</v>
          </cell>
          <cell r="AU15">
            <v>12.984963</v>
          </cell>
          <cell r="AV15">
            <v>12.227646</v>
          </cell>
          <cell r="AW15">
            <v>16.321067999999997</v>
          </cell>
          <cell r="AX15">
            <v>18.340336209</v>
          </cell>
          <cell r="AY15">
            <v>0</v>
          </cell>
          <cell r="AZ15">
            <v>0</v>
          </cell>
          <cell r="BA15">
            <v>0</v>
          </cell>
        </row>
        <row r="39">
          <cell r="B39">
            <v>2.8858758618666665E-2</v>
          </cell>
          <cell r="C39">
            <v>1.5460671570666665E-2</v>
          </cell>
          <cell r="D39">
            <v>2.337478283333333E-2</v>
          </cell>
          <cell r="E39">
            <v>1.5506291720666669E-2</v>
          </cell>
          <cell r="F39">
            <v>2.6014597280000006E-2</v>
          </cell>
          <cell r="G39">
            <v>4.0396160916000005E-2</v>
          </cell>
          <cell r="H39">
            <v>3.9438863000000005E-2</v>
          </cell>
          <cell r="I39">
            <v>3.4358923352000012E-2</v>
          </cell>
          <cell r="J39">
            <v>2.9777794980000001E-2</v>
          </cell>
          <cell r="K39">
            <v>2.2347710179999997E-2</v>
          </cell>
          <cell r="L39">
            <v>2.7319301739999996E-2</v>
          </cell>
          <cell r="M39">
            <v>2.0237145880000001E-2</v>
          </cell>
          <cell r="N39">
            <v>2.4081284859999996E-2</v>
          </cell>
          <cell r="O39">
            <v>6.3128817624444458E-2</v>
          </cell>
          <cell r="P39">
            <v>3.6955682199999992E-2</v>
          </cell>
          <cell r="Q39">
            <v>6.2397433739999994E-2</v>
          </cell>
          <cell r="R39">
            <v>5.1720764239999995E-2</v>
          </cell>
          <cell r="S39">
            <v>5.138850914000001E-2</v>
          </cell>
          <cell r="T39">
            <v>5.3155261400000001E-2</v>
          </cell>
          <cell r="U39">
            <v>4.8774509059999999E-2</v>
          </cell>
          <cell r="V39">
            <v>0.11104368814</v>
          </cell>
          <cell r="W39">
            <v>6.2843346600000002E-2</v>
          </cell>
          <cell r="X39">
            <v>0.22828845183281202</v>
          </cell>
          <cell r="Y39">
            <v>0</v>
          </cell>
          <cell r="Z39">
            <v>0</v>
          </cell>
          <cell r="AA39">
            <v>0</v>
          </cell>
          <cell r="AB39">
            <v>15.382956</v>
          </cell>
          <cell r="AC39">
            <v>7.5280809999999994</v>
          </cell>
          <cell r="AD39">
            <v>11.182023999999998</v>
          </cell>
          <cell r="AE39">
            <v>13.636877999999999</v>
          </cell>
          <cell r="AF39">
            <v>15.601104999999995</v>
          </cell>
          <cell r="AG39">
            <v>17.930612999999997</v>
          </cell>
          <cell r="AH39">
            <v>19.064039999999999</v>
          </cell>
          <cell r="AI39">
            <v>20.854258999999995</v>
          </cell>
          <cell r="AJ39">
            <v>21.345979</v>
          </cell>
          <cell r="AK39">
            <v>12.206665000000001</v>
          </cell>
          <cell r="AL39">
            <v>15.608775999999999</v>
          </cell>
          <cell r="AM39">
            <v>10.975303</v>
          </cell>
          <cell r="AN39">
            <v>12.757601000000001</v>
          </cell>
          <cell r="AO39">
            <v>24.350557999999999</v>
          </cell>
          <cell r="AP39">
            <v>22.522128999999996</v>
          </cell>
          <cell r="AQ39">
            <v>33.019437999999994</v>
          </cell>
          <cell r="AR39">
            <v>35.534571</v>
          </cell>
          <cell r="AS39">
            <v>35.606451999999997</v>
          </cell>
          <cell r="AT39">
            <v>40.927575999999995</v>
          </cell>
          <cell r="AU39">
            <v>36.770398999999998</v>
          </cell>
          <cell r="AV39">
            <v>24.712324999999996</v>
          </cell>
          <cell r="AW39">
            <v>58.297364999999992</v>
          </cell>
          <cell r="AX39">
            <v>81.520488135999997</v>
          </cell>
          <cell r="AY39">
            <v>0</v>
          </cell>
          <cell r="AZ39">
            <v>0</v>
          </cell>
          <cell r="BA39">
            <v>0</v>
          </cell>
        </row>
        <row r="46">
          <cell r="B46">
            <v>0</v>
          </cell>
          <cell r="C46">
            <v>0</v>
          </cell>
          <cell r="D46">
            <v>3.7016649999999996E-4</v>
          </cell>
          <cell r="E46">
            <v>3.3768944999999998E-3</v>
          </cell>
          <cell r="F46">
            <v>3.50365176E-3</v>
          </cell>
          <cell r="G46">
            <v>8.0961091440000001E-3</v>
          </cell>
          <cell r="H46">
            <v>1.0835933400000001E-2</v>
          </cell>
          <cell r="I46">
            <v>1.7413543159999999E-2</v>
          </cell>
          <cell r="J46">
            <v>2.0392664179999999E-2</v>
          </cell>
          <cell r="K46">
            <v>5.6141155399999998E-3</v>
          </cell>
          <cell r="L46">
            <v>2.6753858419999998E-2</v>
          </cell>
          <cell r="M46">
            <v>2.8392830899999999E-2</v>
          </cell>
          <cell r="N46">
            <v>4.7278427459999987E-2</v>
          </cell>
          <cell r="O46">
            <v>4.4474071619999993E-2</v>
          </cell>
          <cell r="P46">
            <v>6.6596404599999992E-2</v>
          </cell>
          <cell r="Q46">
            <v>6.4762384579999985E-2</v>
          </cell>
          <cell r="R46">
            <v>7.468111949999999E-2</v>
          </cell>
          <cell r="S46">
            <v>4.3704860639999996E-2</v>
          </cell>
          <cell r="T46">
            <v>6.4851915939999991E-2</v>
          </cell>
          <cell r="U46">
            <v>6.6688670960000002E-2</v>
          </cell>
          <cell r="V46">
            <v>6.9814008263999999E-2</v>
          </cell>
          <cell r="W46">
            <v>7.2445841279999992E-2</v>
          </cell>
          <cell r="X46">
            <v>9.6025925435524004E-2</v>
          </cell>
          <cell r="Y46">
            <v>0</v>
          </cell>
          <cell r="Z46">
            <v>0</v>
          </cell>
          <cell r="AA46">
            <v>0</v>
          </cell>
          <cell r="AB46">
            <v>0</v>
          </cell>
          <cell r="AC46">
            <v>0</v>
          </cell>
          <cell r="AD46">
            <v>8.0585999999999991E-2</v>
          </cell>
          <cell r="AE46">
            <v>0.82212099999999999</v>
          </cell>
          <cell r="AF46">
            <v>0.81676099999999996</v>
          </cell>
          <cell r="AG46">
            <v>1.4953419999999999</v>
          </cell>
          <cell r="AH46">
            <v>1.8220649999999998</v>
          </cell>
          <cell r="AI46">
            <v>3.1834720000000001</v>
          </cell>
          <cell r="AJ46">
            <v>3.8845680000000002</v>
          </cell>
          <cell r="AK46">
            <v>0.95766600000000002</v>
          </cell>
          <cell r="AL46">
            <v>5.1780850000000003</v>
          </cell>
          <cell r="AM46">
            <v>6.0309979999999994</v>
          </cell>
          <cell r="AN46">
            <v>10.814928999999999</v>
          </cell>
          <cell r="AO46">
            <v>10.998165999999999</v>
          </cell>
          <cell r="AP46">
            <v>15.884260999999999</v>
          </cell>
          <cell r="AQ46">
            <v>15.631212</v>
          </cell>
          <cell r="AR46">
            <v>14.973038999999998</v>
          </cell>
          <cell r="AS46">
            <v>16.645941000000001</v>
          </cell>
          <cell r="AT46">
            <v>16.965771</v>
          </cell>
          <cell r="AU46">
            <v>14.259308999999998</v>
          </cell>
          <cell r="AV46">
            <v>16.843764999999998</v>
          </cell>
          <cell r="AW46">
            <v>18.300360999999999</v>
          </cell>
          <cell r="AX46">
            <v>32.698553296999997</v>
          </cell>
          <cell r="AY46">
            <v>0</v>
          </cell>
          <cell r="AZ46">
            <v>0</v>
          </cell>
          <cell r="BA46">
            <v>0</v>
          </cell>
        </row>
        <row r="47">
          <cell r="B47">
            <v>1.5170515142857142E-4</v>
          </cell>
          <cell r="C47">
            <v>1.6627854742857145E-4</v>
          </cell>
          <cell r="D47">
            <v>1.2784289654761902E-3</v>
          </cell>
          <cell r="E47">
            <v>3.6376510609999997E-3</v>
          </cell>
          <cell r="F47">
            <v>7.1035981519999994E-3</v>
          </cell>
          <cell r="G47">
            <v>1.147436336E-2</v>
          </cell>
          <cell r="H47">
            <v>2.9746575819999999E-2</v>
          </cell>
          <cell r="I47">
            <v>1.9466155120000002E-2</v>
          </cell>
          <cell r="J47">
            <v>2.241475322E-2</v>
          </cell>
          <cell r="K47">
            <v>1.2186438840000001E-2</v>
          </cell>
          <cell r="L47">
            <v>2.3793452259999997E-2</v>
          </cell>
          <cell r="M47">
            <v>1.8240156519999995E-2</v>
          </cell>
          <cell r="N47">
            <v>2.90850959E-2</v>
          </cell>
          <cell r="O47">
            <v>2.849714656444444E-2</v>
          </cell>
          <cell r="P47">
            <v>3.8317697233333323E-2</v>
          </cell>
          <cell r="Q47">
            <v>4.914714475999999E-2</v>
          </cell>
          <cell r="R47">
            <v>4.7231053947999993E-2</v>
          </cell>
          <cell r="S47">
            <v>4.1341093475999999E-2</v>
          </cell>
          <cell r="T47">
            <v>9.6437363599999978E-2</v>
          </cell>
          <cell r="U47">
            <v>6.9163033529999987E-2</v>
          </cell>
          <cell r="V47">
            <v>6.6162056823999976E-2</v>
          </cell>
          <cell r="W47">
            <v>0.16803285109999999</v>
          </cell>
          <cell r="X47">
            <v>0.127927581825344</v>
          </cell>
          <cell r="Y47">
            <v>0</v>
          </cell>
          <cell r="Z47">
            <v>0</v>
          </cell>
          <cell r="AA47">
            <v>0</v>
          </cell>
          <cell r="AB47">
            <v>4.7910000000000001E-2</v>
          </cell>
          <cell r="AC47">
            <v>4.6726999999999998E-2</v>
          </cell>
          <cell r="AD47">
            <v>0.35650099999999996</v>
          </cell>
          <cell r="AE47">
            <v>1.0173939999999999</v>
          </cell>
          <cell r="AF47">
            <v>2.2996999999999996</v>
          </cell>
          <cell r="AG47">
            <v>3.3836329999999997</v>
          </cell>
          <cell r="AH47">
            <v>5.7604529999999992</v>
          </cell>
          <cell r="AI47">
            <v>6.1417590000000004</v>
          </cell>
          <cell r="AJ47">
            <v>5.6305949999999996</v>
          </cell>
          <cell r="AK47">
            <v>3.4982850000000001</v>
          </cell>
          <cell r="AL47">
            <v>5.2757540000000001</v>
          </cell>
          <cell r="AM47">
            <v>5.4024830000000001</v>
          </cell>
          <cell r="AN47">
            <v>6.2324559999999991</v>
          </cell>
          <cell r="AO47">
            <v>6.929333999999999</v>
          </cell>
          <cell r="AP47">
            <v>10.326699</v>
          </cell>
          <cell r="AQ47">
            <v>12.050708999999999</v>
          </cell>
          <cell r="AR47">
            <v>14.432015</v>
          </cell>
          <cell r="AS47">
            <v>15.125888</v>
          </cell>
          <cell r="AT47">
            <v>21.013750999999999</v>
          </cell>
          <cell r="AU47">
            <v>19.427849999999999</v>
          </cell>
          <cell r="AV47">
            <v>19.183416999999999</v>
          </cell>
          <cell r="AW47">
            <v>42.468356999999997</v>
          </cell>
          <cell r="AX47">
            <v>46.325099587000004</v>
          </cell>
          <cell r="AY47">
            <v>0</v>
          </cell>
          <cell r="AZ47">
            <v>0</v>
          </cell>
          <cell r="BA47">
            <v>0</v>
          </cell>
        </row>
        <row r="105">
          <cell r="B105">
            <v>3.2104800000000005E-4</v>
          </cell>
          <cell r="C105">
            <v>1.1371390400000001E-4</v>
          </cell>
          <cell r="D105">
            <v>3.0576E-5</v>
          </cell>
          <cell r="E105">
            <v>7.0616281714285705E-5</v>
          </cell>
          <cell r="F105">
            <v>2.4524500000000002E-5</v>
          </cell>
          <cell r="G105">
            <v>1.4196E-4</v>
          </cell>
          <cell r="H105">
            <v>7.2509780000000007E-5</v>
          </cell>
          <cell r="I105">
            <v>1.5229000000000002E-4</v>
          </cell>
          <cell r="J105">
            <v>0</v>
          </cell>
          <cell r="K105">
            <v>1.4560000000000001E-5</v>
          </cell>
          <cell r="L105">
            <v>1.0919999999999999E-5</v>
          </cell>
          <cell r="M105">
            <v>0</v>
          </cell>
          <cell r="N105">
            <v>0</v>
          </cell>
          <cell r="O105">
            <v>3.6216049999999997E-5</v>
          </cell>
          <cell r="P105">
            <v>6.8213600000000002E-6</v>
          </cell>
          <cell r="Q105">
            <v>0</v>
          </cell>
          <cell r="R105">
            <v>2.8815599999999998E-6</v>
          </cell>
          <cell r="S105">
            <v>0</v>
          </cell>
          <cell r="T105">
            <v>5.7895599999999995E-5</v>
          </cell>
          <cell r="U105">
            <v>1.4857079999999997E-5</v>
          </cell>
          <cell r="V105">
            <v>0</v>
          </cell>
          <cell r="W105">
            <v>3.9070219999999992E-5</v>
          </cell>
          <cell r="X105">
            <v>2.4211211740000002E-4</v>
          </cell>
          <cell r="Y105">
            <v>0</v>
          </cell>
          <cell r="Z105">
            <v>0</v>
          </cell>
          <cell r="AA105">
            <v>0</v>
          </cell>
          <cell r="AB105">
            <v>2.8301E-2</v>
          </cell>
          <cell r="AC105">
            <v>5.7090000000000002E-2</v>
          </cell>
          <cell r="AD105">
            <v>1.1023E-2</v>
          </cell>
          <cell r="AE105">
            <v>4.4422999999999997E-2</v>
          </cell>
          <cell r="AF105">
            <v>1.1996999999999999E-2</v>
          </cell>
          <cell r="AG105">
            <v>4.0347000000000001E-2</v>
          </cell>
          <cell r="AH105">
            <v>6.1392000000000002E-2</v>
          </cell>
          <cell r="AI105">
            <v>7.1502999999999997E-2</v>
          </cell>
          <cell r="AJ105">
            <v>0</v>
          </cell>
          <cell r="AK105">
            <v>1.6538999999999998E-2</v>
          </cell>
          <cell r="AL105">
            <v>1.7475999999999998E-2</v>
          </cell>
          <cell r="AM105">
            <v>0</v>
          </cell>
          <cell r="AN105">
            <v>0</v>
          </cell>
          <cell r="AO105">
            <v>1.6038999999999998E-2</v>
          </cell>
          <cell r="AP105">
            <v>3.748E-3</v>
          </cell>
          <cell r="AQ105">
            <v>0</v>
          </cell>
          <cell r="AR105">
            <v>1.2899999999999999E-3</v>
          </cell>
          <cell r="AS105">
            <v>0</v>
          </cell>
          <cell r="AT105">
            <v>2.5342E-2</v>
          </cell>
          <cell r="AU105">
            <v>6.1929999999999997E-3</v>
          </cell>
          <cell r="AV105">
            <v>0</v>
          </cell>
          <cell r="AW105">
            <v>1.6286999999999999E-2</v>
          </cell>
          <cell r="AX105">
            <v>5.2633068999999998E-2</v>
          </cell>
          <cell r="AY105">
            <v>0</v>
          </cell>
          <cell r="AZ105">
            <v>0</v>
          </cell>
          <cell r="BA105">
            <v>0</v>
          </cell>
        </row>
        <row r="109">
          <cell r="B109">
            <v>4.3009147270476195E-3</v>
          </cell>
          <cell r="C109">
            <v>5.6305016756190472E-3</v>
          </cell>
          <cell r="D109">
            <v>4.2805838686666665E-3</v>
          </cell>
          <cell r="E109">
            <v>5.8367311111904765E-3</v>
          </cell>
          <cell r="F109">
            <v>1.1595837764E-2</v>
          </cell>
          <cell r="G109">
            <v>1.396721744E-2</v>
          </cell>
          <cell r="H109">
            <v>1.6779917016000002E-2</v>
          </cell>
          <cell r="I109">
            <v>1.9225875080000003E-2</v>
          </cell>
          <cell r="J109">
            <v>1.1104845243999999E-2</v>
          </cell>
          <cell r="K109">
            <v>1.1401306024000002E-2</v>
          </cell>
          <cell r="L109">
            <v>1.0251530259999999E-2</v>
          </cell>
          <cell r="M109">
            <v>8.270517623999999E-3</v>
          </cell>
          <cell r="N109">
            <v>8.2244697240000005E-3</v>
          </cell>
          <cell r="O109">
            <v>1.2243885331666668E-2</v>
          </cell>
          <cell r="P109">
            <v>6.4883362999999996E-3</v>
          </cell>
          <cell r="Q109">
            <v>7.7279615599999997E-3</v>
          </cell>
          <cell r="R109">
            <v>1.1114522655999999E-2</v>
          </cell>
          <cell r="S109">
            <v>1.1921168000000001E-2</v>
          </cell>
          <cell r="T109">
            <v>1.046302638E-2</v>
          </cell>
          <cell r="U109">
            <v>7.4977458199999986E-3</v>
          </cell>
          <cell r="V109">
            <v>1.4220831547999998E-2</v>
          </cell>
          <cell r="W109">
            <v>1.6398455520000001E-2</v>
          </cell>
          <cell r="X109">
            <v>1.8640767900607997E-2</v>
          </cell>
          <cell r="Y109">
            <v>0</v>
          </cell>
          <cell r="Z109">
            <v>0</v>
          </cell>
          <cell r="AA109">
            <v>0</v>
          </cell>
          <cell r="AB109">
            <v>1.3913679999999999</v>
          </cell>
          <cell r="AC109">
            <v>1.7400169999999999</v>
          </cell>
          <cell r="AD109">
            <v>1.333844</v>
          </cell>
          <cell r="AE109">
            <v>1.9959259999999999</v>
          </cell>
          <cell r="AF109">
            <v>3.9659610000000001</v>
          </cell>
          <cell r="AG109">
            <v>6.2973129999999999</v>
          </cell>
          <cell r="AH109">
            <v>7.3050809999999986</v>
          </cell>
          <cell r="AI109">
            <v>10.653717999999998</v>
          </cell>
          <cell r="AJ109">
            <v>5.9617889999999996</v>
          </cell>
          <cell r="AK109">
            <v>6.0905519999999997</v>
          </cell>
          <cell r="AL109">
            <v>5.7847650000000002</v>
          </cell>
          <cell r="AM109">
            <v>5.4222669999999997</v>
          </cell>
          <cell r="AN109">
            <v>7.4560069999999987</v>
          </cell>
          <cell r="AO109">
            <v>5.4061579999999996</v>
          </cell>
          <cell r="AP109">
            <v>5.9086170000000005</v>
          </cell>
          <cell r="AQ109">
            <v>4.8081459999999998</v>
          </cell>
          <cell r="AR109">
            <v>6.5908029999999993</v>
          </cell>
          <cell r="AS109">
            <v>9.7599279999999986</v>
          </cell>
          <cell r="AT109">
            <v>8.6251879999999996</v>
          </cell>
          <cell r="AU109">
            <v>5.6062279999999998</v>
          </cell>
          <cell r="AV109">
            <v>6.4722280000000003</v>
          </cell>
          <cell r="AW109">
            <v>11.558591</v>
          </cell>
          <cell r="AX109">
            <v>9.8606968869999996</v>
          </cell>
          <cell r="AY109">
            <v>0</v>
          </cell>
          <cell r="AZ109">
            <v>0</v>
          </cell>
          <cell r="BA109">
            <v>0</v>
          </cell>
        </row>
        <row r="138">
          <cell r="B138">
            <v>4.310233851428571E-3</v>
          </cell>
          <cell r="C138">
            <v>5.3421899922857143E-3</v>
          </cell>
          <cell r="D138">
            <v>0</v>
          </cell>
          <cell r="E138">
            <v>1.0621611866714283E-2</v>
          </cell>
          <cell r="F138">
            <v>7.3632554800000007E-3</v>
          </cell>
          <cell r="G138">
            <v>6.9481639679999999E-3</v>
          </cell>
          <cell r="H138">
            <v>4.8596759400000005E-3</v>
          </cell>
          <cell r="I138">
            <v>4.7286922600000003E-3</v>
          </cell>
          <cell r="J138">
            <v>3.3026248800000001E-3</v>
          </cell>
          <cell r="K138">
            <v>2.1647548199999998E-3</v>
          </cell>
          <cell r="L138">
            <v>3.7355712799999998E-3</v>
          </cell>
          <cell r="M138">
            <v>2.9136870799999996E-3</v>
          </cell>
          <cell r="N138">
            <v>3.9727914399999998E-3</v>
          </cell>
          <cell r="O138">
            <v>3.6573853599999994E-3</v>
          </cell>
          <cell r="P138">
            <v>4.1296303000000001E-3</v>
          </cell>
          <cell r="Q138">
            <v>3.1016105999999996E-3</v>
          </cell>
          <cell r="R138">
            <v>5.1433367999999986E-3</v>
          </cell>
          <cell r="S138">
            <v>4.9060492399999999E-3</v>
          </cell>
          <cell r="T138">
            <v>5.2523029999999998E-3</v>
          </cell>
          <cell r="U138">
            <v>3.4031012400000003E-3</v>
          </cell>
          <cell r="V138">
            <v>5.5809041399999997E-3</v>
          </cell>
          <cell r="W138">
            <v>5.4671218400000002E-3</v>
          </cell>
          <cell r="X138">
            <v>3.3445064481919997E-3</v>
          </cell>
          <cell r="Y138">
            <v>0</v>
          </cell>
          <cell r="Z138">
            <v>0</v>
          </cell>
          <cell r="AA138">
            <v>0</v>
          </cell>
          <cell r="AB138">
            <v>1.203746</v>
          </cell>
          <cell r="AC138">
            <v>1.4706889999999997</v>
          </cell>
          <cell r="AD138">
            <v>0</v>
          </cell>
          <cell r="AE138">
            <v>2.9925589999999995</v>
          </cell>
          <cell r="AF138">
            <v>2.6497139999999999</v>
          </cell>
          <cell r="AG138">
            <v>2.9193419999999994</v>
          </cell>
          <cell r="AH138">
            <v>1.985935</v>
          </cell>
          <cell r="AI138">
            <v>2.7203520000000001</v>
          </cell>
          <cell r="AJ138">
            <v>1.969363</v>
          </cell>
          <cell r="AK138">
            <v>1.59368</v>
          </cell>
          <cell r="AL138">
            <v>1.2920689999999999</v>
          </cell>
          <cell r="AM138">
            <v>1.5136020000000001</v>
          </cell>
          <cell r="AN138">
            <v>2.1574239999999998</v>
          </cell>
          <cell r="AO138">
            <v>1.854803</v>
          </cell>
          <cell r="AP138">
            <v>2.1857090000000001</v>
          </cell>
          <cell r="AQ138">
            <v>1.5881729999999998</v>
          </cell>
          <cell r="AR138">
            <v>1.8709539999999998</v>
          </cell>
          <cell r="AS138">
            <v>1.6212870000000001</v>
          </cell>
          <cell r="AT138">
            <v>1.9183969999999999</v>
          </cell>
          <cell r="AU138">
            <v>1.3381159999999999</v>
          </cell>
          <cell r="AV138">
            <v>1.852427</v>
          </cell>
          <cell r="AW138">
            <v>2.4294379999999998</v>
          </cell>
          <cell r="AX138">
            <v>1.9697291319999997</v>
          </cell>
          <cell r="AY138">
            <v>0</v>
          </cell>
          <cell r="AZ138">
            <v>0</v>
          </cell>
          <cell r="BA138">
            <v>0</v>
          </cell>
        </row>
        <row r="147">
          <cell r="B147">
            <v>0</v>
          </cell>
          <cell r="C147">
            <v>0</v>
          </cell>
          <cell r="D147">
            <v>0</v>
          </cell>
          <cell r="E147">
            <v>0</v>
          </cell>
          <cell r="F147">
            <v>0</v>
          </cell>
          <cell r="G147">
            <v>0</v>
          </cell>
          <cell r="H147">
            <v>0</v>
          </cell>
          <cell r="I147">
            <v>0</v>
          </cell>
          <cell r="J147">
            <v>0</v>
          </cell>
          <cell r="K147">
            <v>2.3407999999999997E-6</v>
          </cell>
          <cell r="L147">
            <v>7.2538199999999996E-6</v>
          </cell>
          <cell r="M147">
            <v>1.456E-5</v>
          </cell>
          <cell r="N147">
            <v>9.5706799999999983E-6</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3.1555E-2</v>
          </cell>
          <cell r="AL147">
            <v>8.5519999999999988E-3</v>
          </cell>
          <cell r="AM147">
            <v>1.9675999999999999E-2</v>
          </cell>
          <cell r="AN147">
            <v>5.6629999999999996E-3</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247">
          <cell r="B247">
            <v>4.692624328380952E-3</v>
          </cell>
          <cell r="C247">
            <v>4.1164870892380946E-3</v>
          </cell>
          <cell r="D247">
            <v>4.1145338653333328E-3</v>
          </cell>
          <cell r="E247">
            <v>4.0795869488571427E-3</v>
          </cell>
          <cell r="F247">
            <v>4.7049746239999999E-3</v>
          </cell>
          <cell r="G247">
            <v>6.7071613959999998E-3</v>
          </cell>
          <cell r="H247">
            <v>8.0414343840000003E-3</v>
          </cell>
          <cell r="I247">
            <v>7.428863E-3</v>
          </cell>
          <cell r="J247">
            <v>6.3764223919999998E-3</v>
          </cell>
          <cell r="K247">
            <v>5.9012338880000004E-3</v>
          </cell>
          <cell r="L247">
            <v>1.0300662859999999E-2</v>
          </cell>
          <cell r="M247">
            <v>4.9866331279999994E-3</v>
          </cell>
          <cell r="N247">
            <v>1.3960706552000001E-2</v>
          </cell>
          <cell r="O247">
            <v>8.8762266516666678E-3</v>
          </cell>
          <cell r="P247">
            <v>1.0693357043999999E-2</v>
          </cell>
          <cell r="Q247">
            <v>1.1798633532000001E-2</v>
          </cell>
          <cell r="R247">
            <v>1.0442703783999996E-2</v>
          </cell>
          <cell r="S247">
            <v>1.096977014E-2</v>
          </cell>
          <cell r="T247">
            <v>1.1336531660000001E-2</v>
          </cell>
          <cell r="U247">
            <v>1.1913664893333335E-2</v>
          </cell>
          <cell r="V247">
            <v>1.4098580221333333E-2</v>
          </cell>
          <cell r="W247">
            <v>2.1874002959999996E-2</v>
          </cell>
          <cell r="X247">
            <v>1.5503071841855998E-2</v>
          </cell>
          <cell r="Y247">
            <v>0</v>
          </cell>
          <cell r="Z247">
            <v>0</v>
          </cell>
          <cell r="AA247">
            <v>0</v>
          </cell>
          <cell r="AB247">
            <v>1.8759069999999998</v>
          </cell>
          <cell r="AC247">
            <v>2.0239820000000002</v>
          </cell>
          <cell r="AD247">
            <v>1.9456050000000003</v>
          </cell>
          <cell r="AE247">
            <v>2.2248550000000002</v>
          </cell>
          <cell r="AF247">
            <v>2.6434569999999997</v>
          </cell>
          <cell r="AG247">
            <v>3.8163579999999997</v>
          </cell>
          <cell r="AH247">
            <v>3.9316899999999997</v>
          </cell>
          <cell r="AI247">
            <v>4.8423350000000003</v>
          </cell>
          <cell r="AJ247">
            <v>4.7983849999999997</v>
          </cell>
          <cell r="AK247">
            <v>3.8556540000000004</v>
          </cell>
          <cell r="AL247">
            <v>5.2509940000000004</v>
          </cell>
          <cell r="AM247">
            <v>3.4698869999999999</v>
          </cell>
          <cell r="AN247">
            <v>5.4586299999999994</v>
          </cell>
          <cell r="AO247">
            <v>5.2537940000000001</v>
          </cell>
          <cell r="AP247">
            <v>7.3331350000000004</v>
          </cell>
          <cell r="AQ247">
            <v>7.9733879999999999</v>
          </cell>
          <cell r="AR247">
            <v>7.4877809999999991</v>
          </cell>
          <cell r="AS247">
            <v>8.1467859999999988</v>
          </cell>
          <cell r="AT247">
            <v>8.5701049999999999</v>
          </cell>
          <cell r="AU247">
            <v>7.5366659999999994</v>
          </cell>
          <cell r="AV247">
            <v>6.2793119999999991</v>
          </cell>
          <cell r="AW247">
            <v>10.613434999999999</v>
          </cell>
          <cell r="AX247">
            <v>8.2081375989999987</v>
          </cell>
          <cell r="AY247">
            <v>0</v>
          </cell>
          <cell r="AZ247">
            <v>0</v>
          </cell>
          <cell r="BA247">
            <v>0</v>
          </cell>
        </row>
        <row r="263">
          <cell r="B263">
            <v>8.763421436799998E-2</v>
          </cell>
          <cell r="C263">
            <v>7.6429917991809523E-2</v>
          </cell>
          <cell r="D263">
            <v>9.4047808753047635E-2</v>
          </cell>
          <cell r="E263">
            <v>9.2699206649190444E-2</v>
          </cell>
          <cell r="F263">
            <v>0.113493873388</v>
          </cell>
          <cell r="G263">
            <v>0.14990549648000001</v>
          </cell>
          <cell r="H263">
            <v>0.16539930790399998</v>
          </cell>
          <cell r="I263">
            <v>0.155851030636</v>
          </cell>
          <cell r="J263">
            <v>0.14256430066399994</v>
          </cell>
          <cell r="K263">
            <v>9.6598103327999979E-2</v>
          </cell>
          <cell r="L263">
            <v>0.15875219407600005</v>
          </cell>
          <cell r="M263">
            <v>0.11361542685866667</v>
          </cell>
          <cell r="N263">
            <v>0.18669837938</v>
          </cell>
          <cell r="O263">
            <v>0.20506438123077778</v>
          </cell>
          <cell r="P263">
            <v>0.21671363045133335</v>
          </cell>
          <cell r="Q263">
            <v>0.24898169937599998</v>
          </cell>
          <cell r="R263">
            <v>0.26795906040900003</v>
          </cell>
          <cell r="S263">
            <v>0.24798259486599991</v>
          </cell>
          <cell r="T263">
            <v>0.33561101098000001</v>
          </cell>
          <cell r="U263">
            <v>0.33549918456500011</v>
          </cell>
          <cell r="V263">
            <v>0.42916711447911104</v>
          </cell>
          <cell r="W263">
            <v>0.66779233839600005</v>
          </cell>
          <cell r="X263">
            <v>0.69909197189573602</v>
          </cell>
          <cell r="Y263">
            <v>0</v>
          </cell>
          <cell r="Z263">
            <v>0</v>
          </cell>
          <cell r="AA263">
            <v>0</v>
          </cell>
          <cell r="AB263">
            <v>34.510686999999997</v>
          </cell>
          <cell r="AC263">
            <v>27.591607</v>
          </cell>
          <cell r="AD263">
            <v>33.393136999999996</v>
          </cell>
          <cell r="AE263">
            <v>41.298459000000008</v>
          </cell>
          <cell r="AF263">
            <v>49.606788000000023</v>
          </cell>
          <cell r="AG263">
            <v>61.204389999999968</v>
          </cell>
          <cell r="AH263">
            <v>62.299538999999989</v>
          </cell>
          <cell r="AI263">
            <v>76.454903000000002</v>
          </cell>
          <cell r="AJ263">
            <v>71.852263000000022</v>
          </cell>
          <cell r="AK263">
            <v>47.478026000000014</v>
          </cell>
          <cell r="AL263">
            <v>61.412101000000007</v>
          </cell>
          <cell r="AM263">
            <v>49.481559999999988</v>
          </cell>
          <cell r="AN263">
            <v>71.523607999999982</v>
          </cell>
          <cell r="AO263">
            <v>84.751044000000007</v>
          </cell>
          <cell r="AP263">
            <v>96.232259000000028</v>
          </cell>
          <cell r="AQ263">
            <v>99.452365999999984</v>
          </cell>
          <cell r="AR263">
            <v>112.25884699999996</v>
          </cell>
          <cell r="AS263">
            <v>125.14591800000004</v>
          </cell>
          <cell r="AT263">
            <v>140.38232399999998</v>
          </cell>
          <cell r="AU263">
            <v>133.60199499999999</v>
          </cell>
          <cell r="AV263">
            <v>121.80765899999997</v>
          </cell>
          <cell r="AW263">
            <v>212.29757000000001</v>
          </cell>
          <cell r="AX263">
            <v>263.77086443799993</v>
          </cell>
          <cell r="AY263">
            <v>0</v>
          </cell>
          <cell r="AZ263">
            <v>0</v>
          </cell>
          <cell r="BA263">
            <v>0</v>
          </cell>
        </row>
        <row r="264">
          <cell r="B264">
            <v>4.6078613474285707E-3</v>
          </cell>
          <cell r="C264">
            <v>5.2851458281904743E-3</v>
          </cell>
          <cell r="D264">
            <v>1.5041756913095238E-2</v>
          </cell>
          <cell r="E264">
            <v>9.152078078285714E-3</v>
          </cell>
          <cell r="F264">
            <v>7.3195092320000009E-3</v>
          </cell>
          <cell r="G264">
            <v>1.2718323512E-2</v>
          </cell>
          <cell r="H264">
            <v>1.010026176E-2</v>
          </cell>
          <cell r="I264">
            <v>8.7429141040000005E-3</v>
          </cell>
          <cell r="J264">
            <v>7.8764494000000008E-3</v>
          </cell>
          <cell r="K264">
            <v>4.9685922360000008E-3</v>
          </cell>
          <cell r="L264">
            <v>1.3186435319999999E-2</v>
          </cell>
          <cell r="M264">
            <v>8.3299694679999994E-3</v>
          </cell>
          <cell r="N264">
            <v>1.7259774424E-2</v>
          </cell>
          <cell r="O264">
            <v>1.0270707511333334E-2</v>
          </cell>
          <cell r="P264">
            <v>1.473925888E-2</v>
          </cell>
          <cell r="Q264">
            <v>1.3785928723999996E-2</v>
          </cell>
          <cell r="R264">
            <v>2.2119771624999993E-2</v>
          </cell>
          <cell r="S264">
            <v>3.5180807379999991E-2</v>
          </cell>
          <cell r="T264">
            <v>3.3323916413333328E-2</v>
          </cell>
          <cell r="U264">
            <v>3.6754854888333334E-2</v>
          </cell>
          <cell r="V264">
            <v>4.2948678952000004E-2</v>
          </cell>
          <cell r="W264">
            <v>4.0098278419999994E-2</v>
          </cell>
          <cell r="X264">
            <v>7.1517060385055994E-2</v>
          </cell>
          <cell r="Y264">
            <v>0</v>
          </cell>
          <cell r="Z264">
            <v>0</v>
          </cell>
          <cell r="AA264">
            <v>0</v>
          </cell>
          <cell r="AB264">
            <v>1.2743319999999998</v>
          </cell>
          <cell r="AC264">
            <v>1.7882689999999999</v>
          </cell>
          <cell r="AD264">
            <v>4.5148330000000003</v>
          </cell>
          <cell r="AE264">
            <v>3.3337239999999992</v>
          </cell>
          <cell r="AF264">
            <v>4.5833949999999986</v>
          </cell>
          <cell r="AG264">
            <v>5.5071769999999995</v>
          </cell>
          <cell r="AH264">
            <v>4.7076779999999996</v>
          </cell>
          <cell r="AI264">
            <v>5.189546</v>
          </cell>
          <cell r="AJ264">
            <v>6.3330529999999996</v>
          </cell>
          <cell r="AK264">
            <v>3.9179989999999996</v>
          </cell>
          <cell r="AL264">
            <v>4.820182</v>
          </cell>
          <cell r="AM264">
            <v>4.2552909999999997</v>
          </cell>
          <cell r="AN264">
            <v>5.7599129999999992</v>
          </cell>
          <cell r="AO264">
            <v>6.6691509999999994</v>
          </cell>
          <cell r="AP264">
            <v>8.5867059999999995</v>
          </cell>
          <cell r="AQ264">
            <v>7.2839229999999997</v>
          </cell>
          <cell r="AR264">
            <v>9.5942469999999975</v>
          </cell>
          <cell r="AS264">
            <v>13.637733999999998</v>
          </cell>
          <cell r="AT264">
            <v>15.849907999999999</v>
          </cell>
          <cell r="AU264">
            <v>13.466037999999999</v>
          </cell>
          <cell r="AV264">
            <v>11.673678999999998</v>
          </cell>
          <cell r="AW264">
            <v>20.666807999999996</v>
          </cell>
          <cell r="AX264">
            <v>25.928940259000001</v>
          </cell>
          <cell r="AY264">
            <v>0</v>
          </cell>
          <cell r="AZ264">
            <v>0</v>
          </cell>
          <cell r="BA264">
            <v>0</v>
          </cell>
        </row>
        <row r="266">
          <cell r="B266">
            <v>8.8281430933333347E-4</v>
          </cell>
          <cell r="C266">
            <v>1.0042475796190476E-3</v>
          </cell>
          <cell r="D266">
            <v>1.1772745000000002E-3</v>
          </cell>
          <cell r="E266">
            <v>7.1996711299999994E-4</v>
          </cell>
          <cell r="F266">
            <v>1.050081592E-3</v>
          </cell>
          <cell r="G266">
            <v>7.1510292000000013E-4</v>
          </cell>
          <cell r="H266">
            <v>1.09705922E-3</v>
          </cell>
          <cell r="I266">
            <v>9.5568794000000002E-4</v>
          </cell>
          <cell r="J266">
            <v>7.2125384000000005E-4</v>
          </cell>
          <cell r="K266">
            <v>9.8378338000000001E-4</v>
          </cell>
          <cell r="L266">
            <v>5.6273703999999995E-4</v>
          </cell>
          <cell r="M266">
            <v>3.2581218666666664E-4</v>
          </cell>
          <cell r="N266">
            <v>5.6506612399999997E-4</v>
          </cell>
          <cell r="O266">
            <v>4.98769856E-3</v>
          </cell>
          <cell r="P266">
            <v>1.3555676033333334E-3</v>
          </cell>
          <cell r="Q266">
            <v>1.4118296599999998E-3</v>
          </cell>
          <cell r="R266">
            <v>1.0103236E-3</v>
          </cell>
          <cell r="S266">
            <v>5.6692409999999993E-4</v>
          </cell>
          <cell r="T266">
            <v>1.1786726000000002E-3</v>
          </cell>
          <cell r="U266">
            <v>3.3319562799999998E-3</v>
          </cell>
          <cell r="V266">
            <v>3.6923061439999997E-3</v>
          </cell>
          <cell r="W266">
            <v>2.6363372599999993E-3</v>
          </cell>
          <cell r="X266">
            <v>5.5718941600000002E-3</v>
          </cell>
          <cell r="Y266">
            <v>0</v>
          </cell>
          <cell r="Z266">
            <v>0</v>
          </cell>
          <cell r="AA266">
            <v>0</v>
          </cell>
          <cell r="AB266">
            <v>0.48620399999999997</v>
          </cell>
          <cell r="AC266">
            <v>0.45412199999999997</v>
          </cell>
          <cell r="AD266">
            <v>0.51750600000000002</v>
          </cell>
          <cell r="AE266">
            <v>0.311691</v>
          </cell>
          <cell r="AF266">
            <v>0.51678999999999997</v>
          </cell>
          <cell r="AG266">
            <v>0.57079400000000002</v>
          </cell>
          <cell r="AH266">
            <v>0.58572200000000008</v>
          </cell>
          <cell r="AI266">
            <v>0.95020199999999988</v>
          </cell>
          <cell r="AJ266">
            <v>0.77507899999999996</v>
          </cell>
          <cell r="AK266">
            <v>0.67254700000000001</v>
          </cell>
          <cell r="AL266">
            <v>0.383077</v>
          </cell>
          <cell r="AM266">
            <v>0.66079899999999991</v>
          </cell>
          <cell r="AN266">
            <v>0.659385</v>
          </cell>
          <cell r="AO266">
            <v>3.2955070000000002</v>
          </cell>
          <cell r="AP266">
            <v>1.2337309999999999</v>
          </cell>
          <cell r="AQ266">
            <v>0.89466899999999994</v>
          </cell>
          <cell r="AR266">
            <v>0.61975199999999997</v>
          </cell>
          <cell r="AS266">
            <v>0.35756099999999996</v>
          </cell>
          <cell r="AT266">
            <v>0.69583100000000009</v>
          </cell>
          <cell r="AU266">
            <v>1.3594899999999999</v>
          </cell>
          <cell r="AV266">
            <v>1.7721929999999999</v>
          </cell>
          <cell r="AW266">
            <v>2.2828279999999999</v>
          </cell>
          <cell r="AX266">
            <v>2.9157465949999999</v>
          </cell>
          <cell r="AY266">
            <v>0</v>
          </cell>
          <cell r="AZ266">
            <v>0</v>
          </cell>
          <cell r="BA266">
            <v>0</v>
          </cell>
        </row>
        <row r="267">
          <cell r="B267">
            <v>1.1366032838666665E-2</v>
          </cell>
          <cell r="C267">
            <v>1.2878036473714284E-2</v>
          </cell>
          <cell r="D267">
            <v>8.370404709142857E-3</v>
          </cell>
          <cell r="E267">
            <v>2.2777900787285713E-2</v>
          </cell>
          <cell r="F267">
            <v>2.8817374319999995E-2</v>
          </cell>
          <cell r="G267">
            <v>3.5221143755999995E-2</v>
          </cell>
          <cell r="H267">
            <v>5.4332669516000007E-2</v>
          </cell>
          <cell r="I267">
            <v>4.811981408000001E-2</v>
          </cell>
          <cell r="J267">
            <v>3.948576478400001E-2</v>
          </cell>
          <cell r="K267">
            <v>2.6966215248000001E-2</v>
          </cell>
          <cell r="L267">
            <v>3.9519893899999999E-2</v>
          </cell>
          <cell r="M267">
            <v>3.0654774843999998E-2</v>
          </cell>
          <cell r="N267">
            <v>4.7850200759999996E-2</v>
          </cell>
          <cell r="O267">
            <v>4.5643265001111114E-2</v>
          </cell>
          <cell r="P267">
            <v>5.0075278259999981E-2</v>
          </cell>
          <cell r="Q267">
            <v>6.1196558019999993E-2</v>
          </cell>
          <cell r="R267">
            <v>6.530324750899999E-2</v>
          </cell>
          <cell r="S267">
            <v>6.0436918255999998E-2</v>
          </cell>
          <cell r="T267">
            <v>0.11426196981999998</v>
          </cell>
          <cell r="U267">
            <v>8.2220645909999987E-2</v>
          </cell>
          <cell r="V267">
            <v>8.8930432142222196E-2</v>
          </cell>
          <cell r="W267">
            <v>0.19849582361999998</v>
          </cell>
          <cell r="X267">
            <v>0.15514585752501198</v>
          </cell>
          <cell r="Y267">
            <v>0</v>
          </cell>
          <cell r="Z267">
            <v>0</v>
          </cell>
          <cell r="AA267">
            <v>0</v>
          </cell>
          <cell r="AB267">
            <v>3.8398009999999996</v>
          </cell>
          <cell r="AC267">
            <v>4.15557</v>
          </cell>
          <cell r="AD267">
            <v>2.7263760000000001</v>
          </cell>
          <cell r="AE267">
            <v>6.9275859999999989</v>
          </cell>
          <cell r="AF267">
            <v>9.9873049999999992</v>
          </cell>
          <cell r="AG267">
            <v>13.64682</v>
          </cell>
          <cell r="AH267">
            <v>16.127297999999996</v>
          </cell>
          <cell r="AI267">
            <v>21.935207999999999</v>
          </cell>
          <cell r="AJ267">
            <v>15.482765999999998</v>
          </cell>
          <cell r="AK267">
            <v>11.814608999999999</v>
          </cell>
          <cell r="AL267">
            <v>13.548140000000002</v>
          </cell>
          <cell r="AM267">
            <v>12.869477999999999</v>
          </cell>
          <cell r="AN267">
            <v>16.725847000000002</v>
          </cell>
          <cell r="AO267">
            <v>14.831128</v>
          </cell>
          <cell r="AP267">
            <v>19.497080999999998</v>
          </cell>
          <cell r="AQ267">
            <v>19.642720999999998</v>
          </cell>
          <cell r="AR267">
            <v>23.978488000000002</v>
          </cell>
          <cell r="AS267">
            <v>27.815494999999999</v>
          </cell>
          <cell r="AT267">
            <v>32.69321999999999</v>
          </cell>
          <cell r="AU267">
            <v>27.160209999999996</v>
          </cell>
          <cell r="AV267">
            <v>28.355025999999999</v>
          </cell>
          <cell r="AW267">
            <v>58.796585</v>
          </cell>
          <cell r="AX267">
            <v>60.013421829999999</v>
          </cell>
          <cell r="AY267">
            <v>0</v>
          </cell>
          <cell r="AZ267">
            <v>0</v>
          </cell>
          <cell r="BA267">
            <v>0</v>
          </cell>
        </row>
        <row r="268">
          <cell r="B268">
            <v>3.3551382947047619E-2</v>
          </cell>
          <cell r="C268">
            <v>1.957715865990476E-2</v>
          </cell>
          <cell r="D268">
            <v>2.7489316698666662E-2</v>
          </cell>
          <cell r="E268">
            <v>1.9585878669523812E-2</v>
          </cell>
          <cell r="F268">
            <v>3.0719571904000008E-2</v>
          </cell>
          <cell r="G268">
            <v>4.7103322312000005E-2</v>
          </cell>
          <cell r="H268">
            <v>4.7480297384000003E-2</v>
          </cell>
          <cell r="I268">
            <v>4.1787786352000013E-2</v>
          </cell>
          <cell r="J268">
            <v>3.6154217372000003E-2</v>
          </cell>
          <cell r="K268">
            <v>2.8251284868E-2</v>
          </cell>
          <cell r="L268">
            <v>3.7627218419999997E-2</v>
          </cell>
          <cell r="M268">
            <v>2.5238339008000002E-2</v>
          </cell>
          <cell r="N268">
            <v>3.8051562092000002E-2</v>
          </cell>
          <cell r="O268">
            <v>7.2005044276111124E-2</v>
          </cell>
          <cell r="P268">
            <v>4.7649039243999991E-2</v>
          </cell>
          <cell r="Q268">
            <v>7.4196067271999996E-2</v>
          </cell>
          <cell r="R268">
            <v>6.2163468023999989E-2</v>
          </cell>
          <cell r="S268">
            <v>6.2358279280000012E-2</v>
          </cell>
          <cell r="T268">
            <v>6.4491793059999997E-2</v>
          </cell>
          <cell r="U268">
            <v>6.0688173953333334E-2</v>
          </cell>
          <cell r="V268">
            <v>0.12514226836133333</v>
          </cell>
          <cell r="W268">
            <v>8.4717349560000002E-2</v>
          </cell>
          <cell r="X268">
            <v>0.24379152367466803</v>
          </cell>
          <cell r="Y268">
            <v>0</v>
          </cell>
          <cell r="Z268">
            <v>0</v>
          </cell>
          <cell r="AA268">
            <v>0</v>
          </cell>
          <cell r="AB268">
            <v>17.258862999999998</v>
          </cell>
          <cell r="AC268">
            <v>9.5520630000000004</v>
          </cell>
          <cell r="AD268">
            <v>13.127628999999999</v>
          </cell>
          <cell r="AE268">
            <v>15.861732999999999</v>
          </cell>
          <cell r="AF268">
            <v>18.244561999999995</v>
          </cell>
          <cell r="AG268">
            <v>21.746970999999998</v>
          </cell>
          <cell r="AH268">
            <v>22.995729999999998</v>
          </cell>
          <cell r="AI268">
            <v>25.696593999999997</v>
          </cell>
          <cell r="AJ268">
            <v>26.144363999999999</v>
          </cell>
          <cell r="AK268">
            <v>16.093874000000003</v>
          </cell>
          <cell r="AL268">
            <v>20.868321999999999</v>
          </cell>
          <cell r="AM268">
            <v>14.464866000000001</v>
          </cell>
          <cell r="AN268">
            <v>18.221893999999999</v>
          </cell>
          <cell r="AO268">
            <v>29.604351999999999</v>
          </cell>
          <cell r="AP268">
            <v>29.855263999999998</v>
          </cell>
          <cell r="AQ268">
            <v>40.992825999999994</v>
          </cell>
          <cell r="AR268">
            <v>43.022351999999998</v>
          </cell>
          <cell r="AS268">
            <v>43.753237999999996</v>
          </cell>
          <cell r="AT268">
            <v>49.497680999999993</v>
          </cell>
          <cell r="AU268">
            <v>44.307064999999994</v>
          </cell>
          <cell r="AV268">
            <v>30.991636999999997</v>
          </cell>
          <cell r="AW268">
            <v>68.910799999999995</v>
          </cell>
          <cell r="AX268">
            <v>89.728625734999994</v>
          </cell>
          <cell r="AY268">
            <v>0</v>
          </cell>
          <cell r="AZ268">
            <v>0</v>
          </cell>
          <cell r="BA268">
            <v>0</v>
          </cell>
        </row>
        <row r="269">
          <cell r="B269">
            <v>4.6833714866666669E-4</v>
          </cell>
          <cell r="C269">
            <v>1.3268925873333335E-3</v>
          </cell>
          <cell r="D269">
            <v>3.1984122513333338E-3</v>
          </cell>
          <cell r="E269">
            <v>6.1168122407142854E-3</v>
          </cell>
          <cell r="F269">
            <v>9.20068632E-3</v>
          </cell>
          <cell r="G269">
            <v>1.1390488416000001E-2</v>
          </cell>
          <cell r="H269">
            <v>1.279976534E-2</v>
          </cell>
          <cell r="I269">
            <v>2.4717239160000001E-2</v>
          </cell>
          <cell r="J269">
            <v>2.5382454996000003E-2</v>
          </cell>
          <cell r="K269">
            <v>9.44744686E-3</v>
          </cell>
          <cell r="L269">
            <v>3.5149072159999996E-2</v>
          </cell>
          <cell r="M269">
            <v>3.216624186E-2</v>
          </cell>
          <cell r="N269">
            <v>5.4197756819999991E-2</v>
          </cell>
          <cell r="O269">
            <v>4.9033744419999997E-2</v>
          </cell>
          <cell r="P269">
            <v>7.2537801919999992E-2</v>
          </cell>
          <cell r="Q269">
            <v>6.8393251979999986E-2</v>
          </cell>
          <cell r="R269">
            <v>8.1035218539999981E-2</v>
          </cell>
          <cell r="S269">
            <v>5.3076091669999992E-2</v>
          </cell>
          <cell r="T269">
            <v>8.5096268479999973E-2</v>
          </cell>
          <cell r="U269">
            <v>8.1835176659999995E-2</v>
          </cell>
          <cell r="V269">
            <v>9.5087510700000002E-2</v>
          </cell>
          <cell r="W269">
            <v>0.24850986127999999</v>
          </cell>
          <cell r="X269">
            <v>0.12350882434956799</v>
          </cell>
          <cell r="Y269">
            <v>0</v>
          </cell>
          <cell r="Z269">
            <v>0</v>
          </cell>
          <cell r="AA269">
            <v>0</v>
          </cell>
          <cell r="AB269">
            <v>0.192722</v>
          </cell>
          <cell r="AC269">
            <v>0.51974299999999996</v>
          </cell>
          <cell r="AD269">
            <v>1.0645350000000002</v>
          </cell>
          <cell r="AE269">
            <v>1.7333060000000002</v>
          </cell>
          <cell r="AF269">
            <v>2.3415779999999997</v>
          </cell>
          <cell r="AG269">
            <v>2.6078899999999998</v>
          </cell>
          <cell r="AH269">
            <v>2.3972429999999996</v>
          </cell>
          <cell r="AI269">
            <v>5.4276880000000007</v>
          </cell>
          <cell r="AJ269">
            <v>6.1367729999999998</v>
          </cell>
          <cell r="AK269">
            <v>2.4318490000000001</v>
          </cell>
          <cell r="AL269">
            <v>7.9533520000000006</v>
          </cell>
          <cell r="AM269">
            <v>7.6296650000000001</v>
          </cell>
          <cell r="AN269">
            <v>14.726533999999999</v>
          </cell>
          <cell r="AO269">
            <v>14.207949999999999</v>
          </cell>
          <cell r="AP269">
            <v>20.391371999999997</v>
          </cell>
          <cell r="AQ269">
            <v>18.327354999999997</v>
          </cell>
          <cell r="AR269">
            <v>19.257231000000001</v>
          </cell>
          <cell r="AS269">
            <v>22.028079999999996</v>
          </cell>
          <cell r="AT269">
            <v>24.643844000000001</v>
          </cell>
          <cell r="AU269">
            <v>21.869554999999998</v>
          </cell>
          <cell r="AV269">
            <v>25.488751000000001</v>
          </cell>
          <cell r="AW269">
            <v>27.059756999999998</v>
          </cell>
          <cell r="AX269">
            <v>44.872284989999997</v>
          </cell>
          <cell r="AY269">
            <v>0</v>
          </cell>
          <cell r="AZ269">
            <v>0</v>
          </cell>
          <cell r="BA269">
            <v>0</v>
          </cell>
        </row>
      </sheetData>
      <sheetData sheetId="4">
        <row r="15">
          <cell r="B15">
            <v>2.9663009991569254E-2</v>
          </cell>
          <cell r="C15">
            <v>3.1982404364652162E-2</v>
          </cell>
          <cell r="D15">
            <v>3.2280932400600697E-2</v>
          </cell>
          <cell r="E15">
            <v>3.6815491218533704E-2</v>
          </cell>
          <cell r="F15">
            <v>3.8526073460000004E-2</v>
          </cell>
          <cell r="G15">
            <v>3.5517737759999994E-2</v>
          </cell>
          <cell r="H15">
            <v>4.241961620000001E-2</v>
          </cell>
          <cell r="I15">
            <v>4.953771274000001E-2</v>
          </cell>
          <cell r="J15">
            <v>3.1643565360000001E-2</v>
          </cell>
          <cell r="K15">
            <v>2.8750779680000001E-2</v>
          </cell>
          <cell r="L15">
            <v>3.038865474000001E-2</v>
          </cell>
          <cell r="M15">
            <v>1.9361623019999996E-2</v>
          </cell>
          <cell r="N15">
            <v>2.850247823999999E-2</v>
          </cell>
          <cell r="O15">
            <v>2.9080977120000004E-2</v>
          </cell>
          <cell r="P15">
            <v>3.4184010260000001E-2</v>
          </cell>
          <cell r="Q15">
            <v>3.7070477080000011E-2</v>
          </cell>
          <cell r="R15">
            <v>4.0909374600000013E-2</v>
          </cell>
          <cell r="S15">
            <v>4.4470149120000003E-2</v>
          </cell>
          <cell r="T15">
            <v>3.6221342960000007E-2</v>
          </cell>
          <cell r="U15">
            <v>3.3409954960000002E-2</v>
          </cell>
          <cell r="V15">
            <v>3.4300501760000011E-2</v>
          </cell>
          <cell r="W15">
            <v>4.7640622660000007E-2</v>
          </cell>
          <cell r="X15">
            <v>4.809523279248E-2</v>
          </cell>
          <cell r="Y15">
            <v>0</v>
          </cell>
          <cell r="Z15">
            <v>0</v>
          </cell>
          <cell r="AA15">
            <v>0</v>
          </cell>
          <cell r="AB15">
            <v>13.881937999999998</v>
          </cell>
          <cell r="AC15">
            <v>11.352968999999998</v>
          </cell>
          <cell r="AD15">
            <v>14.811629</v>
          </cell>
          <cell r="AE15">
            <v>18.940953</v>
          </cell>
          <cell r="AF15">
            <v>22.389552000000002</v>
          </cell>
          <cell r="AG15">
            <v>20.959709</v>
          </cell>
          <cell r="AH15">
            <v>20.032268000000002</v>
          </cell>
          <cell r="AI15">
            <v>24.151034999999997</v>
          </cell>
          <cell r="AJ15">
            <v>17.390068999999997</v>
          </cell>
          <cell r="AK15">
            <v>15.797901</v>
          </cell>
          <cell r="AL15">
            <v>19.064624000000002</v>
          </cell>
          <cell r="AM15">
            <v>13.288770000000001</v>
          </cell>
          <cell r="AN15">
            <v>17.527479999999997</v>
          </cell>
          <cell r="AO15">
            <v>18.325399000000001</v>
          </cell>
          <cell r="AP15">
            <v>18.687621</v>
          </cell>
          <cell r="AQ15">
            <v>17.410396000000002</v>
          </cell>
          <cell r="AR15">
            <v>23.446546999999995</v>
          </cell>
          <cell r="AS15">
            <v>23.841635</v>
          </cell>
          <cell r="AT15">
            <v>21.735120999999999</v>
          </cell>
          <cell r="AU15">
            <v>20.258012999999998</v>
          </cell>
          <cell r="AV15">
            <v>19.043238999999996</v>
          </cell>
          <cell r="AW15">
            <v>26.320976000000002</v>
          </cell>
          <cell r="AX15">
            <v>20.381307536999991</v>
          </cell>
          <cell r="AY15">
            <v>0</v>
          </cell>
          <cell r="AZ15">
            <v>0</v>
          </cell>
          <cell r="BA15">
            <v>0</v>
          </cell>
        </row>
        <row r="47">
          <cell r="B47">
            <v>1.0697767195093674E-2</v>
          </cell>
          <cell r="C47">
            <v>1.1184161548796255E-2</v>
          </cell>
          <cell r="D47">
            <v>1.7419486019345023E-2</v>
          </cell>
          <cell r="E47">
            <v>2.8287542108438365E-2</v>
          </cell>
          <cell r="F47">
            <v>6.0107143180000003E-2</v>
          </cell>
          <cell r="G47">
            <v>7.7614888879999996E-2</v>
          </cell>
          <cell r="H47">
            <v>9.260282416E-2</v>
          </cell>
          <cell r="I47">
            <v>0.1231274681</v>
          </cell>
          <cell r="J47">
            <v>0.11754356683999997</v>
          </cell>
          <cell r="K47">
            <v>8.8617766719999991E-2</v>
          </cell>
          <cell r="L47">
            <v>7.1697381739999996E-2</v>
          </cell>
          <cell r="M47">
            <v>8.1995672780000001E-2</v>
          </cell>
          <cell r="N47">
            <v>0.14040273268</v>
          </cell>
          <cell r="O47">
            <v>0.16392917422</v>
          </cell>
          <cell r="P47">
            <v>0.17072423032</v>
          </cell>
          <cell r="Q47">
            <v>0.16935729272</v>
          </cell>
          <cell r="R47">
            <v>0.18144124291999997</v>
          </cell>
          <cell r="S47">
            <v>0.15788899405999995</v>
          </cell>
          <cell r="T47">
            <v>0.17553253827999993</v>
          </cell>
          <cell r="U47">
            <v>0.20467240236000006</v>
          </cell>
          <cell r="V47">
            <v>0.16563286497333335</v>
          </cell>
          <cell r="W47">
            <v>0.26079844307999994</v>
          </cell>
          <cell r="X47">
            <v>0.20933664512103992</v>
          </cell>
          <cell r="Y47">
            <v>0</v>
          </cell>
          <cell r="Z47">
            <v>0</v>
          </cell>
          <cell r="AA47">
            <v>0</v>
          </cell>
          <cell r="AB47">
            <v>7.7965219999999995</v>
          </cell>
          <cell r="AC47">
            <v>8.3570729999999998</v>
          </cell>
          <cell r="AD47">
            <v>13.779266999999999</v>
          </cell>
          <cell r="AE47">
            <v>24.329142000000001</v>
          </cell>
          <cell r="AF47">
            <v>51.857562999999999</v>
          </cell>
          <cell r="AG47">
            <v>69.237950999999995</v>
          </cell>
          <cell r="AH47">
            <v>79.804215999999997</v>
          </cell>
          <cell r="AI47">
            <v>106.272324</v>
          </cell>
          <cell r="AJ47">
            <v>99.297133000000002</v>
          </cell>
          <cell r="AK47">
            <v>73.350016999999994</v>
          </cell>
          <cell r="AL47">
            <v>98.664210999999995</v>
          </cell>
          <cell r="AM47">
            <v>75.490069999999989</v>
          </cell>
          <cell r="AN47">
            <v>136.68852599999997</v>
          </cell>
          <cell r="AO47">
            <v>157.16462999999999</v>
          </cell>
          <cell r="AP47">
            <v>171.32509400000001</v>
          </cell>
          <cell r="AQ47">
            <v>162.18652399999999</v>
          </cell>
          <cell r="AR47">
            <v>181.71236500000001</v>
          </cell>
          <cell r="AS47">
            <v>182.89904499999997</v>
          </cell>
          <cell r="AT47">
            <v>200.59489500000001</v>
          </cell>
          <cell r="AU47">
            <v>214.44669999999999</v>
          </cell>
          <cell r="AV47">
            <v>193.46198899999999</v>
          </cell>
          <cell r="AW47">
            <v>334.67621799999995</v>
          </cell>
          <cell r="AX47">
            <v>271.23619240599993</v>
          </cell>
          <cell r="AY47">
            <v>0</v>
          </cell>
          <cell r="AZ47">
            <v>0</v>
          </cell>
          <cell r="BA47">
            <v>0</v>
          </cell>
        </row>
        <row r="85">
          <cell r="B85">
            <v>2.5141544814715707E-3</v>
          </cell>
          <cell r="C85">
            <v>2.3988644017698658E-3</v>
          </cell>
          <cell r="D85">
            <v>3.1072008180184434E-3</v>
          </cell>
          <cell r="E85">
            <v>3.4378657646672479E-3</v>
          </cell>
          <cell r="F85">
            <v>2.7262898599999998E-3</v>
          </cell>
          <cell r="G85">
            <v>3.28640284E-3</v>
          </cell>
          <cell r="H85">
            <v>2.5960872E-3</v>
          </cell>
          <cell r="I85">
            <v>3.1607044000000004E-3</v>
          </cell>
          <cell r="J85">
            <v>2.7855337999999992E-3</v>
          </cell>
          <cell r="K85">
            <v>2.7991382999999993E-3</v>
          </cell>
          <cell r="L85">
            <v>5.4694894799999991E-3</v>
          </cell>
          <cell r="M85">
            <v>2.2909066599999996E-3</v>
          </cell>
          <cell r="N85">
            <v>2.5976448399999998E-3</v>
          </cell>
          <cell r="O85">
            <v>2.3768970400000009E-3</v>
          </cell>
          <cell r="P85">
            <v>3.1578217999999993E-3</v>
          </cell>
          <cell r="Q85">
            <v>2.9848379400000003E-3</v>
          </cell>
          <cell r="R85">
            <v>2.7837250000000003E-3</v>
          </cell>
          <cell r="S85">
            <v>1.0588545E-2</v>
          </cell>
          <cell r="T85">
            <v>1.0622528419999999E-2</v>
          </cell>
          <cell r="U85">
            <v>8.0534994400000004E-3</v>
          </cell>
          <cell r="V85">
            <v>9.1107622200000005E-3</v>
          </cell>
          <cell r="W85">
            <v>1.2150476100000002E-2</v>
          </cell>
          <cell r="X85">
            <v>4.5704934071999978E-3</v>
          </cell>
          <cell r="Y85">
            <v>0</v>
          </cell>
          <cell r="Z85">
            <v>0</v>
          </cell>
          <cell r="AA85">
            <v>0</v>
          </cell>
          <cell r="AB85">
            <v>6.5586169999999999</v>
          </cell>
          <cell r="AC85">
            <v>7.291264</v>
          </cell>
          <cell r="AD85">
            <v>9.2046689999999991</v>
          </cell>
          <cell r="AE85">
            <v>10.71368</v>
          </cell>
          <cell r="AF85">
            <v>13.017272</v>
          </cell>
          <cell r="AG85">
            <v>15.819448</v>
          </cell>
          <cell r="AH85">
            <v>12.038893</v>
          </cell>
          <cell r="AI85">
            <v>17.012920000000001</v>
          </cell>
          <cell r="AJ85">
            <v>15.977498000000001</v>
          </cell>
          <cell r="AK85">
            <v>18.622485000000001</v>
          </cell>
          <cell r="AL85">
            <v>13.085808999999999</v>
          </cell>
          <cell r="AM85">
            <v>13.953787999999999</v>
          </cell>
          <cell r="AN85">
            <v>15.051753</v>
          </cell>
          <cell r="AO85">
            <v>14.157466999999999</v>
          </cell>
          <cell r="AP85">
            <v>17.824966</v>
          </cell>
          <cell r="AQ85">
            <v>13.415575</v>
          </cell>
          <cell r="AR85">
            <v>13.534910999999999</v>
          </cell>
          <cell r="AS85">
            <v>14.616953999999998</v>
          </cell>
          <cell r="AT85">
            <v>14.633936</v>
          </cell>
          <cell r="AU85">
            <v>14.080534999999999</v>
          </cell>
          <cell r="AV85">
            <v>14.551099000000001</v>
          </cell>
          <cell r="AW85">
            <v>18.694949999999999</v>
          </cell>
          <cell r="AX85">
            <v>8.9865841860000018</v>
          </cell>
          <cell r="AY85">
            <v>0</v>
          </cell>
          <cell r="AZ85">
            <v>0</v>
          </cell>
          <cell r="BA85">
            <v>0</v>
          </cell>
        </row>
        <row r="105">
          <cell r="B105">
            <v>4.4952748241486074E-4</v>
          </cell>
          <cell r="C105">
            <v>6.1077141337461294E-4</v>
          </cell>
          <cell r="D105">
            <v>1.7218115183178535E-4</v>
          </cell>
          <cell r="E105">
            <v>6.565458289326258E-4</v>
          </cell>
          <cell r="F105">
            <v>7.0245910000000004E-4</v>
          </cell>
          <cell r="G105">
            <v>3.5164135999999995E-4</v>
          </cell>
          <cell r="H105">
            <v>2.6841289999999997E-4</v>
          </cell>
          <cell r="I105">
            <v>1.8684399999999997E-4</v>
          </cell>
          <cell r="J105">
            <v>1.5173619999999999E-4</v>
          </cell>
          <cell r="K105">
            <v>1.710758E-4</v>
          </cell>
          <cell r="L105">
            <v>1.4068529999999998E-4</v>
          </cell>
          <cell r="M105">
            <v>4.9547399999999993E-5</v>
          </cell>
          <cell r="N105">
            <v>1.9783161999999997E-4</v>
          </cell>
          <cell r="O105">
            <v>1.6938039999999998E-4</v>
          </cell>
          <cell r="P105">
            <v>6.6747940000000001E-5</v>
          </cell>
          <cell r="Q105">
            <v>1.8832604E-4</v>
          </cell>
          <cell r="R105">
            <v>1.1707556E-4</v>
          </cell>
          <cell r="S105">
            <v>2.4121369999999996E-4</v>
          </cell>
          <cell r="T105">
            <v>1.2034489599999998E-3</v>
          </cell>
          <cell r="U105">
            <v>6.9303670000000009E-4</v>
          </cell>
          <cell r="V105">
            <v>1.0784885999999999E-4</v>
          </cell>
          <cell r="W105">
            <v>1.7892867999999996E-4</v>
          </cell>
          <cell r="X105">
            <v>6.7723099400000033E-5</v>
          </cell>
          <cell r="Y105">
            <v>0</v>
          </cell>
          <cell r="Z105">
            <v>0</v>
          </cell>
          <cell r="AA105">
            <v>0</v>
          </cell>
          <cell r="AB105">
            <v>0.32840799999999992</v>
          </cell>
          <cell r="AC105">
            <v>0.42502799999999996</v>
          </cell>
          <cell r="AD105">
            <v>0.12290299999999998</v>
          </cell>
          <cell r="AE105">
            <v>0.47866399999999998</v>
          </cell>
          <cell r="AF105">
            <v>0.66595099999999996</v>
          </cell>
          <cell r="AG105">
            <v>0.39909999999999995</v>
          </cell>
          <cell r="AH105">
            <v>0.41334599999999999</v>
          </cell>
          <cell r="AI105">
            <v>0.25920700000000002</v>
          </cell>
          <cell r="AJ105">
            <v>0.16654999999999998</v>
          </cell>
          <cell r="AK105">
            <v>0.30109999999999992</v>
          </cell>
          <cell r="AL105">
            <v>0.157165</v>
          </cell>
          <cell r="AM105">
            <v>0.11929799999999999</v>
          </cell>
          <cell r="AN105">
            <v>0.30117799999999995</v>
          </cell>
          <cell r="AO105">
            <v>0.30947000000000002</v>
          </cell>
          <cell r="AP105">
            <v>0.131776</v>
          </cell>
          <cell r="AQ105">
            <v>0.47609599999999996</v>
          </cell>
          <cell r="AR105">
            <v>0.20305499999999999</v>
          </cell>
          <cell r="AS105">
            <v>0.30899199999999999</v>
          </cell>
          <cell r="AT105">
            <v>0.99878899999999993</v>
          </cell>
          <cell r="AU105">
            <v>0.56196099999999993</v>
          </cell>
          <cell r="AV105">
            <v>9.387899999999999E-2</v>
          </cell>
          <cell r="AW105">
            <v>0.122782</v>
          </cell>
          <cell r="AX105">
            <v>9.680421799999997E-2</v>
          </cell>
          <cell r="AY105">
            <v>0</v>
          </cell>
          <cell r="AZ105">
            <v>0</v>
          </cell>
          <cell r="BA105">
            <v>0</v>
          </cell>
        </row>
        <row r="109">
          <cell r="B109">
            <v>2.4880899198021049E-2</v>
          </cell>
          <cell r="C109">
            <v>1.3710654609387876E-2</v>
          </cell>
          <cell r="D109">
            <v>1.9227940260158238E-2</v>
          </cell>
          <cell r="E109">
            <v>2.685438434884653E-2</v>
          </cell>
          <cell r="F109">
            <v>3.9050596480000005E-2</v>
          </cell>
          <cell r="G109">
            <v>3.4354309919999992E-2</v>
          </cell>
          <cell r="H109">
            <v>2.9172717979999995E-2</v>
          </cell>
          <cell r="I109">
            <v>2.653189064E-2</v>
          </cell>
          <cell r="J109">
            <v>2.0454960540000001E-2</v>
          </cell>
          <cell r="K109">
            <v>1.8688307819999993E-2</v>
          </cell>
          <cell r="L109">
            <v>1.2696534479999997E-2</v>
          </cell>
          <cell r="M109">
            <v>1.1972392320000004E-2</v>
          </cell>
          <cell r="N109">
            <v>1.5907922799999995E-2</v>
          </cell>
          <cell r="O109">
            <v>1.8271039360000005E-2</v>
          </cell>
          <cell r="P109">
            <v>2.6344244359999991E-2</v>
          </cell>
          <cell r="Q109">
            <v>3.2056446799999999E-2</v>
          </cell>
          <cell r="R109">
            <v>3.1377767120000004E-2</v>
          </cell>
          <cell r="S109">
            <v>3.9167125339999991E-2</v>
          </cell>
          <cell r="T109">
            <v>4.4093029299999989E-2</v>
          </cell>
          <cell r="U109">
            <v>4.1067125639999986E-2</v>
          </cell>
          <cell r="V109">
            <v>4.5267758653333323E-2</v>
          </cell>
          <cell r="W109">
            <v>8.4337276239999981E-2</v>
          </cell>
          <cell r="X109">
            <v>5.7475488962900001E-2</v>
          </cell>
          <cell r="Y109">
            <v>0</v>
          </cell>
          <cell r="Z109">
            <v>0</v>
          </cell>
          <cell r="AA109">
            <v>0</v>
          </cell>
          <cell r="AB109">
            <v>12.826103</v>
          </cell>
          <cell r="AC109">
            <v>7.4716079999999998</v>
          </cell>
          <cell r="AD109">
            <v>9.5003029999999988</v>
          </cell>
          <cell r="AE109">
            <v>13.452274999999997</v>
          </cell>
          <cell r="AF109">
            <v>18.590277999999998</v>
          </cell>
          <cell r="AG109">
            <v>18.706886999999998</v>
          </cell>
          <cell r="AH109">
            <v>16.641222000000003</v>
          </cell>
          <cell r="AI109">
            <v>16.700344000000001</v>
          </cell>
          <cell r="AJ109">
            <v>14.703927</v>
          </cell>
          <cell r="AK109">
            <v>12.664345000000001</v>
          </cell>
          <cell r="AL109">
            <v>13.454569999999997</v>
          </cell>
          <cell r="AM109">
            <v>9.5973810000000004</v>
          </cell>
          <cell r="AN109">
            <v>15.535730000000001</v>
          </cell>
          <cell r="AO109">
            <v>17.023445000000002</v>
          </cell>
          <cell r="AP109">
            <v>23.763082999999998</v>
          </cell>
          <cell r="AQ109">
            <v>27.421333999999995</v>
          </cell>
          <cell r="AR109">
            <v>24.190494999999999</v>
          </cell>
          <cell r="AS109">
            <v>28.648460000000004</v>
          </cell>
          <cell r="AT109">
            <v>33.060600999999998</v>
          </cell>
          <cell r="AU109">
            <v>30.329817999999996</v>
          </cell>
          <cell r="AV109">
            <v>31.714788999999996</v>
          </cell>
          <cell r="AW109">
            <v>64.125958999999995</v>
          </cell>
          <cell r="AX109">
            <v>56.78291855099998</v>
          </cell>
          <cell r="AY109">
            <v>0</v>
          </cell>
          <cell r="AZ109">
            <v>0</v>
          </cell>
          <cell r="BA109">
            <v>0</v>
          </cell>
        </row>
        <row r="114">
          <cell r="B114">
            <v>4.5454153852664833E-3</v>
          </cell>
          <cell r="C114">
            <v>6.0905321147224963E-3</v>
          </cell>
          <cell r="D114">
            <v>6.8340246918971821E-3</v>
          </cell>
          <cell r="E114">
            <v>8.249036905688352E-3</v>
          </cell>
          <cell r="F114">
            <v>2.0891894799999998E-3</v>
          </cell>
          <cell r="G114">
            <v>1.4095188799999997E-3</v>
          </cell>
          <cell r="H114">
            <v>1.37824288E-3</v>
          </cell>
          <cell r="I114">
            <v>1.7604406400000003E-3</v>
          </cell>
          <cell r="J114">
            <v>1.1608913399999993E-3</v>
          </cell>
          <cell r="K114">
            <v>6.3604029999999906E-4</v>
          </cell>
          <cell r="L114">
            <v>2.1535911600000001E-3</v>
          </cell>
          <cell r="M114">
            <v>5.7330686000000002E-4</v>
          </cell>
          <cell r="N114">
            <v>7.5479712000000015E-4</v>
          </cell>
          <cell r="O114">
            <v>8.1858504000000042E-4</v>
          </cell>
          <cell r="P114">
            <v>8.8012819999999962E-4</v>
          </cell>
          <cell r="Q114">
            <v>1.4169717800000005E-3</v>
          </cell>
          <cell r="R114">
            <v>1.6702005600000001E-3</v>
          </cell>
          <cell r="S114">
            <v>6.3825423200000019E-3</v>
          </cell>
          <cell r="T114">
            <v>9.1484198400000015E-3</v>
          </cell>
          <cell r="U114">
            <v>7.5452478799999997E-3</v>
          </cell>
          <cell r="V114">
            <v>7.9546768000000011E-3</v>
          </cell>
          <cell r="W114">
            <v>8.1432034599999981E-3</v>
          </cell>
          <cell r="X114">
            <v>6.8641599131599998E-3</v>
          </cell>
          <cell r="Y114">
            <v>0</v>
          </cell>
          <cell r="Z114">
            <v>0</v>
          </cell>
          <cell r="AA114">
            <v>0</v>
          </cell>
          <cell r="AB114">
            <v>4.5291009999999998</v>
          </cell>
          <cell r="AC114">
            <v>6.4848189999999999</v>
          </cell>
          <cell r="AD114">
            <v>7.6059529999999995</v>
          </cell>
          <cell r="AE114">
            <v>8.5968469999999986</v>
          </cell>
          <cell r="AF114">
            <v>7.3325269999999998</v>
          </cell>
          <cell r="AG114">
            <v>5.0515739999999996</v>
          </cell>
          <cell r="AH114">
            <v>6.3968549999999986</v>
          </cell>
          <cell r="AI114">
            <v>8.0374519999999983</v>
          </cell>
          <cell r="AJ114">
            <v>5.927836000000001</v>
          </cell>
          <cell r="AK114">
            <v>3.3133969999999997</v>
          </cell>
          <cell r="AL114">
            <v>3.3456379999999997</v>
          </cell>
          <cell r="AM114">
            <v>2.9931320000000001</v>
          </cell>
          <cell r="AN114">
            <v>4.2636579999999995</v>
          </cell>
          <cell r="AO114">
            <v>5.2452130000000006</v>
          </cell>
          <cell r="AP114">
            <v>5.320606999999999</v>
          </cell>
          <cell r="AQ114">
            <v>6.1892669999999992</v>
          </cell>
          <cell r="AR114">
            <v>8.340185</v>
          </cell>
          <cell r="AS114">
            <v>7.854144999999999</v>
          </cell>
          <cell r="AT114">
            <v>10.504817000000001</v>
          </cell>
          <cell r="AU114">
            <v>8.4533509999999996</v>
          </cell>
          <cell r="AV114">
            <v>9.5074059999999996</v>
          </cell>
          <cell r="AW114">
            <v>11.146395999999999</v>
          </cell>
          <cell r="AX114">
            <v>10.709321743</v>
          </cell>
          <cell r="AY114">
            <v>0</v>
          </cell>
          <cell r="AZ114">
            <v>0</v>
          </cell>
          <cell r="BA114">
            <v>0</v>
          </cell>
        </row>
        <row r="138">
          <cell r="B138">
            <v>1.8066054559786191E-2</v>
          </cell>
          <cell r="C138">
            <v>1.5054933641762322E-2</v>
          </cell>
          <cell r="D138">
            <v>1.5457144477894735E-2</v>
          </cell>
          <cell r="E138">
            <v>2.6140479827060147E-2</v>
          </cell>
          <cell r="F138">
            <v>3.8573695160000004E-2</v>
          </cell>
          <cell r="G138">
            <v>4.1991026139999998E-2</v>
          </cell>
          <cell r="H138">
            <v>4.1946395259999998E-2</v>
          </cell>
          <cell r="I138">
            <v>2.6893137040000001E-2</v>
          </cell>
          <cell r="J138">
            <v>2.8298727939999997E-2</v>
          </cell>
          <cell r="K138">
            <v>2.2413814779999999E-2</v>
          </cell>
          <cell r="L138">
            <v>1.2250905099999997E-2</v>
          </cell>
          <cell r="M138">
            <v>1.6094864659999999E-2</v>
          </cell>
          <cell r="N138">
            <v>2.3429345659999996E-2</v>
          </cell>
          <cell r="O138">
            <v>2.2055577040000003E-2</v>
          </cell>
          <cell r="P138">
            <v>2.3908387719999993E-2</v>
          </cell>
          <cell r="Q138">
            <v>2.4936431659999998E-2</v>
          </cell>
          <cell r="R138">
            <v>2.6769899939999991E-2</v>
          </cell>
          <cell r="S138">
            <v>1.7383921519999998E-2</v>
          </cell>
          <cell r="T138">
            <v>1.7841985039999994E-2</v>
          </cell>
          <cell r="U138">
            <v>1.7215539459999998E-2</v>
          </cell>
          <cell r="V138">
            <v>1.3723743600000001E-2</v>
          </cell>
          <cell r="W138">
            <v>1.6931421080000002E-2</v>
          </cell>
          <cell r="X138">
            <v>1.9262997379499998E-2</v>
          </cell>
          <cell r="Y138">
            <v>0</v>
          </cell>
          <cell r="Z138">
            <v>0</v>
          </cell>
          <cell r="AA138">
            <v>0</v>
          </cell>
          <cell r="AB138">
            <v>14.121978999999998</v>
          </cell>
          <cell r="AC138">
            <v>11.234894000000001</v>
          </cell>
          <cell r="AD138">
            <v>13.007472999999999</v>
          </cell>
          <cell r="AE138">
            <v>21.535961999999998</v>
          </cell>
          <cell r="AF138">
            <v>24.715623999999998</v>
          </cell>
          <cell r="AG138">
            <v>25.431072999999998</v>
          </cell>
          <cell r="AH138">
            <v>24.436202999999995</v>
          </cell>
          <cell r="AI138">
            <v>21.305097000000004</v>
          </cell>
          <cell r="AJ138">
            <v>18.894285999999997</v>
          </cell>
          <cell r="AK138">
            <v>14.658766</v>
          </cell>
          <cell r="AL138">
            <v>14.657511000000001</v>
          </cell>
          <cell r="AM138">
            <v>10.633950999999998</v>
          </cell>
          <cell r="AN138">
            <v>15.974069</v>
          </cell>
          <cell r="AO138">
            <v>16.315493999999997</v>
          </cell>
          <cell r="AP138">
            <v>16.581419999999998</v>
          </cell>
          <cell r="AQ138">
            <v>15.158216999999999</v>
          </cell>
          <cell r="AR138">
            <v>15.893208</v>
          </cell>
          <cell r="AS138">
            <v>14.382278000000001</v>
          </cell>
          <cell r="AT138">
            <v>15.435386999999997</v>
          </cell>
          <cell r="AU138">
            <v>14.727428</v>
          </cell>
          <cell r="AV138">
            <v>11.905737</v>
          </cell>
          <cell r="AW138">
            <v>16.056522999999999</v>
          </cell>
          <cell r="AX138">
            <v>21.343673129999996</v>
          </cell>
          <cell r="AY138">
            <v>0</v>
          </cell>
          <cell r="AZ138">
            <v>0</v>
          </cell>
          <cell r="BA138">
            <v>0</v>
          </cell>
        </row>
        <row r="231">
          <cell r="B231">
            <v>1.8263212078363895E-3</v>
          </cell>
          <cell r="C231">
            <v>1.9437301905779148E-3</v>
          </cell>
          <cell r="D231">
            <v>3.3127837007552252E-3</v>
          </cell>
          <cell r="E231">
            <v>5.6717025002056033E-3</v>
          </cell>
          <cell r="F231">
            <v>5.7372071399999997E-3</v>
          </cell>
          <cell r="G231">
            <v>7.5159148400000013E-3</v>
          </cell>
          <cell r="H231">
            <v>4.64736384E-3</v>
          </cell>
          <cell r="I231">
            <v>2.81781696E-3</v>
          </cell>
          <cell r="J231">
            <v>3.6708359799999995E-3</v>
          </cell>
          <cell r="K231">
            <v>4.4212855400000001E-3</v>
          </cell>
          <cell r="L231">
            <v>4.6791470599999996E-3</v>
          </cell>
          <cell r="M231">
            <v>2.8813240400000001E-3</v>
          </cell>
          <cell r="N231">
            <v>4.7316827599999996E-3</v>
          </cell>
          <cell r="O231">
            <v>4.4813133399999993E-3</v>
          </cell>
          <cell r="P231">
            <v>4.6861035200000001E-3</v>
          </cell>
          <cell r="Q231">
            <v>4.7775078399999987E-3</v>
          </cell>
          <cell r="R231">
            <v>4.2586762400000002E-3</v>
          </cell>
          <cell r="S231">
            <v>3.7734978399999999E-3</v>
          </cell>
          <cell r="T231">
            <v>4.0459347600000006E-3</v>
          </cell>
          <cell r="U231">
            <v>8.3834706799999995E-3</v>
          </cell>
          <cell r="V231">
            <v>5.03949124E-3</v>
          </cell>
          <cell r="W231">
            <v>8.7792999000000007E-3</v>
          </cell>
          <cell r="X231">
            <v>4.8841789945199996E-3</v>
          </cell>
          <cell r="Y231">
            <v>0</v>
          </cell>
          <cell r="Z231">
            <v>0</v>
          </cell>
          <cell r="AA231">
            <v>0</v>
          </cell>
          <cell r="AB231">
            <v>1.8256059999999998</v>
          </cell>
          <cell r="AC231">
            <v>2.237193</v>
          </cell>
          <cell r="AD231">
            <v>3.9446579999999996</v>
          </cell>
          <cell r="AE231">
            <v>6.4365540000000001</v>
          </cell>
          <cell r="AF231">
            <v>7.6599469999999998</v>
          </cell>
          <cell r="AG231">
            <v>8.6037199999999991</v>
          </cell>
          <cell r="AH231">
            <v>6.1799939999999998</v>
          </cell>
          <cell r="AI231">
            <v>4.244415</v>
          </cell>
          <cell r="AJ231">
            <v>4.4765519999999999</v>
          </cell>
          <cell r="AK231">
            <v>4.7585569999999997</v>
          </cell>
          <cell r="AL231">
            <v>5.9720370000000003</v>
          </cell>
          <cell r="AM231">
            <v>3.7595399999999994</v>
          </cell>
          <cell r="AN231">
            <v>7.234661</v>
          </cell>
          <cell r="AO231">
            <v>7.9924270000000002</v>
          </cell>
          <cell r="AP231">
            <v>8.3237989999999993</v>
          </cell>
          <cell r="AQ231">
            <v>7.5845849999999997</v>
          </cell>
          <cell r="AR231">
            <v>7.0625519999999993</v>
          </cell>
          <cell r="AS231">
            <v>6.0162620000000002</v>
          </cell>
          <cell r="AT231">
            <v>6.9166969999999992</v>
          </cell>
          <cell r="AU231">
            <v>7.3792720000000003</v>
          </cell>
          <cell r="AV231">
            <v>4.8406500000000001</v>
          </cell>
          <cell r="AW231">
            <v>8.381392</v>
          </cell>
          <cell r="AX231">
            <v>8.1239438379999989</v>
          </cell>
          <cell r="AY231">
            <v>0</v>
          </cell>
          <cell r="AZ231">
            <v>0</v>
          </cell>
          <cell r="BA231">
            <v>0</v>
          </cell>
        </row>
        <row r="247">
          <cell r="B247">
            <v>7.6294964231087697E-3</v>
          </cell>
          <cell r="C247">
            <v>4.7133979195187262E-3</v>
          </cell>
          <cell r="D247">
            <v>5.5460826838043455E-3</v>
          </cell>
          <cell r="E247">
            <v>5.9153850121847614E-3</v>
          </cell>
          <cell r="F247">
            <v>5.0466607800000035E-3</v>
          </cell>
          <cell r="G247">
            <v>4.3030498000000035E-3</v>
          </cell>
          <cell r="H247">
            <v>4.1359672199999982E-3</v>
          </cell>
          <cell r="I247">
            <v>4.589760979999997E-3</v>
          </cell>
          <cell r="J247">
            <v>6.0294225800000007E-3</v>
          </cell>
          <cell r="K247">
            <v>5.9638974800000025E-3</v>
          </cell>
          <cell r="L247">
            <v>7.4767738600000026E-3</v>
          </cell>
          <cell r="M247">
            <v>2.7923026599999999E-3</v>
          </cell>
          <cell r="N247">
            <v>1.9623117799999999E-3</v>
          </cell>
          <cell r="O247">
            <v>7.1393610200000037E-3</v>
          </cell>
          <cell r="P247">
            <v>7.2911369999999961E-3</v>
          </cell>
          <cell r="Q247">
            <v>7.6523959700000015E-3</v>
          </cell>
          <cell r="R247">
            <v>8.6000934599999978E-3</v>
          </cell>
          <cell r="S247">
            <v>1.5371433979999993E-2</v>
          </cell>
          <cell r="T247">
            <v>1.4999047780000002E-2</v>
          </cell>
          <cell r="U247">
            <v>1.4144022599999983E-2</v>
          </cell>
          <cell r="V247">
            <v>8.0704923600000006E-3</v>
          </cell>
          <cell r="W247">
            <v>1.1482700760000002E-2</v>
          </cell>
          <cell r="X247">
            <v>6.7087853100800086E-3</v>
          </cell>
          <cell r="Y247">
            <v>0</v>
          </cell>
          <cell r="Z247">
            <v>0</v>
          </cell>
          <cell r="AA247">
            <v>0</v>
          </cell>
          <cell r="AB247">
            <v>4.6521659999999994</v>
          </cell>
          <cell r="AC247">
            <v>3.4500999999999991</v>
          </cell>
          <cell r="AD247">
            <v>3.488599999999999</v>
          </cell>
          <cell r="AE247">
            <v>3.7709369999999995</v>
          </cell>
          <cell r="AF247">
            <v>4.1142789999999998</v>
          </cell>
          <cell r="AG247">
            <v>3.8751380000000002</v>
          </cell>
          <cell r="AH247">
            <v>4.3305439999999997</v>
          </cell>
          <cell r="AI247">
            <v>5.1389379999999996</v>
          </cell>
          <cell r="AJ247">
            <v>5.3496309999999987</v>
          </cell>
          <cell r="AK247">
            <v>5.1349679999999998</v>
          </cell>
          <cell r="AL247">
            <v>5.342333</v>
          </cell>
          <cell r="AM247">
            <v>3.5527859999999993</v>
          </cell>
          <cell r="AN247">
            <v>7.3525989999999997</v>
          </cell>
          <cell r="AO247">
            <v>7.5554729999999983</v>
          </cell>
          <cell r="AP247">
            <v>8.4344909999999995</v>
          </cell>
          <cell r="AQ247">
            <v>9.2373809999999992</v>
          </cell>
          <cell r="AR247">
            <v>8.7469749999999991</v>
          </cell>
          <cell r="AS247">
            <v>9.6635080000000002</v>
          </cell>
          <cell r="AT247">
            <v>9.1659009999999999</v>
          </cell>
          <cell r="AU247">
            <v>8.6711059999999982</v>
          </cell>
          <cell r="AV247">
            <v>6.7127890000000008</v>
          </cell>
          <cell r="AW247">
            <v>8.9056149999999974</v>
          </cell>
          <cell r="AX247">
            <v>6.3450675960000034</v>
          </cell>
          <cell r="AY247">
            <v>0</v>
          </cell>
          <cell r="AZ247">
            <v>0</v>
          </cell>
          <cell r="BA247">
            <v>0</v>
          </cell>
        </row>
        <row r="253">
          <cell r="B253">
            <v>6.9765512983952522E-3</v>
          </cell>
          <cell r="C253">
            <v>7.5236389800567589E-3</v>
          </cell>
          <cell r="D253">
            <v>1.0379317980485036E-2</v>
          </cell>
          <cell r="E253">
            <v>1.4022176740804955E-2</v>
          </cell>
          <cell r="F253">
            <v>2.23665358E-2</v>
          </cell>
          <cell r="G253">
            <v>2.5188689259999997E-2</v>
          </cell>
          <cell r="H253">
            <v>2.6434153620000001E-2</v>
          </cell>
          <cell r="I253">
            <v>2.933576744E-2</v>
          </cell>
          <cell r="J253">
            <v>2.1401747919999999E-2</v>
          </cell>
          <cell r="K253">
            <v>1.5919996400000001E-2</v>
          </cell>
          <cell r="L253">
            <v>1.44124799E-2</v>
          </cell>
          <cell r="M253">
            <v>1.1284066219999998E-2</v>
          </cell>
          <cell r="N253">
            <v>2.1695245879999998E-2</v>
          </cell>
          <cell r="O253">
            <v>2.4895112340000001E-2</v>
          </cell>
          <cell r="P253">
            <v>3.323029458E-2</v>
          </cell>
          <cell r="Q253">
            <v>3.11661518E-2</v>
          </cell>
          <cell r="R253">
            <v>3.2545489899999995E-2</v>
          </cell>
          <cell r="S253">
            <v>3.3112058E-2</v>
          </cell>
          <cell r="T253">
            <v>3.0296392700000001E-2</v>
          </cell>
          <cell r="U253">
            <v>3.2392799079999993E-2</v>
          </cell>
          <cell r="V253">
            <v>2.7402828599999998E-2</v>
          </cell>
          <cell r="W253">
            <v>3.5687026339999997E-2</v>
          </cell>
          <cell r="X253">
            <v>3.3278853080099993E-2</v>
          </cell>
          <cell r="Y253">
            <v>0</v>
          </cell>
          <cell r="Z253">
            <v>0</v>
          </cell>
          <cell r="AA253">
            <v>0</v>
          </cell>
          <cell r="AB253">
            <v>4.9057829999999996</v>
          </cell>
          <cell r="AC253">
            <v>5.3037279999999996</v>
          </cell>
          <cell r="AD253">
            <v>7.3995429999999995</v>
          </cell>
          <cell r="AE253">
            <v>10.383393999999999</v>
          </cell>
          <cell r="AF253">
            <v>17.321952</v>
          </cell>
          <cell r="AG253">
            <v>21.025071999999998</v>
          </cell>
          <cell r="AH253">
            <v>22.986511999999998</v>
          </cell>
          <cell r="AI253">
            <v>24.629234999999998</v>
          </cell>
          <cell r="AJ253">
            <v>19.546681999999997</v>
          </cell>
          <cell r="AK253">
            <v>14.307188</v>
          </cell>
          <cell r="AL253">
            <v>17.067316999999999</v>
          </cell>
          <cell r="AM253">
            <v>11.907430999999999</v>
          </cell>
          <cell r="AN253">
            <v>24.757588999999999</v>
          </cell>
          <cell r="AO253">
            <v>28.625442999999997</v>
          </cell>
          <cell r="AP253">
            <v>40.102581000000001</v>
          </cell>
          <cell r="AQ253">
            <v>37.066316999999998</v>
          </cell>
          <cell r="AR253">
            <v>39.261389000000001</v>
          </cell>
          <cell r="AS253">
            <v>39.410033999999996</v>
          </cell>
          <cell r="AT253">
            <v>37.406747000000003</v>
          </cell>
          <cell r="AU253">
            <v>36.943693999999994</v>
          </cell>
          <cell r="AV253">
            <v>34.083574999999996</v>
          </cell>
          <cell r="AW253">
            <v>47.591483999999994</v>
          </cell>
          <cell r="AX253">
            <v>52.896363457999989</v>
          </cell>
          <cell r="AY253">
            <v>0</v>
          </cell>
          <cell r="AZ253">
            <v>0</v>
          </cell>
          <cell r="BA253">
            <v>0</v>
          </cell>
        </row>
        <row r="263">
          <cell r="B263">
            <v>0.12503560107091538</v>
          </cell>
          <cell r="C263">
            <v>0.11093482569068783</v>
          </cell>
          <cell r="D263">
            <v>0.13294397040231798</v>
          </cell>
          <cell r="E263">
            <v>0.17678534112092664</v>
          </cell>
          <cell r="F263">
            <v>0.24146344767999997</v>
          </cell>
          <cell r="G263">
            <v>0.25528498639999991</v>
          </cell>
          <cell r="H263">
            <v>0.26538168248000005</v>
          </cell>
          <cell r="I263">
            <v>0.29328301563999998</v>
          </cell>
          <cell r="J263">
            <v>0.25926252246000003</v>
          </cell>
          <cell r="K263">
            <v>0.21256584090000005</v>
          </cell>
          <cell r="L263">
            <v>0.1850630937600001</v>
          </cell>
          <cell r="M263">
            <v>0.16392985916000002</v>
          </cell>
          <cell r="N263">
            <v>0.26381569640000013</v>
          </cell>
          <cell r="O263">
            <v>0.30006489842</v>
          </cell>
          <cell r="P263">
            <v>0.34379900117999995</v>
          </cell>
          <cell r="Q263">
            <v>0.34799872990999997</v>
          </cell>
          <cell r="R263">
            <v>0.37234473487999969</v>
          </cell>
          <cell r="S263">
            <v>0.39016705895333315</v>
          </cell>
          <cell r="T263">
            <v>0.40925840241999967</v>
          </cell>
          <cell r="U263">
            <v>0.44951155752000016</v>
          </cell>
          <cell r="V263">
            <v>0.39244311597333331</v>
          </cell>
          <cell r="W263">
            <v>0.58288716095185167</v>
          </cell>
          <cell r="X263">
            <v>0.50619738924357993</v>
          </cell>
          <cell r="Y263">
            <v>0</v>
          </cell>
          <cell r="Z263">
            <v>0</v>
          </cell>
          <cell r="AA263">
            <v>0</v>
          </cell>
          <cell r="AB263">
            <v>81.399718999999962</v>
          </cell>
          <cell r="AC263">
            <v>72.245322999999985</v>
          </cell>
          <cell r="AD263">
            <v>94.36948900000003</v>
          </cell>
          <cell r="AE263">
            <v>131.26008400000001</v>
          </cell>
          <cell r="AF263">
            <v>185.73540499999996</v>
          </cell>
          <cell r="AG263">
            <v>208.47905099999997</v>
          </cell>
          <cell r="AH263">
            <v>210.96255699999995</v>
          </cell>
          <cell r="AI263">
            <v>249.74566799999997</v>
          </cell>
          <cell r="AJ263">
            <v>224.40518099999991</v>
          </cell>
          <cell r="AK263">
            <v>183.12689200000005</v>
          </cell>
          <cell r="AL263">
            <v>208.43497799999994</v>
          </cell>
          <cell r="AM263">
            <v>160.52292500000007</v>
          </cell>
          <cell r="AN263">
            <v>266.20010699999983</v>
          </cell>
          <cell r="AO263">
            <v>298.47737599999999</v>
          </cell>
          <cell r="AP263">
            <v>344.85789099999988</v>
          </cell>
          <cell r="AQ263">
            <v>327.38527800000003</v>
          </cell>
          <cell r="AR263">
            <v>358.77188899999993</v>
          </cell>
          <cell r="AS263">
            <v>366.80312199999975</v>
          </cell>
          <cell r="AT263">
            <v>394.49743099999989</v>
          </cell>
          <cell r="AU263">
            <v>405.97403299999991</v>
          </cell>
          <cell r="AV263">
            <v>370.00476799999973</v>
          </cell>
          <cell r="AW263">
            <v>600.35696099999984</v>
          </cell>
          <cell r="AX263">
            <v>523.20064579299969</v>
          </cell>
          <cell r="AY263">
            <v>0</v>
          </cell>
          <cell r="AZ263">
            <v>0</v>
          </cell>
          <cell r="BA263">
            <v>0</v>
          </cell>
        </row>
        <row r="264">
          <cell r="B264">
            <v>1.3172476286162972E-2</v>
          </cell>
          <cell r="C264">
            <v>1.4330432788218586E-2</v>
          </cell>
          <cell r="D264">
            <v>1.9393038868325961E-2</v>
          </cell>
          <cell r="E264">
            <v>2.0766222702643444E-2</v>
          </cell>
          <cell r="F264">
            <v>1.3666104479999998E-2</v>
          </cell>
          <cell r="G264">
            <v>1.2080622539999997E-2</v>
          </cell>
          <cell r="H264">
            <v>1.1265270940000002E-2</v>
          </cell>
          <cell r="I264">
            <v>1.3138280120000003E-2</v>
          </cell>
          <cell r="J264">
            <v>1.064140056E-2</v>
          </cell>
          <cell r="K264">
            <v>8.8286265199999971E-3</v>
          </cell>
          <cell r="L264">
            <v>1.8840695239999993E-2</v>
          </cell>
          <cell r="M264">
            <v>8.2088595399999985E-3</v>
          </cell>
          <cell r="N264">
            <v>9.7287556999999993E-3</v>
          </cell>
          <cell r="O264">
            <v>1.2366255580000001E-2</v>
          </cell>
          <cell r="P264">
            <v>2.2657539380000005E-2</v>
          </cell>
          <cell r="Q264">
            <v>2.3563795140000007E-2</v>
          </cell>
          <cell r="R264">
            <v>2.9940990779999992E-2</v>
          </cell>
          <cell r="S264">
            <v>5.5739469940000008E-2</v>
          </cell>
          <cell r="T264">
            <v>5.8501936740000003E-2</v>
          </cell>
          <cell r="U264">
            <v>6.6080677970000015E-2</v>
          </cell>
          <cell r="V264">
            <v>6.5621830646666685E-2</v>
          </cell>
          <cell r="W264">
            <v>8.6639784821851848E-2</v>
          </cell>
          <cell r="X264">
            <v>8.7623736774440006E-2</v>
          </cell>
          <cell r="Y264">
            <v>0</v>
          </cell>
          <cell r="Z264">
            <v>0</v>
          </cell>
          <cell r="AA264">
            <v>0</v>
          </cell>
          <cell r="AB264">
            <v>15.674405999999998</v>
          </cell>
          <cell r="AC264">
            <v>17.763958000000002</v>
          </cell>
          <cell r="AD264">
            <v>22.965679000000005</v>
          </cell>
          <cell r="AE264">
            <v>25.322447999999998</v>
          </cell>
          <cell r="AF264">
            <v>28.490962000000003</v>
          </cell>
          <cell r="AG264">
            <v>29.227820999999995</v>
          </cell>
          <cell r="AH264">
            <v>26.113970000000005</v>
          </cell>
          <cell r="AI264">
            <v>35.353469999999994</v>
          </cell>
          <cell r="AJ264">
            <v>31.388332000000002</v>
          </cell>
          <cell r="AK264">
            <v>29.150544999999997</v>
          </cell>
          <cell r="AL264">
            <v>23.885652999999998</v>
          </cell>
          <cell r="AM264">
            <v>23.983616999999995</v>
          </cell>
          <cell r="AN264">
            <v>28.615382</v>
          </cell>
          <cell r="AO264">
            <v>31.981713000000003</v>
          </cell>
          <cell r="AP264">
            <v>41.129954000000005</v>
          </cell>
          <cell r="AQ264">
            <v>37.835472000000003</v>
          </cell>
          <cell r="AR264">
            <v>45.487029</v>
          </cell>
          <cell r="AS264">
            <v>47.26997999999999</v>
          </cell>
          <cell r="AT264">
            <v>50.765888999999994</v>
          </cell>
          <cell r="AU264">
            <v>51.570267999999992</v>
          </cell>
          <cell r="AV264">
            <v>50.804155999999999</v>
          </cell>
          <cell r="AW264">
            <v>69.545051000000015</v>
          </cell>
          <cell r="AX264">
            <v>62.741511739000003</v>
          </cell>
          <cell r="AY264">
            <v>0</v>
          </cell>
          <cell r="AZ264">
            <v>0</v>
          </cell>
          <cell r="BA264">
            <v>0</v>
          </cell>
        </row>
        <row r="266">
          <cell r="B266">
            <v>2.4192757612844328E-4</v>
          </cell>
          <cell r="C266">
            <v>4.0977366564261324E-4</v>
          </cell>
          <cell r="D266">
            <v>6.3919264341540116E-4</v>
          </cell>
          <cell r="E266">
            <v>7.2378917111086557E-4</v>
          </cell>
          <cell r="F266">
            <v>7.6723135999999981E-4</v>
          </cell>
          <cell r="G266">
            <v>3.5513967999999991E-4</v>
          </cell>
          <cell r="H266">
            <v>2.5094888000000003E-4</v>
          </cell>
          <cell r="I266">
            <v>3.1341379999999996E-4</v>
          </cell>
          <cell r="J266">
            <v>1.85225628E-3</v>
          </cell>
          <cell r="K266">
            <v>1.5045465400000003E-3</v>
          </cell>
          <cell r="L266">
            <v>1.4615351800000001E-3</v>
          </cell>
          <cell r="M266">
            <v>1.7884659800000001E-3</v>
          </cell>
          <cell r="N266">
            <v>5.9057369599999996E-3</v>
          </cell>
          <cell r="O266">
            <v>5.6566759199999997E-3</v>
          </cell>
          <cell r="P266">
            <v>7.5457670999999997E-3</v>
          </cell>
          <cell r="Q266">
            <v>4.2667917400000003E-3</v>
          </cell>
          <cell r="R266">
            <v>2.4587253399999997E-3</v>
          </cell>
          <cell r="S266">
            <v>2.3405906133333338E-3</v>
          </cell>
          <cell r="T266">
            <v>1.8077633000000001E-3</v>
          </cell>
          <cell r="U266">
            <v>3.184591809999999E-3</v>
          </cell>
          <cell r="V266">
            <v>3.1910569599999986E-3</v>
          </cell>
          <cell r="W266">
            <v>1.4735967800000001E-3</v>
          </cell>
          <cell r="X266">
            <v>7.980519037819999E-3</v>
          </cell>
          <cell r="Y266">
            <v>0</v>
          </cell>
          <cell r="Z266">
            <v>0</v>
          </cell>
          <cell r="AA266">
            <v>0</v>
          </cell>
          <cell r="AB266">
            <v>0.16913700000000004</v>
          </cell>
          <cell r="AC266">
            <v>0.25217099999999998</v>
          </cell>
          <cell r="AD266">
            <v>0.536358</v>
          </cell>
          <cell r="AE266">
            <v>0.58937700000000004</v>
          </cell>
          <cell r="AF266">
            <v>0.69493799999999994</v>
          </cell>
          <cell r="AG266">
            <v>0.4515229999999999</v>
          </cell>
          <cell r="AH266">
            <v>0.31011499999999997</v>
          </cell>
          <cell r="AI266">
            <v>0.36647300000000005</v>
          </cell>
          <cell r="AJ266">
            <v>0.8439239999999999</v>
          </cell>
          <cell r="AK266">
            <v>0.68343900000000002</v>
          </cell>
          <cell r="AL266">
            <v>0.49235400000000001</v>
          </cell>
          <cell r="AM266">
            <v>0.78115700000000021</v>
          </cell>
          <cell r="AN266">
            <v>2.3791469999999997</v>
          </cell>
          <cell r="AO266">
            <v>2.1213229999999998</v>
          </cell>
          <cell r="AP266">
            <v>3.9381889999999999</v>
          </cell>
          <cell r="AQ266">
            <v>1.9710369999999999</v>
          </cell>
          <cell r="AR266">
            <v>1.1247560000000001</v>
          </cell>
          <cell r="AS266">
            <v>1.075752</v>
          </cell>
          <cell r="AT266">
            <v>1.0275570000000003</v>
          </cell>
          <cell r="AU266">
            <v>0.95535999999999988</v>
          </cell>
          <cell r="AV266">
            <v>0.61107599999999995</v>
          </cell>
          <cell r="AW266">
            <v>1.0888499999999999</v>
          </cell>
          <cell r="AX266">
            <v>1.8372626080000001</v>
          </cell>
          <cell r="AY266">
            <v>0</v>
          </cell>
          <cell r="AZ266">
            <v>0</v>
          </cell>
          <cell r="BA266">
            <v>0</v>
          </cell>
        </row>
        <row r="267">
          <cell r="B267">
            <v>6.5970812142838731E-2</v>
          </cell>
          <cell r="C267">
            <v>5.2189101033200125E-2</v>
          </cell>
          <cell r="D267">
            <v>6.8799173567427777E-2</v>
          </cell>
          <cell r="E267">
            <v>0.10541779118901126</v>
          </cell>
          <cell r="F267">
            <v>0.17240123418</v>
          </cell>
          <cell r="G267">
            <v>0.18945371038000003</v>
          </cell>
          <cell r="H267">
            <v>0.19773360544000002</v>
          </cell>
          <cell r="I267">
            <v>0.21263567885999998</v>
          </cell>
          <cell r="J267">
            <v>0.19339467153999998</v>
          </cell>
          <cell r="K267">
            <v>0.15181558867999997</v>
          </cell>
          <cell r="L267">
            <v>0.11738922121999999</v>
          </cell>
          <cell r="M267">
            <v>0.12518634925999997</v>
          </cell>
          <cell r="N267">
            <v>0.20813485349999997</v>
          </cell>
          <cell r="O267">
            <v>0.23558222562</v>
          </cell>
          <cell r="P267">
            <v>0.26050433093999997</v>
          </cell>
          <cell r="Q267">
            <v>0.26405390942000001</v>
          </cell>
          <cell r="R267">
            <v>0.27768728735999998</v>
          </cell>
          <cell r="S267">
            <v>0.25329424407333323</v>
          </cell>
          <cell r="T267">
            <v>0.27550215453999993</v>
          </cell>
          <cell r="U267">
            <v>0.30883207902000004</v>
          </cell>
          <cell r="V267">
            <v>0.25949892554666665</v>
          </cell>
          <cell r="W267">
            <v>0.41055811215999993</v>
          </cell>
          <cell r="X267">
            <v>0.32628288472657985</v>
          </cell>
          <cell r="Y267">
            <v>0</v>
          </cell>
          <cell r="Z267">
            <v>0</v>
          </cell>
          <cell r="AA267">
            <v>0</v>
          </cell>
          <cell r="AB267">
            <v>43.238693000000005</v>
          </cell>
          <cell r="AC267">
            <v>36.304910999999997</v>
          </cell>
          <cell r="AD267">
            <v>49.540709000000007</v>
          </cell>
          <cell r="AE267">
            <v>78.940016999999983</v>
          </cell>
          <cell r="AF267">
            <v>124.52461399999997</v>
          </cell>
          <cell r="AG267">
            <v>145.89837599999996</v>
          </cell>
          <cell r="AH267">
            <v>153.131878</v>
          </cell>
          <cell r="AI267">
            <v>176.00369899999998</v>
          </cell>
          <cell r="AJ267">
            <v>159.24420099999998</v>
          </cell>
          <cell r="AK267">
            <v>121.54051299999999</v>
          </cell>
          <cell r="AL267">
            <v>151.64200200000002</v>
          </cell>
          <cell r="AM267">
            <v>112.48531299999999</v>
          </cell>
          <cell r="AN267">
            <v>202.49061299999988</v>
          </cell>
          <cell r="AO267">
            <v>230.199161</v>
          </cell>
          <cell r="AP267">
            <v>262.62442700000008</v>
          </cell>
          <cell r="AQ267">
            <v>252.55981900000006</v>
          </cell>
          <cell r="AR267">
            <v>270.91452399999997</v>
          </cell>
          <cell r="AS267">
            <v>273.45318899999995</v>
          </cell>
          <cell r="AT267">
            <v>296.96435299999996</v>
          </cell>
          <cell r="AU267">
            <v>308.11374499999999</v>
          </cell>
          <cell r="AV267">
            <v>278.34845300000001</v>
          </cell>
          <cell r="AW267">
            <v>474.4245729999999</v>
          </cell>
          <cell r="AX267">
            <v>413.20617658899994</v>
          </cell>
          <cell r="AY267">
            <v>0</v>
          </cell>
          <cell r="AZ267">
            <v>0</v>
          </cell>
          <cell r="BA267">
            <v>0</v>
          </cell>
        </row>
        <row r="268">
          <cell r="B268">
            <v>1.032970870833832E-2</v>
          </cell>
          <cell r="C268">
            <v>7.2961932183357725E-3</v>
          </cell>
          <cell r="D268">
            <v>7.8100454366165258E-3</v>
          </cell>
          <cell r="E268">
            <v>8.4481692987432751E-3</v>
          </cell>
          <cell r="F268">
            <v>6.7150484800000115E-3</v>
          </cell>
          <cell r="G268">
            <v>6.6470618200000046E-3</v>
          </cell>
          <cell r="H268">
            <v>6.0929090599999942E-3</v>
          </cell>
          <cell r="I268">
            <v>5.8407263599999908E-3</v>
          </cell>
          <cell r="J268">
            <v>7.5189406800000077E-3</v>
          </cell>
          <cell r="K268">
            <v>6.8458760600000066E-3</v>
          </cell>
          <cell r="L268">
            <v>8.7733641200000018E-3</v>
          </cell>
          <cell r="M268">
            <v>3.3388713400000049E-3</v>
          </cell>
          <cell r="N268">
            <v>2.7835649400000072E-3</v>
          </cell>
          <cell r="O268">
            <v>8.2140662600000015E-3</v>
          </cell>
          <cell r="P268">
            <v>7.9908528000000052E-3</v>
          </cell>
          <cell r="Q268">
            <v>8.7988521899999925E-3</v>
          </cell>
          <cell r="R268">
            <v>1.0119070359999999E-2</v>
          </cell>
          <cell r="S268">
            <v>1.8733817879999979E-2</v>
          </cell>
          <cell r="T268">
            <v>1.8319658640000007E-2</v>
          </cell>
          <cell r="U268">
            <v>1.7348821739999989E-2</v>
          </cell>
          <cell r="V268">
            <v>1.1452628179999971E-2</v>
          </cell>
          <cell r="W268">
            <v>1.4742379419999996E-2</v>
          </cell>
          <cell r="X268">
            <v>1.355317356846001E-2</v>
          </cell>
          <cell r="Y268">
            <v>0</v>
          </cell>
          <cell r="Z268">
            <v>0</v>
          </cell>
          <cell r="AA268">
            <v>0</v>
          </cell>
          <cell r="AB268">
            <v>5.7328510000000001</v>
          </cell>
          <cell r="AC268">
            <v>4.4935609999999988</v>
          </cell>
          <cell r="AD268">
            <v>4.3593590000000013</v>
          </cell>
          <cell r="AE268">
            <v>4.7907130000000002</v>
          </cell>
          <cell r="AF268">
            <v>5.0615690000000058</v>
          </cell>
          <cell r="AG268">
            <v>4.9622799999999998</v>
          </cell>
          <cell r="AH268">
            <v>5.3928350000000016</v>
          </cell>
          <cell r="AI268">
            <v>6.0057700000000018</v>
          </cell>
          <cell r="AJ268">
            <v>6.4853039999999975</v>
          </cell>
          <cell r="AK268">
            <v>5.6783239999999982</v>
          </cell>
          <cell r="AL268">
            <v>6.0002659999999999</v>
          </cell>
          <cell r="AM268">
            <v>3.9369349999999987</v>
          </cell>
          <cell r="AN268">
            <v>8.0637289999999968</v>
          </cell>
          <cell r="AO268">
            <v>8.374604999999999</v>
          </cell>
          <cell r="AP268">
            <v>9.2831470000000014</v>
          </cell>
          <cell r="AQ268">
            <v>10.317358000000004</v>
          </cell>
          <cell r="AR268">
            <v>10.298277000000001</v>
          </cell>
          <cell r="AS268">
            <v>11.334221999999999</v>
          </cell>
          <cell r="AT268">
            <v>10.950544000000001</v>
          </cell>
          <cell r="AU268">
            <v>10.333360999999996</v>
          </cell>
          <cell r="AV268">
            <v>8.9524480000000057</v>
          </cell>
          <cell r="AW268">
            <v>10.914512</v>
          </cell>
          <cell r="AX268">
            <v>7.9284846350000029</v>
          </cell>
          <cell r="AY268">
            <v>0</v>
          </cell>
          <cell r="AZ268">
            <v>0</v>
          </cell>
          <cell r="BA268">
            <v>0</v>
          </cell>
        </row>
        <row r="269">
          <cell r="B269">
            <v>5.2589417344341236E-4</v>
          </cell>
          <cell r="C269">
            <v>9.5535596765724629E-4</v>
          </cell>
          <cell r="D269">
            <v>8.3215709037667656E-4</v>
          </cell>
          <cell r="E269">
            <v>1.1608228300187874E-3</v>
          </cell>
          <cell r="F269">
            <v>5.2114644400000007E-3</v>
          </cell>
          <cell r="G269">
            <v>6.3714164200000013E-3</v>
          </cell>
          <cell r="H269">
            <v>3.6000729399999973E-3</v>
          </cell>
          <cell r="I269">
            <v>7.4259104200000026E-3</v>
          </cell>
          <cell r="J269">
            <v>9.9178529000000012E-3</v>
          </cell>
          <cell r="K269">
            <v>1.096477232E-2</v>
          </cell>
          <cell r="L269">
            <v>4.5935089400000028E-3</v>
          </cell>
          <cell r="M269">
            <v>3.8593943000000009E-3</v>
          </cell>
          <cell r="N269">
            <v>4.6919651600000074E-3</v>
          </cell>
          <cell r="O269">
            <v>4.9873415200000128E-3</v>
          </cell>
          <cell r="P269">
            <v>6.497725779999998E-3</v>
          </cell>
          <cell r="Q269">
            <v>3.7104228799999901E-3</v>
          </cell>
          <cell r="R269">
            <v>4.4697648799999837E-3</v>
          </cell>
          <cell r="S269">
            <v>5.4027523199999972E-3</v>
          </cell>
          <cell r="T269">
            <v>7.4452417199999971E-3</v>
          </cell>
          <cell r="U269">
            <v>9.6861560000000031E-3</v>
          </cell>
          <cell r="V269">
            <v>5.9955508800000022E-3</v>
          </cell>
          <cell r="W269">
            <v>8.7922804199999909E-3</v>
          </cell>
          <cell r="X269">
            <v>1.2423885450060013E-2</v>
          </cell>
          <cell r="Y269">
            <v>0</v>
          </cell>
          <cell r="Z269">
            <v>0</v>
          </cell>
          <cell r="AA269">
            <v>0</v>
          </cell>
          <cell r="AB269">
            <v>0.25118999999999997</v>
          </cell>
          <cell r="AC269">
            <v>0.30127399999999993</v>
          </cell>
          <cell r="AD269">
            <v>0.39816199999999996</v>
          </cell>
          <cell r="AE269">
            <v>0.58126299999999986</v>
          </cell>
          <cell r="AF269">
            <v>1.8795870000000001</v>
          </cell>
          <cell r="AG269">
            <v>3.0194689999999995</v>
          </cell>
          <cell r="AH269">
            <v>2.0007009999999998</v>
          </cell>
          <cell r="AI269">
            <v>3.5013929999999989</v>
          </cell>
          <cell r="AJ269">
            <v>4.7771199999999991</v>
          </cell>
          <cell r="AK269">
            <v>6.0641989999999995</v>
          </cell>
          <cell r="AL269">
            <v>3.008194</v>
          </cell>
          <cell r="AM269">
            <v>2.5324240000000002</v>
          </cell>
          <cell r="AN269">
            <v>3.3431780000000004</v>
          </cell>
          <cell r="AO269">
            <v>3.640771</v>
          </cell>
          <cell r="AP269">
            <v>4.4442190000000021</v>
          </cell>
          <cell r="AQ269">
            <v>2.7232719999999988</v>
          </cell>
          <cell r="AR269">
            <v>3.1826390000000027</v>
          </cell>
          <cell r="AS269">
            <v>3.3844709999999987</v>
          </cell>
          <cell r="AT269">
            <v>4.6345789999999987</v>
          </cell>
          <cell r="AU269">
            <v>6.0442049999999989</v>
          </cell>
          <cell r="AV269">
            <v>3.6955520000000028</v>
          </cell>
          <cell r="AW269">
            <v>5.7412019999999995</v>
          </cell>
          <cell r="AX269">
            <v>8.0790847539999913</v>
          </cell>
          <cell r="AY269">
            <v>0</v>
          </cell>
          <cell r="AZ269">
            <v>0</v>
          </cell>
          <cell r="BA269">
            <v>0</v>
          </cell>
        </row>
      </sheetData>
      <sheetData sheetId="5"/>
      <sheetData sheetId="6">
        <row r="263">
          <cell r="B263">
            <v>5.2825121999999988E-3</v>
          </cell>
          <cell r="C263">
            <v>5.801636399999999E-3</v>
          </cell>
          <cell r="D263">
            <v>5.4455659999999989E-3</v>
          </cell>
          <cell r="E263">
            <v>3.604051799999999E-3</v>
          </cell>
          <cell r="F263">
            <v>5.0093932000000001E-3</v>
          </cell>
          <cell r="G263">
            <v>5.4320000000000011E-3</v>
          </cell>
          <cell r="H263">
            <v>5.3829999999999998E-3</v>
          </cell>
          <cell r="I263">
            <v>4.0239999999999989E-3</v>
          </cell>
          <cell r="J263">
            <v>4.2449999999999996E-3</v>
          </cell>
          <cell r="K263">
            <v>2.8327510000000005E-3</v>
          </cell>
          <cell r="L263">
            <v>3.9769999999999996E-3</v>
          </cell>
          <cell r="M263">
            <v>2.6581316666666665E-3</v>
          </cell>
          <cell r="N263">
            <v>9.7059999999999994E-3</v>
          </cell>
          <cell r="O263">
            <v>5.8753976000000003E-3</v>
          </cell>
          <cell r="P263">
            <v>5.8780862499999992E-3</v>
          </cell>
          <cell r="Q263">
            <v>3.7190679999999999E-3</v>
          </cell>
          <cell r="R263">
            <v>3.5289571999999993E-3</v>
          </cell>
          <cell r="S263">
            <v>4.4545714999999998E-3</v>
          </cell>
          <cell r="T263">
            <v>2.9539899999999997E-3</v>
          </cell>
          <cell r="U263">
            <v>4.6162033333333324E-3</v>
          </cell>
          <cell r="V263">
            <v>7.9924306000000011E-3</v>
          </cell>
          <cell r="W263">
            <v>0.156801</v>
          </cell>
          <cell r="X263">
            <v>7.0352533668000001E-3</v>
          </cell>
          <cell r="Y263">
            <v>0</v>
          </cell>
          <cell r="Z263">
            <v>0</v>
          </cell>
          <cell r="AA263">
            <v>0</v>
          </cell>
          <cell r="AB263">
            <v>1.7534669999999999</v>
          </cell>
          <cell r="AC263">
            <v>1.7151660000000002</v>
          </cell>
          <cell r="AD263">
            <v>1.2276919999999998</v>
          </cell>
          <cell r="AE263">
            <v>1.2820870000000002</v>
          </cell>
          <cell r="AF263">
            <v>1.5764770000000001</v>
          </cell>
          <cell r="AG263">
            <v>3.1020749999999988</v>
          </cell>
          <cell r="AH263">
            <v>3.3271999999999995</v>
          </cell>
          <cell r="AI263">
            <v>2.693514</v>
          </cell>
          <cell r="AJ263">
            <v>2.9047990000000001</v>
          </cell>
          <cell r="AK263">
            <v>2.126617</v>
          </cell>
          <cell r="AL263">
            <v>2.808392</v>
          </cell>
          <cell r="AM263">
            <v>1.9919150000000001</v>
          </cell>
          <cell r="AN263">
            <v>3.6508749999999996</v>
          </cell>
          <cell r="AO263">
            <v>4.9982669999999985</v>
          </cell>
          <cell r="AP263">
            <v>5.5606290000000005</v>
          </cell>
          <cell r="AQ263">
            <v>3.113221999999999</v>
          </cell>
          <cell r="AR263">
            <v>2.9156909999999998</v>
          </cell>
          <cell r="AS263">
            <v>3.8839119999999996</v>
          </cell>
          <cell r="AT263">
            <v>2.0215229999999997</v>
          </cell>
          <cell r="AU263">
            <v>2.3273079999999999</v>
          </cell>
          <cell r="AV263">
            <v>1.7898629999999998</v>
          </cell>
          <cell r="AW263">
            <v>2.049102</v>
          </cell>
          <cell r="AX263">
            <v>2.5063522169999994</v>
          </cell>
          <cell r="AY263">
            <v>0</v>
          </cell>
          <cell r="AZ263">
            <v>0</v>
          </cell>
          <cell r="BA263">
            <v>0</v>
          </cell>
        </row>
        <row r="264">
          <cell r="B264">
            <v>2.6249999999999999E-6</v>
          </cell>
          <cell r="C264">
            <v>0</v>
          </cell>
          <cell r="D264">
            <v>1.8369999999999999E-5</v>
          </cell>
          <cell r="E264">
            <v>7.635199999999999E-5</v>
          </cell>
          <cell r="F264">
            <v>1.6393999999999999E-5</v>
          </cell>
          <cell r="G264">
            <v>1.6799999999999999E-4</v>
          </cell>
          <cell r="H264">
            <v>3.6199999999999996E-4</v>
          </cell>
          <cell r="I264">
            <v>6.3999999999999984E-5</v>
          </cell>
          <cell r="J264">
            <v>1.4099999999999998E-4</v>
          </cell>
          <cell r="K264">
            <v>1.0299999999999998E-4</v>
          </cell>
          <cell r="L264">
            <v>5.71E-4</v>
          </cell>
          <cell r="M264">
            <v>8.6000000000000003E-5</v>
          </cell>
          <cell r="N264">
            <v>1.26E-4</v>
          </cell>
          <cell r="O264">
            <v>5.2000000000000004E-5</v>
          </cell>
          <cell r="P264">
            <v>0</v>
          </cell>
          <cell r="Q264">
            <v>0</v>
          </cell>
          <cell r="R264">
            <v>5.8999999999999998E-5</v>
          </cell>
          <cell r="S264">
            <v>1.4199999999999997E-7</v>
          </cell>
          <cell r="T264">
            <v>1.3933333333333333E-6</v>
          </cell>
          <cell r="U264">
            <v>1.9000000000000001E-5</v>
          </cell>
          <cell r="V264">
            <v>0</v>
          </cell>
          <cell r="W264">
            <v>3.97E-4</v>
          </cell>
          <cell r="X264">
            <v>1.7525071899999998E-4</v>
          </cell>
          <cell r="Y264">
            <v>0</v>
          </cell>
          <cell r="Z264">
            <v>0</v>
          </cell>
          <cell r="AA264">
            <v>0</v>
          </cell>
          <cell r="AB264">
            <v>1.14E-3</v>
          </cell>
          <cell r="AC264">
            <v>0</v>
          </cell>
          <cell r="AD264">
            <v>9.1849999999999987E-3</v>
          </cell>
          <cell r="AE264">
            <v>3.8176000000000002E-2</v>
          </cell>
          <cell r="AF264">
            <v>1.0216999999999999E-2</v>
          </cell>
          <cell r="AG264">
            <v>0.12848699999999999</v>
          </cell>
          <cell r="AH264">
            <v>0.25367299999999998</v>
          </cell>
          <cell r="AI264">
            <v>7.5495999999999994E-2</v>
          </cell>
          <cell r="AJ264">
            <v>0.17355299999999999</v>
          </cell>
          <cell r="AK264">
            <v>0.10284599999999999</v>
          </cell>
          <cell r="AL264">
            <v>0.36337199999999997</v>
          </cell>
          <cell r="AM264">
            <v>0.11618299999999999</v>
          </cell>
          <cell r="AN264">
            <v>0.152952</v>
          </cell>
          <cell r="AO264">
            <v>4.8261999999999999E-2</v>
          </cell>
          <cell r="AP264">
            <v>0</v>
          </cell>
          <cell r="AQ264">
            <v>0</v>
          </cell>
          <cell r="AR264">
            <v>4.5475000000000002E-2</v>
          </cell>
          <cell r="AS264">
            <v>7.0999999999999991E-5</v>
          </cell>
          <cell r="AT264">
            <v>4.1799999999999997E-4</v>
          </cell>
          <cell r="AU264">
            <v>6.2369999999999995E-3</v>
          </cell>
          <cell r="AV264">
            <v>0</v>
          </cell>
          <cell r="AW264">
            <v>2.6567999999999998E-2</v>
          </cell>
          <cell r="AX264">
            <v>4.9632783E-2</v>
          </cell>
          <cell r="AY264">
            <v>0</v>
          </cell>
          <cell r="AZ264">
            <v>0</v>
          </cell>
          <cell r="BA264">
            <v>0</v>
          </cell>
        </row>
      </sheetData>
      <sheetData sheetId="7">
        <row r="15">
          <cell r="B15">
            <v>6.8588643760000003E-3</v>
          </cell>
          <cell r="C15">
            <v>6.8891218759999998E-3</v>
          </cell>
          <cell r="D15">
            <v>8.5650485526666664E-3</v>
          </cell>
          <cell r="E15">
            <v>8.5559643563333336E-3</v>
          </cell>
          <cell r="F15">
            <v>9.8393950200000007E-3</v>
          </cell>
          <cell r="G15">
            <v>1.4162215704000003E-2</v>
          </cell>
          <cell r="H15">
            <v>9.0840062040000013E-3</v>
          </cell>
          <cell r="I15">
            <v>8.2567940000000013E-3</v>
          </cell>
          <cell r="J15">
            <v>7.9610323520000002E-3</v>
          </cell>
          <cell r="K15">
            <v>7.8660392720000007E-3</v>
          </cell>
          <cell r="L15">
            <v>8.6644718159999985E-3</v>
          </cell>
          <cell r="M15">
            <v>5.5961592959999995E-3</v>
          </cell>
          <cell r="N15">
            <v>5.418140000000001E-3</v>
          </cell>
          <cell r="O15">
            <v>4.3516199999999996E-3</v>
          </cell>
          <cell r="P15">
            <v>7.6062171640000004E-3</v>
          </cell>
          <cell r="Q15">
            <v>6.59840454E-3</v>
          </cell>
          <cell r="R15">
            <v>7.5973672319999998E-3</v>
          </cell>
          <cell r="S15">
            <v>9.7661199999999979E-3</v>
          </cell>
          <cell r="T15">
            <v>9.7810385399999984E-3</v>
          </cell>
          <cell r="U15">
            <v>2.2452471859999996E-2</v>
          </cell>
          <cell r="V15">
            <v>1.5519926603999999E-2</v>
          </cell>
          <cell r="W15">
            <v>3.8745262555999999E-2</v>
          </cell>
          <cell r="X15">
            <v>2.4287204207084002E-2</v>
          </cell>
          <cell r="AB15">
            <v>2.5092379999999999</v>
          </cell>
          <cell r="AC15">
            <v>2.5626949999999997</v>
          </cell>
          <cell r="AD15">
            <v>2.8116519999999996</v>
          </cell>
          <cell r="AE15">
            <v>3.8906799999999997</v>
          </cell>
          <cell r="AF15">
            <v>4.0291449999999998</v>
          </cell>
          <cell r="AG15">
            <v>4.5653039999999994</v>
          </cell>
          <cell r="AH15">
            <v>4.1284229999999997</v>
          </cell>
          <cell r="AI15">
            <v>4.6599919999999999</v>
          </cell>
          <cell r="AJ15">
            <v>5.0328219999999995</v>
          </cell>
          <cell r="AK15">
            <v>4.2063199999999998</v>
          </cell>
          <cell r="AL15">
            <v>4.853898</v>
          </cell>
          <cell r="AM15">
            <v>3.4374799999999999</v>
          </cell>
          <cell r="AN15">
            <v>4.6900750000000002</v>
          </cell>
          <cell r="AO15">
            <v>3.6359269999999997</v>
          </cell>
          <cell r="AP15">
            <v>4.2603949999999999</v>
          </cell>
          <cell r="AQ15">
            <v>3.7299029999999997</v>
          </cell>
          <cell r="AR15">
            <v>4.3918539999999995</v>
          </cell>
          <cell r="AS15">
            <v>5.207535</v>
          </cell>
          <cell r="AT15">
            <v>5.1312829999999998</v>
          </cell>
          <cell r="AU15">
            <v>7.1189109999999998</v>
          </cell>
          <cell r="AV15">
            <v>4.7489029999999994</v>
          </cell>
          <cell r="AW15">
            <v>10.707279999999999</v>
          </cell>
          <cell r="AX15">
            <v>9.8301829950000013</v>
          </cell>
        </row>
        <row r="39">
          <cell r="B39">
            <v>2.7896648051999994E-2</v>
          </cell>
          <cell r="C39">
            <v>1.4799415904E-2</v>
          </cell>
          <cell r="D39">
            <v>2.3023982799999999E-2</v>
          </cell>
          <cell r="E39">
            <v>1.5139765004000001E-2</v>
          </cell>
          <cell r="F39">
            <v>2.5681814340000005E-2</v>
          </cell>
          <cell r="G39">
            <v>3.9135951036000004E-2</v>
          </cell>
          <cell r="H39">
            <v>3.8700480000000002E-2</v>
          </cell>
          <cell r="I39">
            <v>3.3979690472000008E-2</v>
          </cell>
          <cell r="J39">
            <v>2.9442140000000002E-2</v>
          </cell>
          <cell r="K39">
            <v>2.1887319999999998E-2</v>
          </cell>
          <cell r="L39">
            <v>2.7099799999999997E-2</v>
          </cell>
          <cell r="M39">
            <v>2.002E-2</v>
          </cell>
          <cell r="N39">
            <v>2.3605399999999995E-2</v>
          </cell>
          <cell r="O39">
            <v>6.2710143600000004E-2</v>
          </cell>
          <cell r="P39">
            <v>3.6352679999999998E-2</v>
          </cell>
          <cell r="Q39">
            <v>6.1932779999999993E-2</v>
          </cell>
          <cell r="R39">
            <v>5.1635219999999996E-2</v>
          </cell>
          <cell r="S39">
            <v>5.1243920000000005E-2</v>
          </cell>
          <cell r="T39">
            <v>5.3111633120000001E-2</v>
          </cell>
          <cell r="U39">
            <v>4.8608560000000002E-2</v>
          </cell>
          <cell r="V39">
            <v>0.11024435421999999</v>
          </cell>
          <cell r="W39">
            <v>6.2527920000000001E-2</v>
          </cell>
          <cell r="X39">
            <v>0.22811991134951201</v>
          </cell>
          <cell r="AB39">
            <v>15.127469999999999</v>
          </cell>
          <cell r="AC39">
            <v>7.3747399999999992</v>
          </cell>
          <cell r="AD39">
            <v>11.103558999999999</v>
          </cell>
          <cell r="AE39">
            <v>13.54795</v>
          </cell>
          <cell r="AF39">
            <v>15.479305999999998</v>
          </cell>
          <cell r="AG39">
            <v>17.105328999999998</v>
          </cell>
          <cell r="AH39">
            <v>18.459</v>
          </cell>
          <cell r="AI39">
            <v>20.698981999999997</v>
          </cell>
          <cell r="AJ39">
            <v>21.110336</v>
          </cell>
          <cell r="AK39">
            <v>11.940173000000001</v>
          </cell>
          <cell r="AL39">
            <v>15.523740999999999</v>
          </cell>
          <cell r="AM39">
            <v>10.791696999999999</v>
          </cell>
          <cell r="AN39">
            <v>12.58971</v>
          </cell>
          <cell r="AO39">
            <v>24.199759999999998</v>
          </cell>
          <cell r="AP39">
            <v>22.283580999999998</v>
          </cell>
          <cell r="AQ39">
            <v>32.810075999999995</v>
          </cell>
          <cell r="AR39">
            <v>35.472988000000001</v>
          </cell>
          <cell r="AS39">
            <v>35.544077999999999</v>
          </cell>
          <cell r="AT39">
            <v>40.901463999999997</v>
          </cell>
          <cell r="AU39">
            <v>36.696061999999998</v>
          </cell>
          <cell r="AV39">
            <v>24.629842999999997</v>
          </cell>
          <cell r="AW39">
            <v>58.185852999999994</v>
          </cell>
          <cell r="AX39">
            <v>81.452342602999991</v>
          </cell>
        </row>
        <row r="109">
          <cell r="B109">
            <v>2.2348406080000003E-3</v>
          </cell>
          <cell r="C109">
            <v>2.9903608279999998E-3</v>
          </cell>
          <cell r="D109">
            <v>1.7448921186666666E-3</v>
          </cell>
          <cell r="E109">
            <v>3.1942184516666667E-3</v>
          </cell>
          <cell r="F109">
            <v>8.2501386239999999E-3</v>
          </cell>
          <cell r="G109">
            <v>9.9602448400000002E-3</v>
          </cell>
          <cell r="H109">
            <v>1.2978561596000001E-2</v>
          </cell>
          <cell r="I109">
            <v>1.4854840000000001E-2</v>
          </cell>
          <cell r="J109">
            <v>8.5896214040000005E-3</v>
          </cell>
          <cell r="K109">
            <v>8.9120325840000014E-3</v>
          </cell>
          <cell r="L109">
            <v>6.3918400000000002E-3</v>
          </cell>
          <cell r="M109">
            <v>6.9480669439999998E-3</v>
          </cell>
          <cell r="N109">
            <v>7.0519161440000004E-3</v>
          </cell>
          <cell r="O109">
            <v>1.1007002825000001E-2</v>
          </cell>
          <cell r="P109">
            <v>5.2670800000000004E-3</v>
          </cell>
          <cell r="Q109">
            <v>4.5900400000000001E-3</v>
          </cell>
          <cell r="R109">
            <v>9.2065842959999991E-3</v>
          </cell>
          <cell r="S109">
            <v>9.8462000000000011E-3</v>
          </cell>
          <cell r="T109">
            <v>7.0150025399999998E-3</v>
          </cell>
          <cell r="U109">
            <v>4.15688E-3</v>
          </cell>
          <cell r="V109">
            <v>1.1685194247999998E-2</v>
          </cell>
          <cell r="W109">
            <v>7.2709000000000003E-3</v>
          </cell>
          <cell r="X109">
            <v>1.5077450341407998E-2</v>
          </cell>
          <cell r="AB109">
            <v>0.8529159999999999</v>
          </cell>
          <cell r="AC109">
            <v>1.061488</v>
          </cell>
          <cell r="AD109">
            <v>0.706044</v>
          </cell>
          <cell r="AE109">
            <v>1.3230419999999998</v>
          </cell>
          <cell r="AF109">
            <v>2.8630660000000003</v>
          </cell>
          <cell r="AG109">
            <v>4.8523389999999997</v>
          </cell>
          <cell r="AH109">
            <v>6.1241409999999989</v>
          </cell>
          <cell r="AI109">
            <v>9.0377559999999981</v>
          </cell>
          <cell r="AJ109">
            <v>4.808548</v>
          </cell>
          <cell r="AK109">
            <v>5.2426629999999994</v>
          </cell>
          <cell r="AL109">
            <v>4.5110890000000001</v>
          </cell>
          <cell r="AM109">
            <v>4.983009</v>
          </cell>
          <cell r="AN109">
            <v>6.9164559999999993</v>
          </cell>
          <cell r="AO109">
            <v>4.9006229999999995</v>
          </cell>
          <cell r="AP109">
            <v>5.4083100000000002</v>
          </cell>
          <cell r="AQ109">
            <v>3.9426329999999998</v>
          </cell>
          <cell r="AR109">
            <v>5.7433619999999994</v>
          </cell>
          <cell r="AS109">
            <v>8.9399219999999993</v>
          </cell>
          <cell r="AT109">
            <v>7.2585869999999995</v>
          </cell>
          <cell r="AU109">
            <v>4.4593819999999997</v>
          </cell>
          <cell r="AV109">
            <v>5.521001</v>
          </cell>
          <cell r="AW109">
            <v>8.2324789999999997</v>
          </cell>
          <cell r="AX109">
            <v>7.962499070999999</v>
          </cell>
        </row>
        <row r="263">
          <cell r="B263">
            <v>5.4357352867999989E-2</v>
          </cell>
          <cell r="C263">
            <v>4.4824074567999993E-2</v>
          </cell>
          <cell r="D263">
            <v>5.6458639267333306E-2</v>
          </cell>
          <cell r="E263">
            <v>4.5386549056333339E-2</v>
          </cell>
          <cell r="F263">
            <v>7.0187236028000019E-2</v>
          </cell>
          <cell r="G263">
            <v>0.10064849703999999</v>
          </cell>
          <cell r="H263">
            <v>8.9307664263999997E-2</v>
          </cell>
          <cell r="I263">
            <v>8.5053853976000016E-2</v>
          </cell>
          <cell r="J263">
            <v>7.4160961783999987E-2</v>
          </cell>
          <cell r="K263">
            <v>5.9669010128000001E-2</v>
          </cell>
          <cell r="L263">
            <v>6.7969847035999981E-2</v>
          </cell>
          <cell r="M263">
            <v>4.8788215111999995E-2</v>
          </cell>
          <cell r="N263">
            <v>6.6980655560000005E-2</v>
          </cell>
          <cell r="O263">
            <v>0.11238628025300003</v>
          </cell>
          <cell r="P263">
            <v>8.2274018007999994E-2</v>
          </cell>
          <cell r="Q263">
            <v>0.10915525311599998</v>
          </cell>
          <cell r="R263">
            <v>0.11890422216399998</v>
          </cell>
          <cell r="S263">
            <v>0.12184917890600001</v>
          </cell>
          <cell r="T263">
            <v>0.12419187325999999</v>
          </cell>
          <cell r="U263">
            <v>0.13702751031666668</v>
          </cell>
          <cell r="V263">
            <v>0.21361726458799996</v>
          </cell>
          <cell r="W263">
            <v>0.175299862556</v>
          </cell>
          <cell r="X263">
            <v>0.3660109020982959</v>
          </cell>
          <cell r="Y263">
            <v>0</v>
          </cell>
          <cell r="Z263">
            <v>0</v>
          </cell>
          <cell r="AA263">
            <v>0</v>
          </cell>
          <cell r="AB263">
            <v>24.281719000000002</v>
          </cell>
          <cell r="AC263">
            <v>17.537386999999999</v>
          </cell>
          <cell r="AD263">
            <v>22.07320099999999</v>
          </cell>
          <cell r="AE263">
            <v>26.531139000000003</v>
          </cell>
          <cell r="AF263">
            <v>31.527255</v>
          </cell>
          <cell r="AG263">
            <v>38.824087999999989</v>
          </cell>
          <cell r="AH263">
            <v>38.858532000000004</v>
          </cell>
          <cell r="AI263">
            <v>48.226299999999995</v>
          </cell>
          <cell r="AJ263">
            <v>44.867802999999995</v>
          </cell>
          <cell r="AK263">
            <v>31.213991999999998</v>
          </cell>
          <cell r="AL263">
            <v>36.630202000000004</v>
          </cell>
          <cell r="AM263">
            <v>27.613806</v>
          </cell>
          <cell r="AN263">
            <v>38.650030999999998</v>
          </cell>
          <cell r="AO263">
            <v>51.401713000000008</v>
          </cell>
          <cell r="AP263">
            <v>52.374158999999999</v>
          </cell>
          <cell r="AQ263">
            <v>60.046866000000016</v>
          </cell>
          <cell r="AR263">
            <v>68.959836000000024</v>
          </cell>
          <cell r="AS263">
            <v>75.067407000000017</v>
          </cell>
          <cell r="AT263">
            <v>81.479657000000003</v>
          </cell>
          <cell r="AU263">
            <v>76.684462999999994</v>
          </cell>
          <cell r="AV263">
            <v>60.982008999999984</v>
          </cell>
          <cell r="AW263">
            <v>116.44345300000001</v>
          </cell>
          <cell r="AX263">
            <v>141.85377004399999</v>
          </cell>
          <cell r="AY263">
            <v>0</v>
          </cell>
          <cell r="AZ263">
            <v>0</v>
          </cell>
          <cell r="BA263">
            <v>0</v>
          </cell>
        </row>
        <row r="264">
          <cell r="B264">
            <v>6.4346427599999993E-4</v>
          </cell>
          <cell r="C264">
            <v>4.3468625200000001E-4</v>
          </cell>
          <cell r="D264">
            <v>1.8316639249999996E-3</v>
          </cell>
          <cell r="E264">
            <v>9.6162618066666678E-4</v>
          </cell>
          <cell r="F264">
            <v>2.8211303119999999E-3</v>
          </cell>
          <cell r="G264">
            <v>7.0264659920000012E-3</v>
          </cell>
          <cell r="H264">
            <v>1.2794600000000001E-3</v>
          </cell>
          <cell r="I264">
            <v>1.6893371040000002E-3</v>
          </cell>
          <cell r="J264">
            <v>1.53608E-3</v>
          </cell>
          <cell r="K264">
            <v>1.3958340760000002E-3</v>
          </cell>
          <cell r="L264">
            <v>1.4894352199999999E-3</v>
          </cell>
          <cell r="M264">
            <v>1.244447568E-3</v>
          </cell>
          <cell r="N264">
            <v>1.7527022240000001E-3</v>
          </cell>
          <cell r="O264">
            <v>1.8242804580000003E-3</v>
          </cell>
          <cell r="P264">
            <v>2.1970730600000005E-3</v>
          </cell>
          <cell r="Q264">
            <v>2.4394810440000001E-3</v>
          </cell>
          <cell r="R264">
            <v>3.6691200000000001E-3</v>
          </cell>
          <cell r="S264">
            <v>4.6697778400000001E-3</v>
          </cell>
          <cell r="T264">
            <v>7.426713839999999E-3</v>
          </cell>
          <cell r="U264">
            <v>1.4732908493333334E-2</v>
          </cell>
          <cell r="V264">
            <v>1.2274847312000001E-2</v>
          </cell>
          <cell r="W264">
            <v>9.8498400000000003E-3</v>
          </cell>
          <cell r="X264">
            <v>2.9260659278396002E-2</v>
          </cell>
          <cell r="Y264">
            <v>0</v>
          </cell>
          <cell r="Z264">
            <v>0</v>
          </cell>
          <cell r="AA264">
            <v>0</v>
          </cell>
          <cell r="AB264">
            <v>0.22470699999999996</v>
          </cell>
          <cell r="AC264">
            <v>0.18500200000000003</v>
          </cell>
          <cell r="AD264">
            <v>0.69847300000000001</v>
          </cell>
          <cell r="AE264">
            <v>0.66866099999999984</v>
          </cell>
          <cell r="AF264">
            <v>1.204286</v>
          </cell>
          <cell r="AG264">
            <v>1.461295</v>
          </cell>
          <cell r="AH264">
            <v>0.52058899999999997</v>
          </cell>
          <cell r="AI264">
            <v>1.0310730000000001</v>
          </cell>
          <cell r="AJ264">
            <v>1.0370649999999997</v>
          </cell>
          <cell r="AK264">
            <v>0.77280599999999999</v>
          </cell>
          <cell r="AL264">
            <v>0.63094800000000006</v>
          </cell>
          <cell r="AM264">
            <v>0.89112799999999992</v>
          </cell>
          <cell r="AN264">
            <v>0.64764100000000002</v>
          </cell>
          <cell r="AO264">
            <v>1.126573</v>
          </cell>
          <cell r="AP264">
            <v>1.603918</v>
          </cell>
          <cell r="AQ264">
            <v>1.5310089999999998</v>
          </cell>
          <cell r="AR264">
            <v>1.922037</v>
          </cell>
          <cell r="AS264">
            <v>2.5890009999999997</v>
          </cell>
          <cell r="AT264">
            <v>4.0673710000000005</v>
          </cell>
          <cell r="AU264">
            <v>4.2251599999999998</v>
          </cell>
          <cell r="AV264">
            <v>3.2203029999999999</v>
          </cell>
          <cell r="AW264">
            <v>7.6397829999999987</v>
          </cell>
          <cell r="AX264">
            <v>9.6398113430000016</v>
          </cell>
          <cell r="AY264">
            <v>0</v>
          </cell>
          <cell r="AZ264">
            <v>0</v>
          </cell>
          <cell r="BA264">
            <v>0</v>
          </cell>
        </row>
        <row r="266">
          <cell r="B266">
            <v>7.307332760000001E-4</v>
          </cell>
          <cell r="C266">
            <v>8.4538563200000001E-4</v>
          </cell>
          <cell r="D266">
            <v>9.5430790000000003E-4</v>
          </cell>
          <cell r="E266">
            <v>5.3168961299999995E-4</v>
          </cell>
          <cell r="F266">
            <v>6.796000120000001E-4</v>
          </cell>
          <cell r="G266">
            <v>6.0530106000000012E-4</v>
          </cell>
          <cell r="H266">
            <v>5.9878000000000015E-4</v>
          </cell>
          <cell r="I266">
            <v>7.4620000000000003E-4</v>
          </cell>
          <cell r="J266">
            <v>3.8220000000000002E-4</v>
          </cell>
          <cell r="K266">
            <v>7.4438E-4</v>
          </cell>
          <cell r="L266">
            <v>2.0566000000000001E-4</v>
          </cell>
          <cell r="M266">
            <v>1.4560000000000002E-4</v>
          </cell>
          <cell r="N266">
            <v>2.6946956400000001E-4</v>
          </cell>
          <cell r="O266">
            <v>4.5627399999999992E-3</v>
          </cell>
          <cell r="P266">
            <v>1.05378E-3</v>
          </cell>
          <cell r="Q266">
            <v>1.32314E-3</v>
          </cell>
          <cell r="R266">
            <v>8.0808000000000008E-4</v>
          </cell>
          <cell r="S266">
            <v>4.8358309999999992E-4</v>
          </cell>
          <cell r="T266">
            <v>7.0798000000000009E-4</v>
          </cell>
          <cell r="U266">
            <v>4.8775999999999995E-4</v>
          </cell>
          <cell r="V266">
            <v>5.2822078399999994E-4</v>
          </cell>
          <cell r="W266">
            <v>8.335599999999999E-4</v>
          </cell>
          <cell r="X266">
            <v>1.03168257556E-3</v>
          </cell>
          <cell r="Y266">
            <v>0</v>
          </cell>
          <cell r="Z266">
            <v>0</v>
          </cell>
          <cell r="AA266">
            <v>0</v>
          </cell>
          <cell r="AB266">
            <v>0.28265499999999999</v>
          </cell>
          <cell r="AC266">
            <v>0.27562799999999998</v>
          </cell>
          <cell r="AD266">
            <v>0.42300699999999997</v>
          </cell>
          <cell r="AE266">
            <v>0.23650099999999996</v>
          </cell>
          <cell r="AF266">
            <v>0.336563</v>
          </cell>
          <cell r="AG266">
            <v>0.37328299999999998</v>
          </cell>
          <cell r="AH266">
            <v>0.29174699999999998</v>
          </cell>
          <cell r="AI266">
            <v>0.50363599999999997</v>
          </cell>
          <cell r="AJ266">
            <v>0.29537599999999992</v>
          </cell>
          <cell r="AK266">
            <v>0.39074100000000006</v>
          </cell>
          <cell r="AL266">
            <v>0.11974799999999999</v>
          </cell>
          <cell r="AM266">
            <v>9.2439999999999994E-2</v>
          </cell>
          <cell r="AN266">
            <v>0.14934499999999998</v>
          </cell>
          <cell r="AO266">
            <v>2.5405519999999999</v>
          </cell>
          <cell r="AP266">
            <v>0.71620700000000004</v>
          </cell>
          <cell r="AQ266">
            <v>0.76894399999999996</v>
          </cell>
          <cell r="AR266">
            <v>0.48552200000000001</v>
          </cell>
          <cell r="AS266">
            <v>0.31908299999999995</v>
          </cell>
          <cell r="AT266">
            <v>0.53762900000000002</v>
          </cell>
          <cell r="AU266">
            <v>0.34754499999999999</v>
          </cell>
          <cell r="AV266">
            <v>0.241234</v>
          </cell>
          <cell r="AW266">
            <v>0.49929199999999996</v>
          </cell>
          <cell r="AX266">
            <v>0.53449397399999998</v>
          </cell>
          <cell r="AY266">
            <v>0</v>
          </cell>
          <cell r="AZ266">
            <v>0</v>
          </cell>
          <cell r="BA266">
            <v>0</v>
          </cell>
        </row>
        <row r="267">
          <cell r="B267">
            <v>4.3923417720000005E-3</v>
          </cell>
          <cell r="C267">
            <v>4.5413156879999996E-3</v>
          </cell>
          <cell r="D267">
            <v>3.338920918666667E-3</v>
          </cell>
          <cell r="E267">
            <v>5.6627133896666659E-3</v>
          </cell>
          <cell r="F267">
            <v>1.0043502560000001E-2</v>
          </cell>
          <cell r="G267">
            <v>1.2927350436000001E-2</v>
          </cell>
          <cell r="H267">
            <v>1.6652486396000001E-2</v>
          </cell>
          <cell r="I267">
            <v>1.8962616400000003E-2</v>
          </cell>
          <cell r="J267">
            <v>1.1885641403999997E-2</v>
          </cell>
          <cell r="K267">
            <v>1.0219861288000001E-2</v>
          </cell>
          <cell r="L267">
            <v>7.8369200000000007E-3</v>
          </cell>
          <cell r="M267">
            <v>8.1677344839999992E-3</v>
          </cell>
          <cell r="N267">
            <v>1.277317496E-2</v>
          </cell>
          <cell r="O267">
            <v>1.253935657E-2</v>
          </cell>
          <cell r="P267">
            <v>6.42160792E-3</v>
          </cell>
          <cell r="Q267">
            <v>6.3481800200000001E-3</v>
          </cell>
          <cell r="R267">
            <v>1.2496580824E-2</v>
          </cell>
          <cell r="S267">
            <v>1.2488002436E-2</v>
          </cell>
          <cell r="T267">
            <v>9.5546323600000007E-3</v>
          </cell>
          <cell r="U267">
            <v>5.7642885299999998E-3</v>
          </cell>
          <cell r="V267">
            <v>1.3784450679999997E-2</v>
          </cell>
          <cell r="W267">
            <v>1.0803520000000002E-2</v>
          </cell>
          <cell r="X267">
            <v>1.8860941558732001E-2</v>
          </cell>
          <cell r="Y267">
            <v>0</v>
          </cell>
          <cell r="Z267">
            <v>0</v>
          </cell>
          <cell r="AA267">
            <v>0</v>
          </cell>
          <cell r="AB267">
            <v>1.972361</v>
          </cell>
          <cell r="AC267">
            <v>1.979854</v>
          </cell>
          <cell r="AD267">
            <v>1.404299</v>
          </cell>
          <cell r="AE267">
            <v>2.4931939999999999</v>
          </cell>
          <cell r="AF267">
            <v>4.208043</v>
          </cell>
          <cell r="AG267">
            <v>6.8236889999999999</v>
          </cell>
          <cell r="AH267">
            <v>7.9788759999999987</v>
          </cell>
          <cell r="AI267">
            <v>12.414496</v>
          </cell>
          <cell r="AJ267">
            <v>7.6299489999999981</v>
          </cell>
          <cell r="AK267">
            <v>6.2719179999999994</v>
          </cell>
          <cell r="AL267">
            <v>5.6822240000000006</v>
          </cell>
          <cell r="AM267">
            <v>5.7242600000000001</v>
          </cell>
          <cell r="AN267">
            <v>8.0649820000000005</v>
          </cell>
          <cell r="AO267">
            <v>5.9125919999999983</v>
          </cell>
          <cell r="AP267">
            <v>6.3072500000000007</v>
          </cell>
          <cell r="AQ267">
            <v>5.7980239999999998</v>
          </cell>
          <cell r="AR267">
            <v>7.334611999999999</v>
          </cell>
          <cell r="AS267">
            <v>10.396973999999998</v>
          </cell>
          <cell r="AT267">
            <v>8.6260290000000008</v>
          </cell>
          <cell r="AU267">
            <v>5.3212630000000001</v>
          </cell>
          <cell r="AV267">
            <v>6.1704510000000008</v>
          </cell>
          <cell r="AW267">
            <v>10.006129</v>
          </cell>
          <cell r="AX267">
            <v>9.466898665999997</v>
          </cell>
          <cell r="AY267">
            <v>0</v>
          </cell>
          <cell r="AZ267">
            <v>0</v>
          </cell>
          <cell r="BA267">
            <v>0</v>
          </cell>
        </row>
        <row r="268">
          <cell r="B268">
            <v>3.1384062527999995E-2</v>
          </cell>
          <cell r="C268">
            <v>1.7514444947999998E-2</v>
          </cell>
          <cell r="D268">
            <v>2.6341889998666664E-2</v>
          </cell>
          <cell r="E268">
            <v>1.7319659326666667E-2</v>
          </cell>
          <cell r="F268">
            <v>2.9624036624000004E-2</v>
          </cell>
          <cell r="G268">
            <v>4.4897652072000006E-2</v>
          </cell>
          <cell r="H268">
            <v>4.4778452263999999E-2</v>
          </cell>
          <cell r="I268">
            <v>3.9907430472000009E-2</v>
          </cell>
          <cell r="J268">
            <v>3.4602547252000002E-2</v>
          </cell>
          <cell r="K268">
            <v>2.6795580447999998E-2</v>
          </cell>
          <cell r="L268">
            <v>3.3753719999999994E-2</v>
          </cell>
          <cell r="M268">
            <v>2.4099097568000001E-2</v>
          </cell>
          <cell r="N268">
            <v>3.0647072091999995E-2</v>
          </cell>
          <cell r="O268">
            <v>7.028644642500001E-2</v>
          </cell>
          <cell r="P268">
            <v>4.4483939863999997E-2</v>
          </cell>
          <cell r="Q268">
            <v>7.1939550591999996E-2</v>
          </cell>
          <cell r="R268">
            <v>6.0744364043999993E-2</v>
          </cell>
          <cell r="S268">
            <v>5.9440735900000007E-2</v>
          </cell>
          <cell r="T268">
            <v>6.3327293120000003E-2</v>
          </cell>
          <cell r="U268">
            <v>5.7638189700000002E-2</v>
          </cell>
          <cell r="V268">
            <v>0.123027774688</v>
          </cell>
          <cell r="W268">
            <v>7.4166819999999994E-2</v>
          </cell>
          <cell r="X268">
            <v>0.242641340879028</v>
          </cell>
          <cell r="Y268">
            <v>0</v>
          </cell>
          <cell r="Z268">
            <v>0</v>
          </cell>
          <cell r="AA268">
            <v>0</v>
          </cell>
          <cell r="AB268">
            <v>16.529254999999999</v>
          </cell>
          <cell r="AC268">
            <v>8.7682059999999993</v>
          </cell>
          <cell r="AD268">
            <v>12.652204999999999</v>
          </cell>
          <cell r="AE268">
            <v>15.019605</v>
          </cell>
          <cell r="AF268">
            <v>17.350980999999997</v>
          </cell>
          <cell r="AG268">
            <v>19.958943999999999</v>
          </cell>
          <cell r="AH268">
            <v>20.825309999999998</v>
          </cell>
          <cell r="AI268">
            <v>23.896121999999998</v>
          </cell>
          <cell r="AJ268">
            <v>24.091387000000001</v>
          </cell>
          <cell r="AK268">
            <v>14.420688000000002</v>
          </cell>
          <cell r="AL268">
            <v>18.723371</v>
          </cell>
          <cell r="AM268">
            <v>13.138261</v>
          </cell>
          <cell r="AN268">
            <v>16.336089000000001</v>
          </cell>
          <cell r="AO268">
            <v>28.288037999999997</v>
          </cell>
          <cell r="AP268">
            <v>27.726411999999996</v>
          </cell>
          <cell r="AQ268">
            <v>39.272230999999998</v>
          </cell>
          <cell r="AR268">
            <v>41.323401000000004</v>
          </cell>
          <cell r="AS268">
            <v>41.460015999999996</v>
          </cell>
          <cell r="AT268">
            <v>48.608011999999995</v>
          </cell>
          <cell r="AU268">
            <v>43.045628999999998</v>
          </cell>
          <cell r="AV268">
            <v>30.406577999999996</v>
          </cell>
          <cell r="AW268">
            <v>68.224324999999993</v>
          </cell>
          <cell r="AX268">
            <v>89.245746557999993</v>
          </cell>
          <cell r="AY268">
            <v>0</v>
          </cell>
          <cell r="AZ268">
            <v>0</v>
          </cell>
          <cell r="BA268">
            <v>0</v>
          </cell>
        </row>
        <row r="269">
          <cell r="B269">
            <v>4.5280253199999997E-4</v>
          </cell>
          <cell r="C269">
            <v>1.1769798040000001E-3</v>
          </cell>
          <cell r="D269">
            <v>2.7611218180000003E-3</v>
          </cell>
          <cell r="E269">
            <v>2.2777653383333329E-3</v>
          </cell>
          <cell r="F269">
            <v>4.2352856000000003E-3</v>
          </cell>
          <cell r="G269">
            <v>6.7515553559999997E-3</v>
          </cell>
          <cell r="H269">
            <v>3.9859819999999999E-3</v>
          </cell>
          <cell r="I269">
            <v>6.283368000000001E-3</v>
          </cell>
          <cell r="J269">
            <v>6.8225007760000008E-3</v>
          </cell>
          <cell r="K269">
            <v>1.7582474000000002E-3</v>
          </cell>
          <cell r="L269">
            <v>5.0686999999999998E-3</v>
          </cell>
          <cell r="M269">
            <v>3.1322199999999998E-3</v>
          </cell>
          <cell r="N269">
            <v>5.2834599999999994E-3</v>
          </cell>
          <cell r="O269">
            <v>7.5730199999999989E-3</v>
          </cell>
          <cell r="P269">
            <v>9.5149599999999994E-3</v>
          </cell>
          <cell r="Q269">
            <v>1.1147805759999999E-2</v>
          </cell>
          <cell r="R269">
            <v>1.4055860000000002E-2</v>
          </cell>
          <cell r="S269">
            <v>1.970567963E-2</v>
          </cell>
          <cell r="T269">
            <v>1.8016179999999996E-2</v>
          </cell>
          <cell r="U269">
            <v>1.7186260000000002E-2</v>
          </cell>
          <cell r="V269">
            <v>3.1994089400000002E-2</v>
          </cell>
          <cell r="W269">
            <v>1.9787039999999999E-2</v>
          </cell>
          <cell r="X269">
            <v>2.3041066887747999E-2</v>
          </cell>
          <cell r="Y269">
            <v>0</v>
          </cell>
          <cell r="Z269">
            <v>0</v>
          </cell>
          <cell r="AA269">
            <v>0</v>
          </cell>
          <cell r="AB269">
            <v>0.17957200000000001</v>
          </cell>
          <cell r="AC269">
            <v>0.424346</v>
          </cell>
          <cell r="AD269">
            <v>0.93482599999999993</v>
          </cell>
          <cell r="AE269">
            <v>0.76922200000000007</v>
          </cell>
          <cell r="AF269">
            <v>1.121588</v>
          </cell>
          <cell r="AG269">
            <v>1.4417309999999999</v>
          </cell>
          <cell r="AH269">
            <v>0.82941299999999996</v>
          </cell>
          <cell r="AI269">
            <v>2.030011</v>
          </cell>
          <cell r="AJ269">
            <v>2.4065259999999999</v>
          </cell>
          <cell r="AK269">
            <v>1.117853</v>
          </cell>
          <cell r="AL269">
            <v>2.0945419999999997</v>
          </cell>
          <cell r="AM269">
            <v>1.5515759999999998</v>
          </cell>
          <cell r="AN269">
            <v>3.5564529999999994</v>
          </cell>
          <cell r="AO269">
            <v>3.819785</v>
          </cell>
          <cell r="AP269">
            <v>5.5050400000000002</v>
          </cell>
          <cell r="AQ269">
            <v>4.4650270000000001</v>
          </cell>
          <cell r="AR269">
            <v>6.1503989999999993</v>
          </cell>
          <cell r="AS269">
            <v>8.1989019999999986</v>
          </cell>
          <cell r="AT269">
            <v>7.9572180000000001</v>
          </cell>
          <cell r="AU269">
            <v>8.5152619999999999</v>
          </cell>
          <cell r="AV269">
            <v>9.7464319999999987</v>
          </cell>
          <cell r="AW269">
            <v>8.8210420000000003</v>
          </cell>
          <cell r="AX269">
            <v>10.059315516999998</v>
          </cell>
          <cell r="AY269">
            <v>0</v>
          </cell>
          <cell r="AZ269">
            <v>0</v>
          </cell>
          <cell r="BA269">
            <v>0</v>
          </cell>
        </row>
      </sheetData>
      <sheetData sheetId="8">
        <row r="263">
          <cell r="B263">
            <v>7.821948499999998E-4</v>
          </cell>
          <cell r="C263">
            <v>6.3417630000000007E-4</v>
          </cell>
          <cell r="D263">
            <v>7.113229499999998E-4</v>
          </cell>
          <cell r="E263">
            <v>9.0802298333333346E-4</v>
          </cell>
          <cell r="F263">
            <v>1.0476143999999998E-3</v>
          </cell>
          <cell r="G263">
            <v>1.06264872E-3</v>
          </cell>
          <cell r="H263">
            <v>9.7681584000000013E-4</v>
          </cell>
          <cell r="I263">
            <v>1.4525515200000001E-3</v>
          </cell>
          <cell r="J263">
            <v>6.095150599999999E-4</v>
          </cell>
          <cell r="K263">
            <v>5.1925859999999986E-4</v>
          </cell>
          <cell r="L263">
            <v>2.0328624399999994E-3</v>
          </cell>
          <cell r="M263">
            <v>4.3772959999999992E-4</v>
          </cell>
          <cell r="N263">
            <v>1.14138206E-3</v>
          </cell>
          <cell r="O263">
            <v>4.7363959999999992E-4</v>
          </cell>
          <cell r="P263">
            <v>4.8100514000000004E-4</v>
          </cell>
          <cell r="Q263">
            <v>4.7201699999999987E-4</v>
          </cell>
          <cell r="R263">
            <v>2.4118637999999998E-4</v>
          </cell>
          <cell r="S263">
            <v>6.1632275999999988E-4</v>
          </cell>
          <cell r="T263">
            <v>6.2397975999999998E-4</v>
          </cell>
          <cell r="U263">
            <v>1.5405637E-3</v>
          </cell>
          <cell r="V263">
            <v>3.5295124111111111E-3</v>
          </cell>
          <cell r="W263">
            <v>1.9845089599999995E-3</v>
          </cell>
          <cell r="X263">
            <v>6.0607050128399986E-3</v>
          </cell>
          <cell r="Y263">
            <v>0</v>
          </cell>
          <cell r="Z263">
            <v>0</v>
          </cell>
          <cell r="AA263">
            <v>0</v>
          </cell>
          <cell r="AB263">
            <v>1.3958680000000001</v>
          </cell>
          <cell r="AC263">
            <v>1.6099050000000001</v>
          </cell>
          <cell r="AD263">
            <v>1.6292479999999994</v>
          </cell>
          <cell r="AE263">
            <v>1.9308969999999996</v>
          </cell>
          <cell r="AF263">
            <v>2.1857350000000002</v>
          </cell>
          <cell r="AG263">
            <v>2.4903279999999994</v>
          </cell>
          <cell r="AH263">
            <v>2.479784</v>
          </cell>
          <cell r="AI263">
            <v>2.9978480000000003</v>
          </cell>
          <cell r="AJ263">
            <v>3.1388350000000003</v>
          </cell>
          <cell r="AK263">
            <v>2.2575050000000005</v>
          </cell>
          <cell r="AL263">
            <v>2.4547859999999999</v>
          </cell>
          <cell r="AM263">
            <v>2.068549</v>
          </cell>
          <cell r="AN263">
            <v>2.813342</v>
          </cell>
          <cell r="AO263">
            <v>2.1754119999999997</v>
          </cell>
          <cell r="AP263">
            <v>1.5649149999999998</v>
          </cell>
          <cell r="AQ263">
            <v>0.77273700000000001</v>
          </cell>
          <cell r="AR263">
            <v>0.56854699999999991</v>
          </cell>
          <cell r="AS263">
            <v>0.63305699999999998</v>
          </cell>
          <cell r="AT263">
            <v>0.69217499999999998</v>
          </cell>
          <cell r="AU263">
            <v>1.4541500000000001</v>
          </cell>
          <cell r="AV263">
            <v>1.8925120000000002</v>
          </cell>
          <cell r="AW263">
            <v>2.4778929999999999</v>
          </cell>
          <cell r="AX263">
            <v>3.2560634009999996</v>
          </cell>
          <cell r="AY263">
            <v>0</v>
          </cell>
          <cell r="AZ263">
            <v>0</v>
          </cell>
          <cell r="BA263">
            <v>0</v>
          </cell>
        </row>
        <row r="264">
          <cell r="B264">
            <v>8.2966259523809525E-5</v>
          </cell>
          <cell r="C264">
            <v>7.3109150000000005E-5</v>
          </cell>
          <cell r="D264">
            <v>1.3703284047619047E-4</v>
          </cell>
          <cell r="E264">
            <v>1.4193529285714285E-4</v>
          </cell>
          <cell r="F264">
            <v>4.3578779999999995E-5</v>
          </cell>
          <cell r="G264">
            <v>6.8045459999999995E-5</v>
          </cell>
          <cell r="H264">
            <v>1.1161094000000001E-4</v>
          </cell>
          <cell r="I264">
            <v>2.7374857999999994E-4</v>
          </cell>
          <cell r="J264">
            <v>9.4217199999999996E-5</v>
          </cell>
          <cell r="K264">
            <v>8.3492079999999985E-5</v>
          </cell>
          <cell r="L264">
            <v>5.9978743999999993E-4</v>
          </cell>
          <cell r="M264">
            <v>6.023836E-5</v>
          </cell>
          <cell r="N264">
            <v>2.2889299999999998E-4</v>
          </cell>
          <cell r="O264">
            <v>9.5023179999999973E-5</v>
          </cell>
          <cell r="P264">
            <v>4.9686139999999995E-5</v>
          </cell>
          <cell r="Q264">
            <v>9.8161979999999998E-5</v>
          </cell>
          <cell r="R264">
            <v>3.465714E-5</v>
          </cell>
          <cell r="S264">
            <v>5.9699899999999994E-5</v>
          </cell>
          <cell r="T264">
            <v>8.1143299999999986E-5</v>
          </cell>
          <cell r="U264">
            <v>2.9205166000000001E-4</v>
          </cell>
          <cell r="V264">
            <v>2.6823781999999998E-4</v>
          </cell>
          <cell r="W264">
            <v>2.4570685999999997E-4</v>
          </cell>
          <cell r="X264">
            <v>4.7613113155999995E-4</v>
          </cell>
          <cell r="Y264">
            <v>0</v>
          </cell>
          <cell r="Z264">
            <v>0</v>
          </cell>
          <cell r="AA264">
            <v>0</v>
          </cell>
          <cell r="AB264">
            <v>0.16450299999999998</v>
          </cell>
          <cell r="AC264">
            <v>0.17854700000000001</v>
          </cell>
          <cell r="AD264">
            <v>0.23848900000000001</v>
          </cell>
          <cell r="AE264">
            <v>0.17473100000000003</v>
          </cell>
          <cell r="AF264">
            <v>0.19032099999999996</v>
          </cell>
          <cell r="AG264">
            <v>0.35910799999999998</v>
          </cell>
          <cell r="AH264">
            <v>0.46276</v>
          </cell>
          <cell r="AI264">
            <v>0.43961399999999995</v>
          </cell>
          <cell r="AJ264">
            <v>0.52429899999999996</v>
          </cell>
          <cell r="AK264">
            <v>0.40235799999999994</v>
          </cell>
          <cell r="AL264">
            <v>0.73253799999999991</v>
          </cell>
          <cell r="AM264">
            <v>0.18524599999999999</v>
          </cell>
          <cell r="AN264">
            <v>0.50490299999999988</v>
          </cell>
          <cell r="AO264">
            <v>0.53621200000000002</v>
          </cell>
          <cell r="AP264">
            <v>0.248803</v>
          </cell>
          <cell r="AQ264">
            <v>0.11545999999999999</v>
          </cell>
          <cell r="AR264">
            <v>7.5540999999999997E-2</v>
          </cell>
          <cell r="AS264">
            <v>5.7511999999999994E-2</v>
          </cell>
          <cell r="AT264">
            <v>9.9586999999999995E-2</v>
          </cell>
          <cell r="AU264">
            <v>0.35670599999999997</v>
          </cell>
          <cell r="AV264">
            <v>0.15773699999999999</v>
          </cell>
          <cell r="AW264">
            <v>0.314442</v>
          </cell>
          <cell r="AX264">
            <v>0.25106972999999999</v>
          </cell>
          <cell r="AY264">
            <v>0</v>
          </cell>
          <cell r="AZ264">
            <v>0</v>
          </cell>
          <cell r="BA264">
            <v>0</v>
          </cell>
        </row>
      </sheetData>
      <sheetData sheetId="9">
        <row r="15">
          <cell r="B15">
            <v>1.0971213954761902E-2</v>
          </cell>
          <cell r="C15">
            <v>8.4106872047619019E-3</v>
          </cell>
          <cell r="D15">
            <v>9.149595554761903E-3</v>
          </cell>
          <cell r="E15">
            <v>9.9753101761904748E-3</v>
          </cell>
          <cell r="F15">
            <v>6.6567059999999992E-3</v>
          </cell>
          <cell r="G15">
            <v>8.3195779400000013E-3</v>
          </cell>
          <cell r="H15">
            <v>1.1696681740000001E-2</v>
          </cell>
          <cell r="I15">
            <v>8.3439064199999999E-3</v>
          </cell>
          <cell r="J15">
            <v>7.3888677599999999E-3</v>
          </cell>
          <cell r="K15">
            <v>3.4943279000000001E-3</v>
          </cell>
          <cell r="L15">
            <v>8.6926245999999988E-3</v>
          </cell>
          <cell r="M15">
            <v>1.6911812599999998E-3</v>
          </cell>
          <cell r="N15">
            <v>3.4045915599999993E-3</v>
          </cell>
          <cell r="O15">
            <v>9.4556679999999995E-4</v>
          </cell>
          <cell r="P15">
            <v>2.7235362599999998E-3</v>
          </cell>
          <cell r="Q15">
            <v>7.4645947999999983E-3</v>
          </cell>
          <cell r="R15">
            <v>2.5622565799999996E-3</v>
          </cell>
          <cell r="S15">
            <v>2.6830318799999993E-3</v>
          </cell>
          <cell r="T15">
            <v>2.2875059399999997E-3</v>
          </cell>
          <cell r="U15">
            <v>9.7683805999999995E-3</v>
          </cell>
          <cell r="V15">
            <v>1.4550648699999997E-2</v>
          </cell>
          <cell r="W15">
            <v>8.8583777799999992E-3</v>
          </cell>
          <cell r="X15">
            <v>1.8154734090399995E-2</v>
          </cell>
          <cell r="AB15">
            <v>3.0383680000000002</v>
          </cell>
          <cell r="AC15">
            <v>2.263153</v>
          </cell>
          <cell r="AD15">
            <v>2.485957</v>
          </cell>
          <cell r="AE15">
            <v>2.7991070000000002</v>
          </cell>
          <cell r="AF15">
            <v>3.2172630000000004</v>
          </cell>
          <cell r="AG15">
            <v>4.3518659999999993</v>
          </cell>
          <cell r="AH15">
            <v>3.4354990000000001</v>
          </cell>
          <cell r="AI15">
            <v>4.926037</v>
          </cell>
          <cell r="AJ15">
            <v>3.5266569999999997</v>
          </cell>
          <cell r="AK15">
            <v>1.3381289999999999</v>
          </cell>
          <cell r="AL15">
            <v>1.4852609999999999</v>
          </cell>
          <cell r="AM15">
            <v>0.74853399999999992</v>
          </cell>
          <cell r="AN15">
            <v>0.99397599999999997</v>
          </cell>
          <cell r="AO15">
            <v>0.68258799999999997</v>
          </cell>
          <cell r="AP15">
            <v>0.84513299999999991</v>
          </cell>
          <cell r="AQ15">
            <v>0.45739399999999997</v>
          </cell>
          <cell r="AR15">
            <v>0.69529200000000002</v>
          </cell>
          <cell r="AS15">
            <v>0.59014599999999995</v>
          </cell>
          <cell r="AT15">
            <v>0.73844100000000001</v>
          </cell>
          <cell r="AU15">
            <v>3.7537379999999998</v>
          </cell>
          <cell r="AV15">
            <v>5.32803</v>
          </cell>
          <cell r="AW15">
            <v>3.4135869999999997</v>
          </cell>
          <cell r="AX15">
            <v>5.522217801</v>
          </cell>
        </row>
        <row r="46">
          <cell r="B46">
            <v>0</v>
          </cell>
          <cell r="C46">
            <v>0</v>
          </cell>
          <cell r="D46">
            <v>2.4217849999999999E-4</v>
          </cell>
          <cell r="E46">
            <v>3.3768944999999998E-3</v>
          </cell>
          <cell r="F46">
            <v>3.2457567800000002E-3</v>
          </cell>
          <cell r="G46">
            <v>4.00755726E-3</v>
          </cell>
          <cell r="H46">
            <v>7.9219314000000002E-3</v>
          </cell>
          <cell r="I46">
            <v>1.407941964E-2</v>
          </cell>
          <cell r="J46">
            <v>1.6528804179999999E-2</v>
          </cell>
          <cell r="K46">
            <v>5.6141155399999998E-3</v>
          </cell>
          <cell r="L46">
            <v>2.6018578419999997E-2</v>
          </cell>
          <cell r="M46">
            <v>2.7561090899999998E-2</v>
          </cell>
          <cell r="N46">
            <v>4.6751463819999985E-2</v>
          </cell>
          <cell r="O46">
            <v>4.1092511619999994E-2</v>
          </cell>
          <cell r="P46">
            <v>6.281990459999999E-2</v>
          </cell>
          <cell r="Q46">
            <v>5.6980154459999988E-2</v>
          </cell>
          <cell r="R46">
            <v>6.6772581099999992E-2</v>
          </cell>
          <cell r="S46">
            <v>3.1340855239999993E-2</v>
          </cell>
          <cell r="T46">
            <v>5.3696618339999988E-2</v>
          </cell>
          <cell r="U46">
            <v>5.8724370959999994E-2</v>
          </cell>
          <cell r="V46">
            <v>5.4934413939999996E-2</v>
          </cell>
          <cell r="W46">
            <v>6.2206521279999996E-2</v>
          </cell>
          <cell r="X46">
            <v>8.8681895836800001E-2</v>
          </cell>
          <cell r="AB46">
            <v>0</v>
          </cell>
          <cell r="AC46">
            <v>0</v>
          </cell>
          <cell r="AD46">
            <v>6.3176999999999997E-2</v>
          </cell>
          <cell r="AE46">
            <v>0.82212099999999999</v>
          </cell>
          <cell r="AF46">
            <v>0.745444</v>
          </cell>
          <cell r="AG46">
            <v>0.93864100000000006</v>
          </cell>
          <cell r="AH46">
            <v>1.401187</v>
          </cell>
          <cell r="AI46">
            <v>2.5935239999999999</v>
          </cell>
          <cell r="AJ46">
            <v>3.3149760000000001</v>
          </cell>
          <cell r="AK46">
            <v>0.95766600000000002</v>
          </cell>
          <cell r="AL46">
            <v>4.9387910000000002</v>
          </cell>
          <cell r="AM46">
            <v>5.7616249999999996</v>
          </cell>
          <cell r="AN46">
            <v>10.644876999999999</v>
          </cell>
          <cell r="AO46">
            <v>10.294392</v>
          </cell>
          <cell r="AP46">
            <v>14.844014</v>
          </cell>
          <cell r="AQ46">
            <v>13.69994</v>
          </cell>
          <cell r="AR46">
            <v>13.053609999999999</v>
          </cell>
          <cell r="AS46">
            <v>13.342682</v>
          </cell>
          <cell r="AT46">
            <v>13.603603</v>
          </cell>
          <cell r="AU46">
            <v>12.007330999999999</v>
          </cell>
          <cell r="AV46">
            <v>13.717029999999999</v>
          </cell>
          <cell r="AW46">
            <v>15.230290999999999</v>
          </cell>
          <cell r="AX46">
            <v>30.392070040999997</v>
          </cell>
        </row>
        <row r="47">
          <cell r="B47">
            <v>3.0458571428571425E-5</v>
          </cell>
          <cell r="C47">
            <v>1.1452357142857143E-4</v>
          </cell>
          <cell r="D47">
            <v>1.1676290071428569E-3</v>
          </cell>
          <cell r="E47">
            <v>3.3923213666666664E-3</v>
          </cell>
          <cell r="F47">
            <v>6.8095915999999996E-3</v>
          </cell>
          <cell r="G47">
            <v>1.083385146E-2</v>
          </cell>
          <cell r="H47">
            <v>2.75642925E-2</v>
          </cell>
          <cell r="I47">
            <v>1.8433906600000001E-2</v>
          </cell>
          <cell r="J47">
            <v>2.066494202E-2</v>
          </cell>
          <cell r="K47">
            <v>1.177055498E-2</v>
          </cell>
          <cell r="L47">
            <v>2.2985279999999997E-2</v>
          </cell>
          <cell r="M47">
            <v>1.7646640519999996E-2</v>
          </cell>
          <cell r="N47">
            <v>2.853169228E-2</v>
          </cell>
          <cell r="O47">
            <v>2.812314072444444E-2</v>
          </cell>
          <cell r="P47">
            <v>3.7742961053333322E-2</v>
          </cell>
          <cell r="Q47">
            <v>4.861564463999999E-2</v>
          </cell>
          <cell r="R47">
            <v>4.6748393779999994E-2</v>
          </cell>
          <cell r="S47">
            <v>4.0943144559999999E-2</v>
          </cell>
          <cell r="T47">
            <v>9.589039571999998E-2</v>
          </cell>
          <cell r="U47">
            <v>6.8840270059999986E-2</v>
          </cell>
          <cell r="V47">
            <v>6.5386601559999979E-2</v>
          </cell>
          <cell r="W47">
            <v>0.16764916429999999</v>
          </cell>
          <cell r="X47">
            <v>0.12663235133063999</v>
          </cell>
          <cell r="AB47">
            <v>9.2699999999999987E-3</v>
          </cell>
          <cell r="AC47">
            <v>3.2795999999999999E-2</v>
          </cell>
          <cell r="AD47">
            <v>0.30521099999999995</v>
          </cell>
          <cell r="AE47">
            <v>0.79015400000000002</v>
          </cell>
          <cell r="AF47">
            <v>2.1149969999999998</v>
          </cell>
          <cell r="AG47">
            <v>3.0764749999999998</v>
          </cell>
          <cell r="AH47">
            <v>4.922070999999999</v>
          </cell>
          <cell r="AI47">
            <v>5.4402280000000003</v>
          </cell>
          <cell r="AJ47">
            <v>4.4902139999999999</v>
          </cell>
          <cell r="AK47">
            <v>3.1700599999999999</v>
          </cell>
          <cell r="AL47">
            <v>4.8773629999999999</v>
          </cell>
          <cell r="AM47">
            <v>5.0402269999999998</v>
          </cell>
          <cell r="AN47">
            <v>5.9267439999999993</v>
          </cell>
          <cell r="AO47">
            <v>6.6241319999999995</v>
          </cell>
          <cell r="AP47">
            <v>9.7795369999999995</v>
          </cell>
          <cell r="AQ47">
            <v>11.569903999999999</v>
          </cell>
          <cell r="AR47">
            <v>14.113541</v>
          </cell>
          <cell r="AS47">
            <v>14.877649</v>
          </cell>
          <cell r="AT47">
            <v>20.649467999999999</v>
          </cell>
          <cell r="AU47">
            <v>19.213312999999999</v>
          </cell>
          <cell r="AV47">
            <v>18.915272999999999</v>
          </cell>
          <cell r="AW47">
            <v>42.236112999999996</v>
          </cell>
          <cell r="AX47">
            <v>45.767808010000003</v>
          </cell>
        </row>
        <row r="105">
          <cell r="B105">
            <v>0</v>
          </cell>
          <cell r="C105">
            <v>0</v>
          </cell>
          <cell r="D105">
            <v>0</v>
          </cell>
          <cell r="E105">
            <v>0</v>
          </cell>
          <cell r="F105">
            <v>0</v>
          </cell>
          <cell r="G105">
            <v>0</v>
          </cell>
          <cell r="H105">
            <v>3.4289779999999997E-5</v>
          </cell>
          <cell r="I105">
            <v>7.1299999999999998E-5</v>
          </cell>
          <cell r="J105">
            <v>0</v>
          </cell>
          <cell r="K105">
            <v>0</v>
          </cell>
          <cell r="L105">
            <v>0</v>
          </cell>
          <cell r="M105">
            <v>0</v>
          </cell>
          <cell r="N105">
            <v>0</v>
          </cell>
          <cell r="O105">
            <v>0</v>
          </cell>
          <cell r="P105">
            <v>0</v>
          </cell>
          <cell r="Q105">
            <v>0</v>
          </cell>
          <cell r="R105">
            <v>8.8319999999999997E-7</v>
          </cell>
          <cell r="S105">
            <v>0</v>
          </cell>
          <cell r="T105">
            <v>5.7895599999999995E-5</v>
          </cell>
          <cell r="U105">
            <v>1.4857079999999997E-5</v>
          </cell>
          <cell r="V105">
            <v>0</v>
          </cell>
          <cell r="W105">
            <v>1.7230219999999998E-5</v>
          </cell>
          <cell r="X105">
            <v>2.4211211740000002E-4</v>
          </cell>
          <cell r="AB105">
            <v>0</v>
          </cell>
          <cell r="AC105">
            <v>0</v>
          </cell>
          <cell r="AD105">
            <v>0</v>
          </cell>
          <cell r="AE105">
            <v>0</v>
          </cell>
          <cell r="AF105">
            <v>0</v>
          </cell>
          <cell r="AG105">
            <v>0</v>
          </cell>
          <cell r="AH105">
            <v>2.8985E-2</v>
          </cell>
          <cell r="AI105">
            <v>1.0168E-2</v>
          </cell>
          <cell r="AJ105">
            <v>0</v>
          </cell>
          <cell r="AK105">
            <v>0</v>
          </cell>
          <cell r="AL105">
            <v>0</v>
          </cell>
          <cell r="AM105">
            <v>0</v>
          </cell>
          <cell r="AN105">
            <v>0</v>
          </cell>
          <cell r="AO105">
            <v>0</v>
          </cell>
          <cell r="AP105">
            <v>0</v>
          </cell>
          <cell r="AQ105">
            <v>0</v>
          </cell>
          <cell r="AR105">
            <v>1.92E-4</v>
          </cell>
          <cell r="AS105">
            <v>0</v>
          </cell>
          <cell r="AT105">
            <v>2.5342E-2</v>
          </cell>
          <cell r="AU105">
            <v>6.1929999999999997E-3</v>
          </cell>
          <cell r="AV105">
            <v>0</v>
          </cell>
          <cell r="AW105">
            <v>8.3369999999999989E-3</v>
          </cell>
          <cell r="AX105">
            <v>5.2633068999999998E-2</v>
          </cell>
        </row>
        <row r="263">
          <cell r="B263">
            <v>2.7212154449999994E-2</v>
          </cell>
          <cell r="C263">
            <v>2.5170030723809522E-2</v>
          </cell>
          <cell r="D263">
            <v>3.1432280535714278E-2</v>
          </cell>
          <cell r="E263">
            <v>4.2800582809523792E-2</v>
          </cell>
          <cell r="F263">
            <v>3.724962976E-2</v>
          </cell>
          <cell r="G263">
            <v>4.2762350720000002E-2</v>
          </cell>
          <cell r="H263">
            <v>6.9731827800000021E-2</v>
          </cell>
          <cell r="I263">
            <v>6.5320625139999991E-2</v>
          </cell>
          <cell r="J263">
            <v>6.3548823820000003E-2</v>
          </cell>
          <cell r="K263">
            <v>3.3577083599999988E-2</v>
          </cell>
          <cell r="L263">
            <v>8.4772484599999948E-2</v>
          </cell>
          <cell r="M263">
            <v>6.1731350479999995E-2</v>
          </cell>
          <cell r="N263">
            <v>0.10887034175999999</v>
          </cell>
          <cell r="O263">
            <v>8.6329063777777784E-2</v>
          </cell>
          <cell r="P263">
            <v>0.12808052105333328</v>
          </cell>
          <cell r="Q263">
            <v>0.13563536125999998</v>
          </cell>
          <cell r="R263">
            <v>0.14528469466499994</v>
          </cell>
          <cell r="S263">
            <v>0.12106252169999997</v>
          </cell>
          <cell r="T263">
            <v>0.20784116795999999</v>
          </cell>
          <cell r="U263">
            <v>0.19231490721499997</v>
          </cell>
          <cell r="V263">
            <v>0.20402790687999986</v>
          </cell>
          <cell r="W263">
            <v>0.33370696688000007</v>
          </cell>
          <cell r="X263">
            <v>0.31998511141779995</v>
          </cell>
          <cell r="Y263">
            <v>0</v>
          </cell>
          <cell r="Z263">
            <v>0</v>
          </cell>
          <cell r="AA263">
            <v>0</v>
          </cell>
          <cell r="AB263">
            <v>7.0796329999999994</v>
          </cell>
          <cell r="AC263">
            <v>6.7291489999999987</v>
          </cell>
          <cell r="AD263">
            <v>8.4629959999999986</v>
          </cell>
          <cell r="AE263">
            <v>11.554336000000001</v>
          </cell>
          <cell r="AF263">
            <v>14.317321000000002</v>
          </cell>
          <cell r="AG263">
            <v>16.787898999999996</v>
          </cell>
          <cell r="AH263">
            <v>17.634023000000003</v>
          </cell>
          <cell r="AI263">
            <v>22.537240999999998</v>
          </cell>
          <cell r="AJ263">
            <v>20.940826000000001</v>
          </cell>
          <cell r="AK263">
            <v>11.879912000000001</v>
          </cell>
          <cell r="AL263">
            <v>19.518721000000006</v>
          </cell>
          <cell r="AM263">
            <v>17.807289999999991</v>
          </cell>
          <cell r="AN263">
            <v>26.409359999999992</v>
          </cell>
          <cell r="AO263">
            <v>26.175651999999996</v>
          </cell>
          <cell r="AP263">
            <v>36.732555999999981</v>
          </cell>
          <cell r="AQ263">
            <v>35.519541000000004</v>
          </cell>
          <cell r="AR263">
            <v>39.81477300000001</v>
          </cell>
          <cell r="AS263">
            <v>45.561541999999996</v>
          </cell>
          <cell r="AT263">
            <v>56.188969</v>
          </cell>
          <cell r="AU263">
            <v>53.136073999999986</v>
          </cell>
          <cell r="AV263">
            <v>57.143274999999988</v>
          </cell>
          <cell r="AW263">
            <v>91.327122000000003</v>
          </cell>
          <cell r="AX263">
            <v>116.15467877600003</v>
          </cell>
          <cell r="AY263">
            <v>0</v>
          </cell>
          <cell r="AZ263">
            <v>0</v>
          </cell>
          <cell r="BA263">
            <v>0</v>
          </cell>
        </row>
        <row r="264">
          <cell r="B264">
            <v>3.8788058119047612E-3</v>
          </cell>
          <cell r="C264">
            <v>4.7773504261904749E-3</v>
          </cell>
          <cell r="D264">
            <v>1.3054690147619044E-2</v>
          </cell>
          <cell r="E264">
            <v>7.9721646047619041E-3</v>
          </cell>
          <cell r="F264">
            <v>4.4384061400000001E-3</v>
          </cell>
          <cell r="G264">
            <v>5.4558120600000006E-3</v>
          </cell>
          <cell r="H264">
            <v>8.3471908200000011E-3</v>
          </cell>
          <cell r="I264">
            <v>6.7158284199999993E-3</v>
          </cell>
          <cell r="J264">
            <v>6.1051522E-3</v>
          </cell>
          <cell r="K264">
            <v>3.3862660799999999E-3</v>
          </cell>
          <cell r="L264">
            <v>1.0526212659999997E-2</v>
          </cell>
          <cell r="M264">
            <v>6.9392835400000005E-3</v>
          </cell>
          <cell r="N264">
            <v>1.5152179199999996E-2</v>
          </cell>
          <cell r="O264">
            <v>8.2994038733333313E-3</v>
          </cell>
          <cell r="P264">
            <v>1.249249968E-2</v>
          </cell>
          <cell r="Q264">
            <v>1.1248285699999996E-2</v>
          </cell>
          <cell r="R264">
            <v>1.8356994485E-2</v>
          </cell>
          <cell r="S264">
            <v>3.0451187639999995E-2</v>
          </cell>
          <cell r="T264">
            <v>2.5814665939999992E-2</v>
          </cell>
          <cell r="U264">
            <v>2.1710894734999993E-2</v>
          </cell>
          <cell r="V264">
            <v>3.040559381999999E-2</v>
          </cell>
          <cell r="W264">
            <v>2.9605731560000001E-2</v>
          </cell>
          <cell r="X264">
            <v>4.1605019256099995E-2</v>
          </cell>
          <cell r="Y264">
            <v>0</v>
          </cell>
          <cell r="Z264">
            <v>0</v>
          </cell>
          <cell r="AA264">
            <v>0</v>
          </cell>
          <cell r="AB264">
            <v>0.88398199999999993</v>
          </cell>
          <cell r="AC264">
            <v>1.42472</v>
          </cell>
          <cell r="AD264">
            <v>3.5686859999999996</v>
          </cell>
          <cell r="AE264">
            <v>2.452156</v>
          </cell>
          <cell r="AF264">
            <v>3.1785709999999998</v>
          </cell>
          <cell r="AG264">
            <v>3.5582869999999995</v>
          </cell>
          <cell r="AH264">
            <v>3.4706559999999995</v>
          </cell>
          <cell r="AI264">
            <v>3.6433629999999999</v>
          </cell>
          <cell r="AJ264">
            <v>4.5981359999999993</v>
          </cell>
          <cell r="AK264">
            <v>2.639988999999999</v>
          </cell>
          <cell r="AL264">
            <v>3.0933239999999995</v>
          </cell>
          <cell r="AM264">
            <v>3.0627340000000003</v>
          </cell>
          <cell r="AN264">
            <v>4.4544169999999994</v>
          </cell>
          <cell r="AO264">
            <v>4.9581039999999996</v>
          </cell>
          <cell r="AP264">
            <v>6.7339849999999997</v>
          </cell>
          <cell r="AQ264">
            <v>5.6374539999999991</v>
          </cell>
          <cell r="AR264">
            <v>7.5511939999999997</v>
          </cell>
          <cell r="AS264">
            <v>10.991149999999999</v>
          </cell>
          <cell r="AT264">
            <v>11.682532</v>
          </cell>
          <cell r="AU264">
            <v>8.8779350000000008</v>
          </cell>
          <cell r="AV264">
            <v>8.2956389999999978</v>
          </cell>
          <cell r="AW264">
            <v>12.686015000000001</v>
          </cell>
          <cell r="AX264">
            <v>15.988426402999997</v>
          </cell>
          <cell r="AY264">
            <v>0</v>
          </cell>
          <cell r="AZ264">
            <v>0</v>
          </cell>
          <cell r="BA264">
            <v>0</v>
          </cell>
        </row>
        <row r="266">
          <cell r="B266">
            <v>8.2006499999999995E-5</v>
          </cell>
          <cell r="C266">
            <v>7.6168880952380956E-5</v>
          </cell>
          <cell r="D266">
            <v>0</v>
          </cell>
          <cell r="E266">
            <v>1.1746099999999998E-4</v>
          </cell>
          <cell r="F266">
            <v>2.6694122000000002E-4</v>
          </cell>
          <cell r="G266">
            <v>6.9957720000000004E-5</v>
          </cell>
          <cell r="H266">
            <v>4.1400000000000003E-4</v>
          </cell>
          <cell r="I266">
            <v>0</v>
          </cell>
          <cell r="J266">
            <v>2.0323719999999998E-4</v>
          </cell>
          <cell r="K266">
            <v>8.8594619999999988E-5</v>
          </cell>
          <cell r="L266">
            <v>1.8534319999999996E-4</v>
          </cell>
          <cell r="M266">
            <v>3.9099999999999995E-5</v>
          </cell>
          <cell r="N266">
            <v>9.6404039999999983E-5</v>
          </cell>
          <cell r="O266">
            <v>1.3109999999999999E-4</v>
          </cell>
          <cell r="P266">
            <v>1.0907397333333332E-4</v>
          </cell>
          <cell r="Q266">
            <v>2.0975999999999997E-5</v>
          </cell>
          <cell r="R266">
            <v>1.3043299999999998E-4</v>
          </cell>
          <cell r="S266">
            <v>6.120299999999999E-5</v>
          </cell>
          <cell r="T266">
            <v>3.9329999999999991E-4</v>
          </cell>
          <cell r="U266">
            <v>2.0786617999999997E-3</v>
          </cell>
          <cell r="V266">
            <v>1.0004314599999999E-3</v>
          </cell>
          <cell r="W266">
            <v>5.3993465999999991E-4</v>
          </cell>
          <cell r="X266">
            <v>6.4775413084000003E-4</v>
          </cell>
          <cell r="Y266">
            <v>0</v>
          </cell>
          <cell r="Z266">
            <v>0</v>
          </cell>
          <cell r="AA266">
            <v>0</v>
          </cell>
          <cell r="AB266">
            <v>2.1392999999999999E-2</v>
          </cell>
          <cell r="AC266">
            <v>2.0456999999999999E-2</v>
          </cell>
          <cell r="AD266">
            <v>0</v>
          </cell>
          <cell r="AE266">
            <v>3.0641999999999999E-2</v>
          </cell>
          <cell r="AF266">
            <v>7.6942999999999998E-2</v>
          </cell>
          <cell r="AG266">
            <v>5.1687999999999998E-2</v>
          </cell>
          <cell r="AH266">
            <v>9.8136000000000001E-2</v>
          </cell>
          <cell r="AI266">
            <v>0</v>
          </cell>
          <cell r="AJ266">
            <v>5.6686E-2</v>
          </cell>
          <cell r="AK266">
            <v>6.6821000000000005E-2</v>
          </cell>
          <cell r="AL266">
            <v>6.9745000000000001E-2</v>
          </cell>
          <cell r="AM266">
            <v>1.7919000000000001E-2</v>
          </cell>
          <cell r="AN266">
            <v>4.7629999999999999E-2</v>
          </cell>
          <cell r="AO266">
            <v>7.375799999999999E-2</v>
          </cell>
          <cell r="AP266">
            <v>5.7160999999999997E-2</v>
          </cell>
          <cell r="AQ266">
            <v>1.1172E-2</v>
          </cell>
          <cell r="AR266">
            <v>4.5367999999999999E-2</v>
          </cell>
          <cell r="AS266">
            <v>2.6609999999999998E-2</v>
          </cell>
          <cell r="AT266">
            <v>0.11879099999999999</v>
          </cell>
          <cell r="AU266">
            <v>0.40138600000000002</v>
          </cell>
          <cell r="AV266">
            <v>0.42021899999999995</v>
          </cell>
          <cell r="AW266">
            <v>0.27461599999999997</v>
          </cell>
          <cell r="AX266">
            <v>0.35505890699999998</v>
          </cell>
          <cell r="AY266">
            <v>0</v>
          </cell>
          <cell r="AZ266">
            <v>0</v>
          </cell>
          <cell r="BA266">
            <v>0</v>
          </cell>
        </row>
        <row r="267">
          <cell r="B267">
            <v>6.8812973309523798E-3</v>
          </cell>
          <cell r="C267">
            <v>8.2792201357142856E-3</v>
          </cell>
          <cell r="D267">
            <v>5.0181191904761892E-3</v>
          </cell>
          <cell r="E267">
            <v>1.6957620495238093E-2</v>
          </cell>
          <cell r="F267">
            <v>1.86931626E-2</v>
          </cell>
          <cell r="G267">
            <v>2.2121340200000002E-2</v>
          </cell>
          <cell r="H267">
            <v>3.7614698179999996E-2</v>
          </cell>
          <cell r="I267">
            <v>2.9027438879999996E-2</v>
          </cell>
          <cell r="J267">
            <v>2.7565787040000001E-2</v>
          </cell>
          <cell r="K267">
            <v>1.6681654359999999E-2</v>
          </cell>
          <cell r="L267">
            <v>3.1568806859999993E-2</v>
          </cell>
          <cell r="M267">
            <v>2.2467760679999994E-2</v>
          </cell>
          <cell r="N267">
            <v>3.5000987840000004E-2</v>
          </cell>
          <cell r="O267">
            <v>3.3072548751111104E-2</v>
          </cell>
          <cell r="P267">
            <v>4.3348991479999988E-2</v>
          </cell>
          <cell r="Q267">
            <v>5.4697633999999988E-2</v>
          </cell>
          <cell r="R267">
            <v>5.2746849324999998E-2</v>
          </cell>
          <cell r="S267">
            <v>4.780263328E-2</v>
          </cell>
          <cell r="T267">
            <v>0.10461279841999996</v>
          </cell>
          <cell r="U267">
            <v>7.6274635499999993E-2</v>
          </cell>
          <cell r="V267">
            <v>7.4960286239999993E-2</v>
          </cell>
          <cell r="W267">
            <v>0.18757495623999998</v>
          </cell>
          <cell r="X267">
            <v>0.13603112194213995</v>
          </cell>
          <cell r="Y267">
            <v>0</v>
          </cell>
          <cell r="Z267">
            <v>0</v>
          </cell>
          <cell r="AA267">
            <v>0</v>
          </cell>
          <cell r="AB267">
            <v>1.783455</v>
          </cell>
          <cell r="AC267">
            <v>2.0872949999999992</v>
          </cell>
          <cell r="AD267">
            <v>1.2798729999999998</v>
          </cell>
          <cell r="AE267">
            <v>4.3207439999999995</v>
          </cell>
          <cell r="AF267">
            <v>5.6896389999999997</v>
          </cell>
          <cell r="AG267">
            <v>6.6943249999999992</v>
          </cell>
          <cell r="AH267">
            <v>8.0008929999999978</v>
          </cell>
          <cell r="AI267">
            <v>9.3265409999999989</v>
          </cell>
          <cell r="AJ267">
            <v>7.6567059999999998</v>
          </cell>
          <cell r="AK267">
            <v>5.350536</v>
          </cell>
          <cell r="AL267">
            <v>7.727411</v>
          </cell>
          <cell r="AM267">
            <v>7.083480999999999</v>
          </cell>
          <cell r="AN267">
            <v>8.553445</v>
          </cell>
          <cell r="AO267">
            <v>8.8325230000000001</v>
          </cell>
          <cell r="AP267">
            <v>12.440605999999999</v>
          </cell>
          <cell r="AQ267">
            <v>13.624038000000001</v>
          </cell>
          <cell r="AR267">
            <v>16.536374000000002</v>
          </cell>
          <cell r="AS267">
            <v>17.291247000000002</v>
          </cell>
          <cell r="AT267">
            <v>23.993611999999999</v>
          </cell>
          <cell r="AU267">
            <v>21.667025999999996</v>
          </cell>
          <cell r="AV267">
            <v>22.075727999999998</v>
          </cell>
          <cell r="AW267">
            <v>48.694903000000004</v>
          </cell>
          <cell r="AX267">
            <v>50.361442590999992</v>
          </cell>
          <cell r="AY267">
            <v>0</v>
          </cell>
          <cell r="AZ267">
            <v>0</v>
          </cell>
          <cell r="BA267">
            <v>0</v>
          </cell>
        </row>
        <row r="268">
          <cell r="B268">
            <v>1.9721866952380949E-3</v>
          </cell>
          <cell r="C268">
            <v>1.955474895238095E-3</v>
          </cell>
          <cell r="D268">
            <v>1.0592898619047617E-3</v>
          </cell>
          <cell r="E268">
            <v>2.1016045190476187E-3</v>
          </cell>
          <cell r="F268">
            <v>1.0012332399999999E-3</v>
          </cell>
          <cell r="G268">
            <v>1.04382326E-3</v>
          </cell>
          <cell r="H268">
            <v>1.5690388399999997E-3</v>
          </cell>
          <cell r="I268">
            <v>1.2831557399999999E-3</v>
          </cell>
          <cell r="J268">
            <v>1.00944654E-3</v>
          </cell>
          <cell r="K268">
            <v>8.8943346000000013E-4</v>
          </cell>
          <cell r="L268">
            <v>2.7621090999999996E-3</v>
          </cell>
          <cell r="M268">
            <v>5.5680377999999984E-4</v>
          </cell>
          <cell r="N268">
            <v>1.2661752999999999E-3</v>
          </cell>
          <cell r="O268">
            <v>1.0533664711111111E-3</v>
          </cell>
          <cell r="P268">
            <v>1.9066963199999998E-3</v>
          </cell>
          <cell r="Q268">
            <v>1.2453704199999998E-3</v>
          </cell>
          <cell r="R268">
            <v>5.0747567999999996E-4</v>
          </cell>
          <cell r="S268">
            <v>1.7558397799999996E-3</v>
          </cell>
          <cell r="T268">
            <v>7.3050115999999995E-4</v>
          </cell>
          <cell r="U268">
            <v>2.7007772999999998E-3</v>
          </cell>
          <cell r="V268">
            <v>1.2124813399999998E-3</v>
          </cell>
          <cell r="W268">
            <v>1.0322966719999997E-2</v>
          </cell>
          <cell r="X268">
            <v>6.5867907149999984E-4</v>
          </cell>
          <cell r="Y268">
            <v>0</v>
          </cell>
          <cell r="Z268">
            <v>0</v>
          </cell>
          <cell r="AA268">
            <v>0</v>
          </cell>
          <cell r="AB268">
            <v>0.49544899999999992</v>
          </cell>
          <cell r="AC268">
            <v>0.49017499999999992</v>
          </cell>
          <cell r="AD268">
            <v>0.27158300000000002</v>
          </cell>
          <cell r="AE268">
            <v>0.50158099999999994</v>
          </cell>
          <cell r="AF268">
            <v>0.57401100000000005</v>
          </cell>
          <cell r="AG268">
            <v>0.52433699999999994</v>
          </cell>
          <cell r="AH268">
            <v>0.55538299999999996</v>
          </cell>
          <cell r="AI268">
            <v>0.57092900000000002</v>
          </cell>
          <cell r="AJ268">
            <v>0.58191599999999999</v>
          </cell>
          <cell r="AK268">
            <v>0.55266099999999996</v>
          </cell>
          <cell r="AL268">
            <v>0.92750499999999991</v>
          </cell>
          <cell r="AM268">
            <v>0.441187</v>
          </cell>
          <cell r="AN268">
            <v>0.61836099999999994</v>
          </cell>
          <cell r="AO268">
            <v>0.55262299999999998</v>
          </cell>
          <cell r="AP268">
            <v>0.64127599999999996</v>
          </cell>
          <cell r="AQ268">
            <v>0.56135899999999994</v>
          </cell>
          <cell r="AR268">
            <v>0.45805399999999996</v>
          </cell>
          <cell r="AS268">
            <v>0.72364299999999993</v>
          </cell>
          <cell r="AT268">
            <v>0.32572699999999999</v>
          </cell>
          <cell r="AU268">
            <v>1.03288</v>
          </cell>
          <cell r="AV268">
            <v>0.46504799999999996</v>
          </cell>
          <cell r="AW268">
            <v>0.39360999999999996</v>
          </cell>
          <cell r="AX268">
            <v>0.225484246</v>
          </cell>
          <cell r="AY268">
            <v>0</v>
          </cell>
          <cell r="AZ268">
            <v>0</v>
          </cell>
          <cell r="BA268">
            <v>0</v>
          </cell>
        </row>
        <row r="269">
          <cell r="B269">
            <v>0</v>
          </cell>
          <cell r="C269">
            <v>0</v>
          </cell>
          <cell r="D269">
            <v>3.726345E-4</v>
          </cell>
          <cell r="E269">
            <v>3.7795434523809519E-3</v>
          </cell>
          <cell r="F269">
            <v>4.4419320399999998E-3</v>
          </cell>
          <cell r="G269">
            <v>4.2923308399999997E-3</v>
          </cell>
          <cell r="H269">
            <v>8.678631400000001E-3</v>
          </cell>
          <cell r="I269">
            <v>1.8243247640000002E-2</v>
          </cell>
          <cell r="J269">
            <v>1.8559704179999997E-2</v>
          </cell>
          <cell r="K269">
            <v>7.6891994599999998E-3</v>
          </cell>
          <cell r="L269">
            <v>2.9997863619999995E-2</v>
          </cell>
          <cell r="M269">
            <v>2.9009021859999998E-2</v>
          </cell>
          <cell r="N269">
            <v>4.8841805939999983E-2</v>
          </cell>
          <cell r="O269">
            <v>4.1460511619999994E-2</v>
          </cell>
          <cell r="P269">
            <v>6.3022304599999995E-2</v>
          </cell>
          <cell r="Q269">
            <v>5.7088254459999987E-2</v>
          </cell>
          <cell r="R269">
            <v>6.6978345079999987E-2</v>
          </cell>
          <cell r="S269">
            <v>3.3364206639999991E-2</v>
          </cell>
          <cell r="T269">
            <v>6.7072290879999982E-2</v>
          </cell>
          <cell r="U269">
            <v>6.3962041359999999E-2</v>
          </cell>
          <cell r="V269">
            <v>6.3056342299999998E-2</v>
          </cell>
          <cell r="W269">
            <v>7.5226821279999995E-2</v>
          </cell>
          <cell r="X269">
            <v>0.10045539722582</v>
          </cell>
          <cell r="Y269">
            <v>0</v>
          </cell>
          <cell r="Z269">
            <v>0</v>
          </cell>
          <cell r="AA269">
            <v>0</v>
          </cell>
          <cell r="AB269">
            <v>0</v>
          </cell>
          <cell r="AC269">
            <v>0</v>
          </cell>
          <cell r="AD269">
            <v>9.720899999999999E-2</v>
          </cell>
          <cell r="AE269">
            <v>0.92809900000000001</v>
          </cell>
          <cell r="AF269">
            <v>1.0251379999999999</v>
          </cell>
          <cell r="AG269">
            <v>1.0099100000000001</v>
          </cell>
          <cell r="AH269">
            <v>1.5288169999999999</v>
          </cell>
          <cell r="AI269">
            <v>3.3219649999999996</v>
          </cell>
          <cell r="AJ269">
            <v>3.7284410000000001</v>
          </cell>
          <cell r="AK269">
            <v>1.3139959999999999</v>
          </cell>
          <cell r="AL269">
            <v>5.8168100000000003</v>
          </cell>
          <cell r="AM269">
            <v>6.0672699999999997</v>
          </cell>
          <cell r="AN269">
            <v>11.114996999999999</v>
          </cell>
          <cell r="AO269">
            <v>10.383054</v>
          </cell>
          <cell r="AP269">
            <v>14.882883</v>
          </cell>
          <cell r="AQ269">
            <v>13.717426</v>
          </cell>
          <cell r="AR269">
            <v>13.100508</v>
          </cell>
          <cell r="AS269">
            <v>13.825912000000001</v>
          </cell>
          <cell r="AT269">
            <v>16.682521999999999</v>
          </cell>
          <cell r="AU269">
            <v>13.098522999999998</v>
          </cell>
          <cell r="AV269">
            <v>15.732101999999999</v>
          </cell>
          <cell r="AW269">
            <v>18.159495</v>
          </cell>
          <cell r="AX269">
            <v>34.809468928999998</v>
          </cell>
          <cell r="AY269">
            <v>0</v>
          </cell>
          <cell r="AZ269">
            <v>0</v>
          </cell>
          <cell r="BA269">
            <v>0</v>
          </cell>
        </row>
      </sheetData>
      <sheetData sheetId="10"/>
      <sheetData sheetId="11"/>
      <sheetData sheetId="12">
        <row r="15">
          <cell r="B15">
            <v>6.4439273999999996E-3</v>
          </cell>
          <cell r="C15">
            <v>4.8060152000000004E-3</v>
          </cell>
          <cell r="D15">
            <v>5.1755363999999998E-3</v>
          </cell>
          <cell r="E15">
            <v>5.4324324000000002E-3</v>
          </cell>
          <cell r="F15">
            <v>4.1012801200000001E-3</v>
          </cell>
          <cell r="G15">
            <v>4.8726092800000006E-3</v>
          </cell>
          <cell r="H15">
            <v>9.6195444800000005E-3</v>
          </cell>
          <cell r="I15">
            <v>1.536028704E-2</v>
          </cell>
          <cell r="J15">
            <v>4.48621348E-3</v>
          </cell>
          <cell r="K15">
            <v>3.5303906400000005E-3</v>
          </cell>
          <cell r="L15">
            <v>5.2493657999999992E-3</v>
          </cell>
          <cell r="M15">
            <v>9.6712475999999998E-4</v>
          </cell>
          <cell r="N15">
            <v>2.5704769999999998E-3</v>
          </cell>
          <cell r="O15">
            <v>3.3925827599999999E-3</v>
          </cell>
          <cell r="P15">
            <v>2.44405448E-3</v>
          </cell>
          <cell r="Q15">
            <v>2.7511019199999995E-3</v>
          </cell>
          <cell r="R15">
            <v>9.4991181600000019E-3</v>
          </cell>
          <cell r="S15">
            <v>1.2810073359999997E-2</v>
          </cell>
          <cell r="T15">
            <v>1.2451783119999999E-2</v>
          </cell>
          <cell r="U15">
            <v>1.1228285039999999E-2</v>
          </cell>
          <cell r="V15">
            <v>1.273270376E-2</v>
          </cell>
          <cell r="W15">
            <v>2.5038792239999996E-2</v>
          </cell>
          <cell r="X15">
            <v>3.7958161869879999E-2</v>
          </cell>
          <cell r="Y15">
            <v>0</v>
          </cell>
          <cell r="Z15">
            <v>0</v>
          </cell>
          <cell r="AA15">
            <v>0</v>
          </cell>
          <cell r="AB15">
            <v>2.1745829999999997</v>
          </cell>
          <cell r="AC15">
            <v>1.6184059999999998</v>
          </cell>
          <cell r="AD15">
            <v>1.7423959999999998</v>
          </cell>
          <cell r="AE15">
            <v>1.8281689999999999</v>
          </cell>
          <cell r="AF15">
            <v>1.181792</v>
          </cell>
          <cell r="AG15">
            <v>1.3821489999999998</v>
          </cell>
          <cell r="AH15">
            <v>1.9897069999999999</v>
          </cell>
          <cell r="AI15">
            <v>3.7878989999999999</v>
          </cell>
          <cell r="AJ15">
            <v>2.0895449999999998</v>
          </cell>
          <cell r="AK15">
            <v>1.0720719999999999</v>
          </cell>
          <cell r="AL15">
            <v>1.5098639999999999</v>
          </cell>
          <cell r="AM15">
            <v>0.57072599999999996</v>
          </cell>
          <cell r="AN15">
            <v>1.1745130000000001</v>
          </cell>
          <cell r="AO15">
            <v>1.5535839999999999</v>
          </cell>
          <cell r="AP15">
            <v>1.3169570000000002</v>
          </cell>
          <cell r="AQ15">
            <v>1.0591679999999999</v>
          </cell>
          <cell r="AR15">
            <v>2.7169379999999999</v>
          </cell>
          <cell r="AS15">
            <v>3.1898329999999997</v>
          </cell>
          <cell r="AT15">
            <v>3.449776</v>
          </cell>
          <cell r="AU15">
            <v>2.8981779999999997</v>
          </cell>
          <cell r="AV15">
            <v>3.6810330000000002</v>
          </cell>
          <cell r="AW15">
            <v>8.295202999999999</v>
          </cell>
          <cell r="AX15">
            <v>9.5247632119999999</v>
          </cell>
          <cell r="AY15">
            <v>0</v>
          </cell>
          <cell r="AZ15">
            <v>0</v>
          </cell>
          <cell r="BA15">
            <v>0</v>
          </cell>
        </row>
        <row r="263">
          <cell r="B263">
            <v>1.0271097599999997E-2</v>
          </cell>
          <cell r="C263">
            <v>6.9978646000000005E-3</v>
          </cell>
          <cell r="D263">
            <v>7.8193651999999992E-3</v>
          </cell>
          <cell r="E263">
            <v>1.0368029400000001E-2</v>
          </cell>
          <cell r="F263">
            <v>1.0175958239999998E-2</v>
          </cell>
          <cell r="G263">
            <v>1.3910627920000002E-2</v>
          </cell>
          <cell r="H263">
            <v>1.7254053599999999E-2</v>
          </cell>
          <cell r="I263">
            <v>2.5467077720000005E-2</v>
          </cell>
          <cell r="J263">
            <v>1.6514979879999999E-2</v>
          </cell>
          <cell r="K263">
            <v>1.2754042560000001E-2</v>
          </cell>
          <cell r="L263">
            <v>2.3275539280000004E-2</v>
          </cell>
          <cell r="M263">
            <v>9.8977633999999988E-3</v>
          </cell>
          <cell r="N263">
            <v>1.8061531880000002E-2</v>
          </cell>
          <cell r="O263">
            <v>1.998109596E-2</v>
          </cell>
          <cell r="P263">
            <v>2.8099314760000001E-2</v>
          </cell>
          <cell r="Q263">
            <v>2.8750684559999996E-2</v>
          </cell>
          <cell r="R263">
            <v>3.6253685720000005E-2</v>
          </cell>
          <cell r="S263">
            <v>5.3400388999999986E-2</v>
          </cell>
          <cell r="T263">
            <v>5.9415046880000016E-2</v>
          </cell>
          <cell r="U263">
            <v>7.1429576539999998E-2</v>
          </cell>
          <cell r="V263">
            <v>6.3344401119999991E-2</v>
          </cell>
          <cell r="W263">
            <v>9.995259288000001E-2</v>
          </cell>
          <cell r="X263">
            <v>0.13213896893063998</v>
          </cell>
          <cell r="Y263">
            <v>0</v>
          </cell>
          <cell r="Z263">
            <v>0</v>
          </cell>
          <cell r="AA263">
            <v>0</v>
          </cell>
          <cell r="AB263">
            <v>3.4631589999999992</v>
          </cell>
          <cell r="AC263">
            <v>2.3522439999999993</v>
          </cell>
          <cell r="AD263">
            <v>2.62974</v>
          </cell>
          <cell r="AE263">
            <v>3.4985069999999991</v>
          </cell>
          <cell r="AF263">
            <v>3.6966319999999988</v>
          </cell>
          <cell r="AG263">
            <v>4.6783340000000004</v>
          </cell>
          <cell r="AH263">
            <v>5.0126880000000007</v>
          </cell>
          <cell r="AI263">
            <v>7.954114999999998</v>
          </cell>
          <cell r="AJ263">
            <v>7.1964730000000019</v>
          </cell>
          <cell r="AK263">
            <v>4.9896279999999997</v>
          </cell>
          <cell r="AL263">
            <v>6.5714089999999992</v>
          </cell>
          <cell r="AM263">
            <v>4.459474000000001</v>
          </cell>
          <cell r="AN263">
            <v>7.6060989999999995</v>
          </cell>
          <cell r="AO263">
            <v>8.6484749999999995</v>
          </cell>
          <cell r="AP263">
            <v>11.027768</v>
          </cell>
          <cell r="AQ263">
            <v>10.398949999999996</v>
          </cell>
          <cell r="AR263">
            <v>13.241876</v>
          </cell>
          <cell r="AS263">
            <v>13.787720000000004</v>
          </cell>
          <cell r="AT263">
            <v>16.683852000000002</v>
          </cell>
          <cell r="AU263">
            <v>18.588931000000002</v>
          </cell>
          <cell r="AV263">
            <v>18.210547000000005</v>
          </cell>
          <cell r="AW263">
            <v>31.517220000000012</v>
          </cell>
          <cell r="AX263">
            <v>39.889571362000005</v>
          </cell>
          <cell r="AY263">
            <v>0</v>
          </cell>
          <cell r="AZ263">
            <v>0</v>
          </cell>
          <cell r="BA263">
            <v>0</v>
          </cell>
        </row>
        <row r="264">
          <cell r="B264">
            <v>2.5705139999999998E-4</v>
          </cell>
          <cell r="C264">
            <v>1.8959759999999997E-4</v>
          </cell>
          <cell r="D264">
            <v>5.5166700000000004E-4</v>
          </cell>
          <cell r="E264">
            <v>2.8237839999999999E-4</v>
          </cell>
          <cell r="F264">
            <v>4.6251212E-4</v>
          </cell>
          <cell r="G264">
            <v>1.7413687199999998E-3</v>
          </cell>
          <cell r="H264">
            <v>2.5050894400000003E-3</v>
          </cell>
          <cell r="I264">
            <v>4.0926421199999992E-3</v>
          </cell>
          <cell r="J264">
            <v>2.7014425199999997E-3</v>
          </cell>
          <cell r="K264">
            <v>2.5313072400000008E-3</v>
          </cell>
          <cell r="L264">
            <v>6.8538377600000011E-3</v>
          </cell>
          <cell r="M264">
            <v>1.9405416799999999E-3</v>
          </cell>
          <cell r="N264">
            <v>2.61325904E-3</v>
          </cell>
          <cell r="O264">
            <v>3.5894622399999998E-3</v>
          </cell>
          <cell r="P264">
            <v>1.0335081679999998E-2</v>
          </cell>
          <cell r="Q264">
            <v>9.403179599999997E-3</v>
          </cell>
          <cell r="R264">
            <v>1.0386335960000001E-2</v>
          </cell>
          <cell r="S264">
            <v>1.8234326320000001E-2</v>
          </cell>
          <cell r="T264">
            <v>2.085563788E-2</v>
          </cell>
          <cell r="U264">
            <v>2.8967053359999998E-2</v>
          </cell>
          <cell r="V264">
            <v>2.9899777879999995E-2</v>
          </cell>
          <cell r="W264">
            <v>3.962397376E-2</v>
          </cell>
          <cell r="X264">
            <v>5.3764679098199999E-2</v>
          </cell>
          <cell r="Y264">
            <v>0</v>
          </cell>
          <cell r="Z264">
            <v>0</v>
          </cell>
          <cell r="AA264">
            <v>0</v>
          </cell>
          <cell r="AB264">
            <v>8.9557999999999999E-2</v>
          </cell>
          <cell r="AC264">
            <v>6.6099999999999992E-2</v>
          </cell>
          <cell r="AD264">
            <v>0.18721399999999999</v>
          </cell>
          <cell r="AE264">
            <v>9.908199999999999E-2</v>
          </cell>
          <cell r="AF264">
            <v>0.40434199999999992</v>
          </cell>
          <cell r="AG264">
            <v>1.0863429999999998</v>
          </cell>
          <cell r="AH264">
            <v>1.575499</v>
          </cell>
          <cell r="AI264">
            <v>2.5949120000000003</v>
          </cell>
          <cell r="AJ264">
            <v>1.8511580000000003</v>
          </cell>
          <cell r="AK264">
            <v>1.4752249999999998</v>
          </cell>
          <cell r="AL264">
            <v>1.976882</v>
          </cell>
          <cell r="AM264">
            <v>1.1945670000000002</v>
          </cell>
          <cell r="AN264">
            <v>1.4334850000000001</v>
          </cell>
          <cell r="AO264">
            <v>2.0962540000000001</v>
          </cell>
          <cell r="AP264">
            <v>4.1138539999999999</v>
          </cell>
          <cell r="AQ264">
            <v>3.6624589999999997</v>
          </cell>
          <cell r="AR264">
            <v>4.5843469999999993</v>
          </cell>
          <cell r="AS264">
            <v>4.6499239999999995</v>
          </cell>
          <cell r="AT264">
            <v>5.8420930000000002</v>
          </cell>
          <cell r="AU264">
            <v>7.6650359999999989</v>
          </cell>
          <cell r="AV264">
            <v>8.4135089999999995</v>
          </cell>
          <cell r="AW264">
            <v>12.516654999999998</v>
          </cell>
          <cell r="AX264">
            <v>17.967227402999992</v>
          </cell>
          <cell r="AY264">
            <v>0</v>
          </cell>
          <cell r="AZ264">
            <v>0</v>
          </cell>
          <cell r="BA264">
            <v>0</v>
          </cell>
        </row>
        <row r="266">
          <cell r="B266">
            <v>0</v>
          </cell>
          <cell r="C266">
            <v>0</v>
          </cell>
          <cell r="D266">
            <v>0</v>
          </cell>
          <cell r="E266">
            <v>0</v>
          </cell>
          <cell r="F266">
            <v>0</v>
          </cell>
          <cell r="G266">
            <v>0</v>
          </cell>
          <cell r="H266">
            <v>0</v>
          </cell>
          <cell r="I266">
            <v>0</v>
          </cell>
          <cell r="J266">
            <v>1.2086020800000001E-3</v>
          </cell>
          <cell r="K266">
            <v>1.3243154400000001E-3</v>
          </cell>
          <cell r="L266">
            <v>1.3272058799999999E-3</v>
          </cell>
          <cell r="M266">
            <v>1.6151659999999997E-3</v>
          </cell>
          <cell r="N266">
            <v>4.3100013600000002E-3</v>
          </cell>
          <cell r="O266">
            <v>4.6021021199999989E-3</v>
          </cell>
          <cell r="P266">
            <v>2.4173981999999995E-3</v>
          </cell>
          <cell r="Q266">
            <v>1.30912992E-3</v>
          </cell>
          <cell r="R266">
            <v>1.5513674399999999E-3</v>
          </cell>
          <cell r="S266">
            <v>1.0944486E-3</v>
          </cell>
          <cell r="T266">
            <v>8.766055199999999E-4</v>
          </cell>
          <cell r="U266">
            <v>2.7617435999999999E-4</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0.45209699999999997</v>
          </cell>
          <cell r="AK266">
            <v>0.48006899999999997</v>
          </cell>
          <cell r="AL266">
            <v>0.29535499999999998</v>
          </cell>
          <cell r="AM266">
            <v>0.564523</v>
          </cell>
          <cell r="AN266">
            <v>1.4378389999999999</v>
          </cell>
          <cell r="AO266">
            <v>1.4722599999999999</v>
          </cell>
          <cell r="AP266">
            <v>0.87621499999999997</v>
          </cell>
          <cell r="AQ266">
            <v>0.45747199999999999</v>
          </cell>
          <cell r="AR266">
            <v>0.49524999999999997</v>
          </cell>
          <cell r="AS266">
            <v>0.30459199999999997</v>
          </cell>
          <cell r="AT266">
            <v>0.249358</v>
          </cell>
          <cell r="AU266">
            <v>7.5787999999999994E-2</v>
          </cell>
          <cell r="AV266">
            <v>0</v>
          </cell>
          <cell r="AW266">
            <v>0</v>
          </cell>
          <cell r="AX266">
            <v>0</v>
          </cell>
          <cell r="AY266">
            <v>0</v>
          </cell>
          <cell r="AZ266">
            <v>0</v>
          </cell>
          <cell r="BA266">
            <v>0</v>
          </cell>
        </row>
        <row r="267">
          <cell r="B267">
            <v>9.4490280000000002E-4</v>
          </cell>
          <cell r="C267">
            <v>5.8472799999999985E-4</v>
          </cell>
          <cell r="D267">
            <v>1.7614099999999999E-4</v>
          </cell>
          <cell r="E267">
            <v>1.6694053999999998E-3</v>
          </cell>
          <cell r="F267">
            <v>3.1586562000000002E-3</v>
          </cell>
          <cell r="G267">
            <v>5.8099675200000006E-3</v>
          </cell>
          <cell r="H267">
            <v>4.8719221600000001E-3</v>
          </cell>
          <cell r="I267">
            <v>5.3636657200000016E-3</v>
          </cell>
          <cell r="J267">
            <v>5.1795981999999997E-3</v>
          </cell>
          <cell r="K267">
            <v>3.9413256399999999E-3</v>
          </cell>
          <cell r="L267">
            <v>5.672364039999999E-3</v>
          </cell>
          <cell r="M267">
            <v>4.0280847599999999E-3</v>
          </cell>
          <cell r="N267">
            <v>5.5935227600000005E-3</v>
          </cell>
          <cell r="O267">
            <v>5.5876886800000003E-3</v>
          </cell>
          <cell r="P267">
            <v>9.7022645999999997E-3</v>
          </cell>
          <cell r="Q267">
            <v>1.211696248E-2</v>
          </cell>
          <cell r="R267">
            <v>1.175663748E-2</v>
          </cell>
          <cell r="S267">
            <v>1.4811700680000001E-2</v>
          </cell>
          <cell r="T267">
            <v>1.7720170999999996E-2</v>
          </cell>
          <cell r="U267">
            <v>2.4597848799999999E-2</v>
          </cell>
          <cell r="V267">
            <v>1.685711216E-2</v>
          </cell>
          <cell r="W267">
            <v>2.8629582519999992E-2</v>
          </cell>
          <cell r="X267">
            <v>2.5887506859479995E-2</v>
          </cell>
          <cell r="Y267">
            <v>0</v>
          </cell>
          <cell r="Z267">
            <v>0</v>
          </cell>
          <cell r="AA267">
            <v>0</v>
          </cell>
          <cell r="AB267">
            <v>0.32059300000000002</v>
          </cell>
          <cell r="AC267">
            <v>0.19501199999999996</v>
          </cell>
          <cell r="AD267">
            <v>6.0877000000000001E-2</v>
          </cell>
          <cell r="AE267">
            <v>0.57443700000000009</v>
          </cell>
          <cell r="AF267">
            <v>0.87244600000000005</v>
          </cell>
          <cell r="AG267">
            <v>1.6097199999999998</v>
          </cell>
          <cell r="AH267">
            <v>1.2856909999999997</v>
          </cell>
          <cell r="AI267">
            <v>1.2532970000000001</v>
          </cell>
          <cell r="AJ267">
            <v>1.554665</v>
          </cell>
          <cell r="AK267">
            <v>1.1729809999999998</v>
          </cell>
          <cell r="AL267">
            <v>1.5627019999999998</v>
          </cell>
          <cell r="AM267">
            <v>1.47058</v>
          </cell>
          <cell r="AN267">
            <v>1.9296630000000001</v>
          </cell>
          <cell r="AO267">
            <v>1.7227869999999998</v>
          </cell>
          <cell r="AP267">
            <v>2.9091219999999995</v>
          </cell>
          <cell r="AQ267">
            <v>3.3415109999999997</v>
          </cell>
          <cell r="AR267">
            <v>3.6364750000000003</v>
          </cell>
          <cell r="AS267">
            <v>3.7979389999999995</v>
          </cell>
          <cell r="AT267">
            <v>4.9780049999999996</v>
          </cell>
          <cell r="AU267">
            <v>6.3034009999999991</v>
          </cell>
          <cell r="AV267">
            <v>4.7245059999999999</v>
          </cell>
          <cell r="AW267">
            <v>8.5721789999999984</v>
          </cell>
          <cell r="AX267">
            <v>7.2296305699999994</v>
          </cell>
          <cell r="AY267">
            <v>0</v>
          </cell>
          <cell r="AZ267">
            <v>0</v>
          </cell>
          <cell r="BA267">
            <v>0</v>
          </cell>
        </row>
        <row r="268">
          <cell r="B268">
            <v>2.3665238E-3</v>
          </cell>
          <cell r="C268">
            <v>1.4068090000000002E-3</v>
          </cell>
          <cell r="D268">
            <v>1.8725741999999997E-3</v>
          </cell>
          <cell r="E268">
            <v>2.9304047999999996E-3</v>
          </cell>
          <cell r="F268">
            <v>2.4496542000000004E-3</v>
          </cell>
          <cell r="G268">
            <v>1.31448716E-3</v>
          </cell>
          <cell r="H268">
            <v>2.0705104000000004E-4</v>
          </cell>
          <cell r="I268">
            <v>4.5622808000000004E-4</v>
          </cell>
          <cell r="J268">
            <v>2.1245610399999999E-3</v>
          </cell>
          <cell r="K268">
            <v>1.34608936E-3</v>
          </cell>
          <cell r="L268">
            <v>4.1101311999999996E-3</v>
          </cell>
          <cell r="M268">
            <v>1.2167134E-3</v>
          </cell>
          <cell r="N268">
            <v>2.8867294400000002E-3</v>
          </cell>
          <cell r="O268">
            <v>2.4926064799999999E-3</v>
          </cell>
          <cell r="P268">
            <v>2.4489187999999999E-3</v>
          </cell>
          <cell r="Q268">
            <v>2.4396439199999998E-3</v>
          </cell>
          <cell r="R268">
            <v>2.4638571999999995E-3</v>
          </cell>
          <cell r="S268">
            <v>5.3945673599999988E-3</v>
          </cell>
          <cell r="T268">
            <v>5.9944471999999992E-3</v>
          </cell>
          <cell r="U268">
            <v>4.9033853400000001E-3</v>
          </cell>
          <cell r="V268">
            <v>2.0844711999999997E-3</v>
          </cell>
          <cell r="W268">
            <v>4.1001920399999997E-3</v>
          </cell>
          <cell r="X268">
            <v>8.2763093411599986E-3</v>
          </cell>
          <cell r="Y268">
            <v>0</v>
          </cell>
          <cell r="Z268">
            <v>0</v>
          </cell>
          <cell r="AA268">
            <v>0</v>
          </cell>
          <cell r="AB268">
            <v>0.78953399999999996</v>
          </cell>
          <cell r="AC268">
            <v>0.46912699999999996</v>
          </cell>
          <cell r="AD268">
            <v>0.62472099999999997</v>
          </cell>
          <cell r="AE268">
            <v>0.97800699999999985</v>
          </cell>
          <cell r="AF268">
            <v>1.2369409999999998</v>
          </cell>
          <cell r="AG268">
            <v>0.55636200000000002</v>
          </cell>
          <cell r="AH268">
            <v>0.14884600000000001</v>
          </cell>
          <cell r="AI268">
            <v>0.22603499999999999</v>
          </cell>
          <cell r="AJ268">
            <v>0.99416599999999988</v>
          </cell>
          <cell r="AK268">
            <v>0.7760450000000001</v>
          </cell>
          <cell r="AL268">
            <v>1.2078150000000001</v>
          </cell>
          <cell r="AM268">
            <v>0.62822</v>
          </cell>
          <cell r="AN268">
            <v>1.6091369999999998</v>
          </cell>
          <cell r="AO268">
            <v>1.6247049999999998</v>
          </cell>
          <cell r="AP268">
            <v>1.537668</v>
          </cell>
          <cell r="AQ268">
            <v>1.5554749999999997</v>
          </cell>
          <cell r="AR268">
            <v>1.546826</v>
          </cell>
          <cell r="AS268">
            <v>1.5751169999999999</v>
          </cell>
          <cell r="AT268">
            <v>1.729787</v>
          </cell>
          <cell r="AU268">
            <v>1.272562</v>
          </cell>
          <cell r="AV268">
            <v>0.91237099999999993</v>
          </cell>
          <cell r="AW268">
            <v>1.3128120000000001</v>
          </cell>
          <cell r="AX268">
            <v>2.6864917039999998</v>
          </cell>
          <cell r="AY268">
            <v>0</v>
          </cell>
          <cell r="AZ268">
            <v>0</v>
          </cell>
          <cell r="BA268">
            <v>0</v>
          </cell>
        </row>
        <row r="269">
          <cell r="B269">
            <v>0</v>
          </cell>
          <cell r="C269">
            <v>0</v>
          </cell>
          <cell r="D269">
            <v>4.1355E-5</v>
          </cell>
          <cell r="E269">
            <v>3.2120799999999999E-5</v>
          </cell>
          <cell r="F269">
            <v>0</v>
          </cell>
          <cell r="G269">
            <v>0</v>
          </cell>
          <cell r="H269">
            <v>5.0360240000000002E-5</v>
          </cell>
          <cell r="I269">
            <v>2.5717159999999996E-5</v>
          </cell>
          <cell r="J269">
            <v>2.4255420000000001E-4</v>
          </cell>
          <cell r="K269">
            <v>8.0577000000000011E-5</v>
          </cell>
          <cell r="L269">
            <v>6.2634599999999998E-5</v>
          </cell>
          <cell r="M269">
            <v>1.2651660000000001E-4</v>
          </cell>
          <cell r="N269">
            <v>8.4344399999999992E-5</v>
          </cell>
          <cell r="O269">
            <v>1.3295827999999999E-4</v>
          </cell>
          <cell r="P269">
            <v>4.8191527999999993E-4</v>
          </cell>
          <cell r="Q269">
            <v>1.2840660000000003E-4</v>
          </cell>
          <cell r="R269">
            <v>0</v>
          </cell>
          <cell r="S269">
            <v>0</v>
          </cell>
          <cell r="T269">
            <v>0</v>
          </cell>
          <cell r="U269">
            <v>0</v>
          </cell>
          <cell r="V269">
            <v>0</v>
          </cell>
          <cell r="W269">
            <v>8.7127879999999991E-4</v>
          </cell>
          <cell r="X269">
            <v>5.0913371983600008E-3</v>
          </cell>
          <cell r="Y269">
            <v>0</v>
          </cell>
          <cell r="Z269">
            <v>0</v>
          </cell>
          <cell r="AA269">
            <v>0</v>
          </cell>
          <cell r="AB269">
            <v>0</v>
          </cell>
          <cell r="AC269">
            <v>0</v>
          </cell>
          <cell r="AD269">
            <v>1.3784999999999999E-2</v>
          </cell>
          <cell r="AE269">
            <v>1.1333999999999999E-2</v>
          </cell>
          <cell r="AF269">
            <v>0</v>
          </cell>
          <cell r="AG269">
            <v>0</v>
          </cell>
          <cell r="AH269">
            <v>1.2846999999999999E-2</v>
          </cell>
          <cell r="AI269">
            <v>7.4700000000000001E-3</v>
          </cell>
          <cell r="AJ269">
            <v>5.1224999999999993E-2</v>
          </cell>
          <cell r="AK269">
            <v>1.3186999999999999E-2</v>
          </cell>
          <cell r="AL269">
            <v>1.8790999999999999E-2</v>
          </cell>
          <cell r="AM269">
            <v>3.0255999999999998E-2</v>
          </cell>
          <cell r="AN269">
            <v>2.0326999999999998E-2</v>
          </cell>
          <cell r="AO269">
            <v>3.5040999999999996E-2</v>
          </cell>
          <cell r="AP269">
            <v>0.117178</v>
          </cell>
          <cell r="AQ269">
            <v>2.2520999999999999E-2</v>
          </cell>
          <cell r="AR269">
            <v>0</v>
          </cell>
          <cell r="AS269">
            <v>0</v>
          </cell>
          <cell r="AT269">
            <v>0</v>
          </cell>
          <cell r="AU269">
            <v>0</v>
          </cell>
          <cell r="AV269">
            <v>0</v>
          </cell>
          <cell r="AW269">
            <v>0.29974600000000001</v>
          </cell>
          <cell r="AX269">
            <v>2.0383812639999999</v>
          </cell>
          <cell r="AY269">
            <v>0</v>
          </cell>
          <cell r="AZ269">
            <v>0</v>
          </cell>
          <cell r="BA269">
            <v>0</v>
          </cell>
        </row>
      </sheetData>
      <sheetData sheetId="13">
        <row r="15">
          <cell r="B15">
            <v>5.7065934585103784E-3</v>
          </cell>
          <cell r="C15">
            <v>5.7937927574847371E-3</v>
          </cell>
          <cell r="D15">
            <v>7.8471806193772878E-3</v>
          </cell>
          <cell r="E15">
            <v>1.2172248163156287E-2</v>
          </cell>
          <cell r="F15">
            <v>1.8705960420000001E-2</v>
          </cell>
          <cell r="G15">
            <v>1.8167338840000002E-2</v>
          </cell>
          <cell r="H15">
            <v>2.1267086260000002E-2</v>
          </cell>
          <cell r="I15">
            <v>2.2053653579999999E-2</v>
          </cell>
          <cell r="J15">
            <v>1.7764878179999999E-2</v>
          </cell>
          <cell r="K15">
            <v>1.7729241880000003E-2</v>
          </cell>
          <cell r="L15">
            <v>1.5994151319999997E-2</v>
          </cell>
          <cell r="M15">
            <v>1.280643672E-2</v>
          </cell>
          <cell r="N15">
            <v>1.8517315319999998E-2</v>
          </cell>
          <cell r="O15">
            <v>2.0312259659999998E-2</v>
          </cell>
          <cell r="P15">
            <v>2.1330905679999998E-2</v>
          </cell>
          <cell r="Q15">
            <v>2.191496356E-2</v>
          </cell>
          <cell r="R15">
            <v>2.266989564E-2</v>
          </cell>
          <cell r="S15">
            <v>1.8788258719999996E-2</v>
          </cell>
          <cell r="T15">
            <v>1.468084674E-2</v>
          </cell>
          <cell r="U15">
            <v>1.5167139119999999E-2</v>
          </cell>
          <cell r="V15">
            <v>1.4540825879999997E-2</v>
          </cell>
          <cell r="W15">
            <v>1.5561547120000001E-2</v>
          </cell>
          <cell r="X15">
            <v>4.7602973058199997E-3</v>
          </cell>
          <cell r="Y15">
            <v>0</v>
          </cell>
          <cell r="Z15">
            <v>0</v>
          </cell>
          <cell r="AA15">
            <v>0</v>
          </cell>
          <cell r="AB15">
            <v>2.5563929999999999</v>
          </cell>
          <cell r="AC15">
            <v>2.2091590000000001</v>
          </cell>
          <cell r="AD15">
            <v>3.2211029999999998</v>
          </cell>
          <cell r="AE15">
            <v>4.9591630000000002</v>
          </cell>
          <cell r="AF15">
            <v>9.0408819999999999</v>
          </cell>
          <cell r="AG15">
            <v>9.7279769999999992</v>
          </cell>
          <cell r="AH15">
            <v>9.56325</v>
          </cell>
          <cell r="AI15">
            <v>11.614114000000001</v>
          </cell>
          <cell r="AJ15">
            <v>9.4658940000000005</v>
          </cell>
          <cell r="AK15">
            <v>9.8164440000000006</v>
          </cell>
          <cell r="AL15">
            <v>11.629976999999998</v>
          </cell>
          <cell r="AM15">
            <v>7.6549930000000002</v>
          </cell>
          <cell r="AN15">
            <v>10.866242</v>
          </cell>
          <cell r="AO15">
            <v>11.522471999999999</v>
          </cell>
          <cell r="AP15">
            <v>11.538090999999998</v>
          </cell>
          <cell r="AQ15">
            <v>10.3727</v>
          </cell>
          <cell r="AR15">
            <v>11.953054</v>
          </cell>
          <cell r="AS15">
            <v>13.169806999999999</v>
          </cell>
          <cell r="AT15">
            <v>10.642410999999999</v>
          </cell>
          <cell r="AU15">
            <v>10.480827</v>
          </cell>
          <cell r="AV15">
            <v>10.532305999999998</v>
          </cell>
          <cell r="AW15">
            <v>12.31945</v>
          </cell>
          <cell r="AX15">
            <v>4.1470359049999992</v>
          </cell>
          <cell r="AY15">
            <v>0</v>
          </cell>
          <cell r="AZ15">
            <v>0</v>
          </cell>
          <cell r="BA15">
            <v>0</v>
          </cell>
        </row>
        <row r="47">
          <cell r="B47">
            <v>4.6634741931623927E-4</v>
          </cell>
          <cell r="C47">
            <v>4.2904415619047609E-4</v>
          </cell>
          <cell r="D47">
            <v>8.6022004780219772E-4</v>
          </cell>
          <cell r="E47">
            <v>1.4237251175213675E-3</v>
          </cell>
          <cell r="F47">
            <v>2.0033120799999998E-3</v>
          </cell>
          <cell r="G47">
            <v>2.0999661199999999E-3</v>
          </cell>
          <cell r="H47">
            <v>2.30758164E-3</v>
          </cell>
          <cell r="I47">
            <v>4.2008296399999997E-3</v>
          </cell>
          <cell r="J47">
            <v>3.1863808200000001E-3</v>
          </cell>
          <cell r="K47">
            <v>2.6835051599999995E-3</v>
          </cell>
          <cell r="L47">
            <v>3.8695896399999997E-3</v>
          </cell>
          <cell r="M47">
            <v>2.5711305200000001E-3</v>
          </cell>
          <cell r="N47">
            <v>5.1872034199999997E-3</v>
          </cell>
          <cell r="O47">
            <v>8.3466948599999983E-3</v>
          </cell>
          <cell r="P47">
            <v>7.3531463599999991E-3</v>
          </cell>
          <cell r="Q47">
            <v>8.1685899400000001E-3</v>
          </cell>
          <cell r="R47">
            <v>8.9810011200000001E-3</v>
          </cell>
          <cell r="S47">
            <v>2.006140822E-2</v>
          </cell>
          <cell r="T47">
            <v>3.1689436099999996E-2</v>
          </cell>
          <cell r="U47">
            <v>3.5405730780000005E-2</v>
          </cell>
          <cell r="V47">
            <v>2.5106947739999996E-2</v>
          </cell>
          <cell r="W47">
            <v>4.4185819719999998E-2</v>
          </cell>
          <cell r="X47">
            <v>4.4633925290499997E-2</v>
          </cell>
          <cell r="Y47">
            <v>0</v>
          </cell>
          <cell r="Z47">
            <v>0</v>
          </cell>
          <cell r="AA47">
            <v>0</v>
          </cell>
          <cell r="AB47">
            <v>0.22619600000000001</v>
          </cell>
          <cell r="AC47">
            <v>0.17943200000000001</v>
          </cell>
          <cell r="AD47">
            <v>0.36742999999999998</v>
          </cell>
          <cell r="AE47">
            <v>0.57298300000000002</v>
          </cell>
          <cell r="AF47">
            <v>0.93642799999999993</v>
          </cell>
          <cell r="AG47">
            <v>1.301525</v>
          </cell>
          <cell r="AH47">
            <v>1.4020269999999999</v>
          </cell>
          <cell r="AI47">
            <v>2.4735199999999997</v>
          </cell>
          <cell r="AJ47">
            <v>2.1002729999999996</v>
          </cell>
          <cell r="AK47">
            <v>1.6796499999999999</v>
          </cell>
          <cell r="AL47">
            <v>2.771109</v>
          </cell>
          <cell r="AM47">
            <v>2.1511550000000002</v>
          </cell>
          <cell r="AN47">
            <v>4.2104029999999995</v>
          </cell>
          <cell r="AO47">
            <v>5.6050009999999997</v>
          </cell>
          <cell r="AP47">
            <v>5.4928460000000001</v>
          </cell>
          <cell r="AQ47">
            <v>6.2615019999999992</v>
          </cell>
          <cell r="AR47">
            <v>7.5863399999999999</v>
          </cell>
          <cell r="AS47">
            <v>11.327777999999999</v>
          </cell>
          <cell r="AT47">
            <v>17.554600000000001</v>
          </cell>
          <cell r="AU47">
            <v>18.436814999999999</v>
          </cell>
          <cell r="AV47">
            <v>14.037208999999999</v>
          </cell>
          <cell r="AW47">
            <v>27.257424</v>
          </cell>
          <cell r="AX47">
            <v>31.220611627999993</v>
          </cell>
          <cell r="AY47">
            <v>0</v>
          </cell>
          <cell r="AZ47">
            <v>0</v>
          </cell>
          <cell r="BA47">
            <v>0</v>
          </cell>
        </row>
        <row r="105">
          <cell r="B105">
            <v>1.4397500000000001E-5</v>
          </cell>
          <cell r="C105">
            <v>1.2417500000000001E-5</v>
          </cell>
          <cell r="D105">
            <v>2.9175E-6</v>
          </cell>
          <cell r="E105">
            <v>5.2787928571428572E-5</v>
          </cell>
          <cell r="F105">
            <v>4.7879999999999996E-5</v>
          </cell>
          <cell r="G105">
            <v>3.1547599999999996E-6</v>
          </cell>
          <cell r="H105">
            <v>0</v>
          </cell>
          <cell r="I105">
            <v>0</v>
          </cell>
          <cell r="J105">
            <v>1.7888500000000003E-5</v>
          </cell>
          <cell r="K105">
            <v>0</v>
          </cell>
          <cell r="L105">
            <v>7.8749999999999998E-7</v>
          </cell>
          <cell r="M105">
            <v>1.7535E-6</v>
          </cell>
          <cell r="N105">
            <v>2.266726E-5</v>
          </cell>
          <cell r="O105">
            <v>0</v>
          </cell>
          <cell r="P105">
            <v>0</v>
          </cell>
          <cell r="Q105">
            <v>0</v>
          </cell>
          <cell r="R105">
            <v>3.4999999999999999E-6</v>
          </cell>
          <cell r="S105">
            <v>1.4789599999999997E-6</v>
          </cell>
          <cell r="T105">
            <v>4.7673499999999997E-5</v>
          </cell>
          <cell r="U105">
            <v>1.0833550000000001E-4</v>
          </cell>
          <cell r="V105">
            <v>1.7433499999999998E-5</v>
          </cell>
          <cell r="W105">
            <v>7.1435000000000003E-6</v>
          </cell>
          <cell r="X105">
            <v>7.225435E-7</v>
          </cell>
          <cell r="Y105">
            <v>0</v>
          </cell>
          <cell r="Z105">
            <v>0</v>
          </cell>
          <cell r="AA105">
            <v>0</v>
          </cell>
          <cell r="AB105">
            <v>5.7589999999999994E-3</v>
          </cell>
          <cell r="AC105">
            <v>7.816E-3</v>
          </cell>
          <cell r="AD105">
            <v>1.1669999999999999E-3</v>
          </cell>
          <cell r="AE105">
            <v>1.9632999999999998E-2</v>
          </cell>
          <cell r="AF105">
            <v>2.5845E-2</v>
          </cell>
          <cell r="AG105">
            <v>2.2139999999999998E-3</v>
          </cell>
          <cell r="AH105">
            <v>0</v>
          </cell>
          <cell r="AI105">
            <v>0</v>
          </cell>
          <cell r="AJ105">
            <v>1.4749E-2</v>
          </cell>
          <cell r="AK105">
            <v>0</v>
          </cell>
          <cell r="AL105">
            <v>4.3599999999999997E-4</v>
          </cell>
          <cell r="AM105">
            <v>1.3179999999999999E-3</v>
          </cell>
          <cell r="AN105">
            <v>3.4259999999999999E-2</v>
          </cell>
          <cell r="AO105">
            <v>0</v>
          </cell>
          <cell r="AP105">
            <v>0</v>
          </cell>
          <cell r="AQ105">
            <v>0</v>
          </cell>
          <cell r="AR105">
            <v>2.4259999999999998E-3</v>
          </cell>
          <cell r="AS105">
            <v>1E-3</v>
          </cell>
          <cell r="AT105">
            <v>4.5398000000000001E-2</v>
          </cell>
          <cell r="AU105">
            <v>9.8484999999999989E-2</v>
          </cell>
          <cell r="AV105">
            <v>1.6164999999999999E-2</v>
          </cell>
          <cell r="AW105">
            <v>3.8779999999999999E-3</v>
          </cell>
          <cell r="AX105">
            <v>8.0523299999999993E-4</v>
          </cell>
          <cell r="AY105">
            <v>0</v>
          </cell>
          <cell r="AZ105">
            <v>0</v>
          </cell>
          <cell r="BA105">
            <v>0</v>
          </cell>
        </row>
        <row r="109">
          <cell r="B109">
            <v>1.5950795021782659E-2</v>
          </cell>
          <cell r="C109">
            <v>6.190085827667887E-3</v>
          </cell>
          <cell r="D109">
            <v>1.1238135873888888E-2</v>
          </cell>
          <cell r="E109">
            <v>1.6805957651404153E-2</v>
          </cell>
          <cell r="F109">
            <v>2.5651507139999995E-2</v>
          </cell>
          <cell r="G109">
            <v>1.9931815959999995E-2</v>
          </cell>
          <cell r="H109">
            <v>1.8264031099999994E-2</v>
          </cell>
          <cell r="I109">
            <v>1.6513859039999999E-2</v>
          </cell>
          <cell r="J109">
            <v>1.05643174E-2</v>
          </cell>
          <cell r="K109">
            <v>1.1137954659999999E-2</v>
          </cell>
          <cell r="L109">
            <v>5.6270254599999998E-3</v>
          </cell>
          <cell r="M109">
            <v>7.0582341199999996E-3</v>
          </cell>
          <cell r="N109">
            <v>9.3620533999999988E-3</v>
          </cell>
          <cell r="O109">
            <v>1.2090904279999998E-2</v>
          </cell>
          <cell r="P109">
            <v>1.9363053359999997E-2</v>
          </cell>
          <cell r="Q109">
            <v>2.5360537020000001E-2</v>
          </cell>
          <cell r="R109">
            <v>2.4812549719999997E-2</v>
          </cell>
          <cell r="S109">
            <v>3.3316947159999999E-2</v>
          </cell>
          <cell r="T109">
            <v>3.8008428499999997E-2</v>
          </cell>
          <cell r="U109">
            <v>3.4559103340000001E-2</v>
          </cell>
          <cell r="V109">
            <v>3.9891946919999997E-2</v>
          </cell>
          <cell r="W109">
            <v>7.6181716939999977E-2</v>
          </cell>
          <cell r="X109">
            <v>4.9210184028599981E-2</v>
          </cell>
          <cell r="Y109">
            <v>0</v>
          </cell>
          <cell r="Z109">
            <v>0</v>
          </cell>
          <cell r="AA109">
            <v>0</v>
          </cell>
          <cell r="AB109">
            <v>6.4048029999999994</v>
          </cell>
          <cell r="AC109">
            <v>2.1286640000000001</v>
          </cell>
          <cell r="AD109">
            <v>3.7742490000000002</v>
          </cell>
          <cell r="AE109">
            <v>6.2089949999999998</v>
          </cell>
          <cell r="AF109">
            <v>9.1685959999999991</v>
          </cell>
          <cell r="AG109">
            <v>8.1215479999999989</v>
          </cell>
          <cell r="AH109">
            <v>7.7882020000000001</v>
          </cell>
          <cell r="AI109">
            <v>8.171403999999999</v>
          </cell>
          <cell r="AJ109">
            <v>5.1675440000000004</v>
          </cell>
          <cell r="AK109">
            <v>6.3084009999999999</v>
          </cell>
          <cell r="AL109">
            <v>4.4563120000000005</v>
          </cell>
          <cell r="AM109">
            <v>4.5760559999999995</v>
          </cell>
          <cell r="AN109">
            <v>7.7568349999999988</v>
          </cell>
          <cell r="AO109">
            <v>8.9492869999999982</v>
          </cell>
          <cell r="AP109">
            <v>15.383419999999999</v>
          </cell>
          <cell r="AQ109">
            <v>18.492739</v>
          </cell>
          <cell r="AR109">
            <v>15.339713999999999</v>
          </cell>
          <cell r="AS109">
            <v>21.154086999999997</v>
          </cell>
          <cell r="AT109">
            <v>25.246958999999997</v>
          </cell>
          <cell r="AU109">
            <v>22.382929000000001</v>
          </cell>
          <cell r="AV109">
            <v>25.432931</v>
          </cell>
          <cell r="AW109">
            <v>52.120072999999998</v>
          </cell>
          <cell r="AX109">
            <v>42.550726126999997</v>
          </cell>
          <cell r="AY109">
            <v>0</v>
          </cell>
          <cell r="AZ109">
            <v>0</v>
          </cell>
          <cell r="BA109">
            <v>0</v>
          </cell>
        </row>
        <row r="263">
          <cell r="B263">
            <v>3.4205717253999013E-2</v>
          </cell>
          <cell r="C263">
            <v>2.1840970523443217E-2</v>
          </cell>
          <cell r="D263">
            <v>3.0400903700927951E-2</v>
          </cell>
          <cell r="E263">
            <v>4.2019339291208789E-2</v>
          </cell>
          <cell r="F263">
            <v>6.0933472599999976E-2</v>
          </cell>
          <cell r="G263">
            <v>4.9134810619999997E-2</v>
          </cell>
          <cell r="H263">
            <v>5.1169880300000005E-2</v>
          </cell>
          <cell r="I263">
            <v>5.4841064740000001E-2</v>
          </cell>
          <cell r="J263">
            <v>4.2301805419999998E-2</v>
          </cell>
          <cell r="K263">
            <v>3.9809939399999994E-2</v>
          </cell>
          <cell r="L263">
            <v>3.3669522459999997E-2</v>
          </cell>
          <cell r="M263">
            <v>2.894030874E-2</v>
          </cell>
          <cell r="N263">
            <v>4.0871161099999984E-2</v>
          </cell>
          <cell r="O263">
            <v>5.0746867779999989E-2</v>
          </cell>
          <cell r="P263">
            <v>5.8161332879999986E-2</v>
          </cell>
          <cell r="Q263">
            <v>6.8212860099999995E-2</v>
          </cell>
          <cell r="R263">
            <v>7.2376859799999971E-2</v>
          </cell>
          <cell r="S263">
            <v>9.9037661799999968E-2</v>
          </cell>
          <cell r="T263">
            <v>0.11349503213999998</v>
          </cell>
          <cell r="U263">
            <v>0.11829216839999999</v>
          </cell>
          <cell r="V263">
            <v>0.10755486461999995</v>
          </cell>
          <cell r="W263">
            <v>0.17425904383999999</v>
          </cell>
          <cell r="X263">
            <v>0.13084390406583993</v>
          </cell>
          <cell r="Y263">
            <v>0</v>
          </cell>
          <cell r="Z263">
            <v>0</v>
          </cell>
          <cell r="AA263">
            <v>0</v>
          </cell>
          <cell r="AB263">
            <v>14.766610999999996</v>
          </cell>
          <cell r="AC263">
            <v>8.9477190000000011</v>
          </cell>
          <cell r="AD263">
            <v>12.484281999999999</v>
          </cell>
          <cell r="AE263">
            <v>17.231935</v>
          </cell>
          <cell r="AF263">
            <v>26.946697999999991</v>
          </cell>
          <cell r="AG263">
            <v>25.849035000000004</v>
          </cell>
          <cell r="AH263">
            <v>26.006928000000009</v>
          </cell>
          <cell r="AI263">
            <v>30.503119000000002</v>
          </cell>
          <cell r="AJ263">
            <v>24.824819999999999</v>
          </cell>
          <cell r="AK263">
            <v>23.689453999999998</v>
          </cell>
          <cell r="AL263">
            <v>25.51140899999999</v>
          </cell>
          <cell r="AM263">
            <v>20.673607999999994</v>
          </cell>
          <cell r="AN263">
            <v>31.129486000000007</v>
          </cell>
          <cell r="AO263">
            <v>35.472588000000009</v>
          </cell>
          <cell r="AP263">
            <v>42.261848999999984</v>
          </cell>
          <cell r="AQ263">
            <v>47.802601999999993</v>
          </cell>
          <cell r="AR263">
            <v>50.165434999999995</v>
          </cell>
          <cell r="AS263">
            <v>63.650926000000013</v>
          </cell>
          <cell r="AT263">
            <v>73.823704000000035</v>
          </cell>
          <cell r="AU263">
            <v>74.057470999999978</v>
          </cell>
          <cell r="AV263">
            <v>70.386729999999986</v>
          </cell>
          <cell r="AW263">
            <v>124.047479</v>
          </cell>
          <cell r="AX263">
            <v>106.90647884600003</v>
          </cell>
          <cell r="AY263">
            <v>0</v>
          </cell>
          <cell r="AZ263">
            <v>0</v>
          </cell>
          <cell r="BA263">
            <v>0</v>
          </cell>
        </row>
        <row r="264">
          <cell r="B264">
            <v>2.9286582409098899E-3</v>
          </cell>
          <cell r="C264">
            <v>2.3606321196825396E-3</v>
          </cell>
          <cell r="D264">
            <v>4.6443909085714281E-3</v>
          </cell>
          <cell r="E264">
            <v>3.6675274368131875E-3</v>
          </cell>
          <cell r="F264">
            <v>2.6959417800000007E-3</v>
          </cell>
          <cell r="G264">
            <v>2.3601022200000002E-3</v>
          </cell>
          <cell r="H264">
            <v>2.1405985999999998E-3</v>
          </cell>
          <cell r="I264">
            <v>1.30873638E-3</v>
          </cell>
          <cell r="J264">
            <v>1.2288851400000002E-3</v>
          </cell>
          <cell r="K264">
            <v>8.4479303999999988E-4</v>
          </cell>
          <cell r="L264">
            <v>1.32604416E-3</v>
          </cell>
          <cell r="M264">
            <v>1.4051721599999999E-3</v>
          </cell>
          <cell r="N264">
            <v>1.1210631599999998E-3</v>
          </cell>
          <cell r="O264">
            <v>9.2589153999999999E-4</v>
          </cell>
          <cell r="P264">
            <v>1.9406093000000001E-3</v>
          </cell>
          <cell r="Q264">
            <v>2.2505113400000001E-3</v>
          </cell>
          <cell r="R264">
            <v>2.3182240200000006E-3</v>
          </cell>
          <cell r="S264">
            <v>7.5032126399999996E-3</v>
          </cell>
          <cell r="T264">
            <v>7.6085504599999977E-3</v>
          </cell>
          <cell r="U264">
            <v>8.4116498000000022E-3</v>
          </cell>
          <cell r="V264">
            <v>7.8476780199999985E-3</v>
          </cell>
          <cell r="W264">
            <v>1.330114646E-2</v>
          </cell>
          <cell r="X264">
            <v>1.2905411803199998E-2</v>
          </cell>
          <cell r="Y264">
            <v>0</v>
          </cell>
          <cell r="Z264">
            <v>0</v>
          </cell>
          <cell r="AA264">
            <v>0</v>
          </cell>
          <cell r="AB264">
            <v>2.0853169999999994</v>
          </cell>
          <cell r="AC264">
            <v>1.7425389999999996</v>
          </cell>
          <cell r="AD264">
            <v>2.879858</v>
          </cell>
          <cell r="AE264">
            <v>2.2818459999999998</v>
          </cell>
          <cell r="AF264">
            <v>2.4418379999999997</v>
          </cell>
          <cell r="AG264">
            <v>2.7678299999999996</v>
          </cell>
          <cell r="AH264">
            <v>2.2613129999999999</v>
          </cell>
          <cell r="AI264">
            <v>1.6181770000000002</v>
          </cell>
          <cell r="AJ264">
            <v>1.8569600000000002</v>
          </cell>
          <cell r="AK264">
            <v>1.0845359999999999</v>
          </cell>
          <cell r="AL264">
            <v>1.0406819999999999</v>
          </cell>
          <cell r="AM264">
            <v>1.8189090000000001</v>
          </cell>
          <cell r="AN264">
            <v>1.8807179999999999</v>
          </cell>
          <cell r="AO264">
            <v>1.6101909999999997</v>
          </cell>
          <cell r="AP264">
            <v>3.2246920000000001</v>
          </cell>
          <cell r="AQ264">
            <v>3.2623389999999999</v>
          </cell>
          <cell r="AR264">
            <v>4.0247650000000004</v>
          </cell>
          <cell r="AS264">
            <v>5.4307009999999991</v>
          </cell>
          <cell r="AT264">
            <v>6.2617140000000004</v>
          </cell>
          <cell r="AU264">
            <v>6.8048359999999999</v>
          </cell>
          <cell r="AV264">
            <v>6.3248619999999995</v>
          </cell>
          <cell r="AW264">
            <v>12.300999999999998</v>
          </cell>
          <cell r="AX264">
            <v>12.277316985999999</v>
          </cell>
          <cell r="AY264">
            <v>0</v>
          </cell>
          <cell r="AZ264">
            <v>0</v>
          </cell>
          <cell r="BA264">
            <v>0</v>
          </cell>
        </row>
        <row r="266">
          <cell r="B266">
            <v>9.9542163589743575E-5</v>
          </cell>
          <cell r="C266">
            <v>2.4341711538461533E-4</v>
          </cell>
          <cell r="D266">
            <v>1.7821149999999999E-4</v>
          </cell>
          <cell r="E266">
            <v>8.8674571428571411E-5</v>
          </cell>
          <cell r="F266">
            <v>1.1784205999999999E-4</v>
          </cell>
          <cell r="G266">
            <v>4.5357479999999999E-5</v>
          </cell>
          <cell r="H266">
            <v>6.763777999999999E-5</v>
          </cell>
          <cell r="I266">
            <v>5.0015000000000003E-6</v>
          </cell>
          <cell r="J266">
            <v>3.1986500000000003E-5</v>
          </cell>
          <cell r="K266">
            <v>1.0797500000000001E-5</v>
          </cell>
          <cell r="L266">
            <v>1.4140000000000001E-6</v>
          </cell>
          <cell r="M266">
            <v>5.5200879999999994E-5</v>
          </cell>
          <cell r="N266">
            <v>5.1450000000000001E-7</v>
          </cell>
          <cell r="O266">
            <v>7.5704999999999998E-6</v>
          </cell>
          <cell r="P266">
            <v>1.4696500000000001E-5</v>
          </cell>
          <cell r="Q266">
            <v>3.0979199999999997E-6</v>
          </cell>
          <cell r="R266">
            <v>1.12735E-5</v>
          </cell>
          <cell r="S266">
            <v>1.6194499999999999E-5</v>
          </cell>
          <cell r="T266">
            <v>2.1455980000000001E-5</v>
          </cell>
          <cell r="U266">
            <v>1.0286499999999999E-5</v>
          </cell>
          <cell r="V266">
            <v>2.723E-6</v>
          </cell>
          <cell r="W266">
            <v>1.0439547999999999E-4</v>
          </cell>
          <cell r="X266">
            <v>7.5060537019999991E-5</v>
          </cell>
          <cell r="Y266">
            <v>0</v>
          </cell>
          <cell r="Z266">
            <v>0</v>
          </cell>
          <cell r="AA266">
            <v>0</v>
          </cell>
          <cell r="AB266">
            <v>4.0790999999999994E-2</v>
          </cell>
          <cell r="AC266">
            <v>9.3552999999999997E-2</v>
          </cell>
          <cell r="AD266">
            <v>7.7404999999999988E-2</v>
          </cell>
          <cell r="AE266">
            <v>3.3606000000000004E-2</v>
          </cell>
          <cell r="AF266">
            <v>6.7365999999999995E-2</v>
          </cell>
          <cell r="AG266">
            <v>3.2993999999999996E-2</v>
          </cell>
          <cell r="AH266">
            <v>7.0570999999999995E-2</v>
          </cell>
          <cell r="AI266">
            <v>5.1029999999999999E-3</v>
          </cell>
          <cell r="AJ266">
            <v>5.1259999999999995E-3</v>
          </cell>
          <cell r="AK266">
            <v>8.4060000000000003E-3</v>
          </cell>
          <cell r="AL266">
            <v>1.3779999999999999E-3</v>
          </cell>
          <cell r="AM266">
            <v>3.6967E-2</v>
          </cell>
          <cell r="AN266">
            <v>2.4800000000000001E-4</v>
          </cell>
          <cell r="AO266">
            <v>3.1759999999999996E-3</v>
          </cell>
          <cell r="AP266">
            <v>1.5344E-2</v>
          </cell>
          <cell r="AQ266">
            <v>2.343E-3</v>
          </cell>
          <cell r="AR266">
            <v>5.4069999999999995E-3</v>
          </cell>
          <cell r="AS266">
            <v>1.3148999999999999E-2</v>
          </cell>
          <cell r="AT266">
            <v>1.8464000000000001E-2</v>
          </cell>
          <cell r="AU266">
            <v>7.9620000000000003E-3</v>
          </cell>
          <cell r="AV266">
            <v>2.3629999999999996E-3</v>
          </cell>
          <cell r="AW266">
            <v>7.2800000000000004E-2</v>
          </cell>
          <cell r="AX266">
            <v>6.3905061999999999E-2</v>
          </cell>
          <cell r="AY266">
            <v>0</v>
          </cell>
          <cell r="AZ266">
            <v>0</v>
          </cell>
          <cell r="BA266">
            <v>0</v>
          </cell>
        </row>
        <row r="267">
          <cell r="B267">
            <v>1.8662949661782658E-2</v>
          </cell>
          <cell r="C267">
            <v>8.1740155959951141E-3</v>
          </cell>
          <cell r="D267">
            <v>1.2895571820372407E-2</v>
          </cell>
          <cell r="E267">
            <v>2.1754277472222222E-2</v>
          </cell>
          <cell r="F267">
            <v>3.3765764339999997E-2</v>
          </cell>
          <cell r="G267">
            <v>2.4323632899999992E-2</v>
          </cell>
          <cell r="H267">
            <v>2.3081413179999996E-2</v>
          </cell>
          <cell r="I267">
            <v>2.4959441500000002E-2</v>
          </cell>
          <cell r="J267">
            <v>1.5384785079999999E-2</v>
          </cell>
          <cell r="K267">
            <v>1.5807912679999998E-2</v>
          </cell>
          <cell r="L267">
            <v>1.115315446E-2</v>
          </cell>
          <cell r="M267">
            <v>1.1798833619999996E-2</v>
          </cell>
          <cell r="N267">
            <v>1.6341812479999999E-2</v>
          </cell>
          <cell r="O267">
            <v>2.1894249299999998E-2</v>
          </cell>
          <cell r="P267">
            <v>2.9353069759999999E-2</v>
          </cell>
          <cell r="Q267">
            <v>3.6291277680000004E-2</v>
          </cell>
          <cell r="R267">
            <v>3.7707208279999994E-2</v>
          </cell>
          <cell r="S267">
            <v>5.8327804640000001E-2</v>
          </cell>
          <cell r="T267">
            <v>7.431618613999999E-2</v>
          </cell>
          <cell r="U267">
            <v>7.641275988E-2</v>
          </cell>
          <cell r="V267">
            <v>7.0315272579999991E-2</v>
          </cell>
          <cell r="W267">
            <v>0.12713150561999997</v>
          </cell>
          <cell r="X267">
            <v>0.10261749319989998</v>
          </cell>
          <cell r="Y267">
            <v>0</v>
          </cell>
          <cell r="Z267">
            <v>0</v>
          </cell>
          <cell r="AA267">
            <v>0</v>
          </cell>
          <cell r="AB267">
            <v>7.4700359999999986</v>
          </cell>
          <cell r="AC267">
            <v>2.9187250000000002</v>
          </cell>
          <cell r="AD267">
            <v>4.4500360000000008</v>
          </cell>
          <cell r="AE267">
            <v>8.1075909999999993</v>
          </cell>
          <cell r="AF267">
            <v>12.806280999999998</v>
          </cell>
          <cell r="AG267">
            <v>10.776443999999998</v>
          </cell>
          <cell r="AH267">
            <v>10.887418000000002</v>
          </cell>
          <cell r="AI267">
            <v>13.259718000000001</v>
          </cell>
          <cell r="AJ267">
            <v>8.6896719999999998</v>
          </cell>
          <cell r="AK267">
            <v>9.3252930000000003</v>
          </cell>
          <cell r="AL267">
            <v>8.5599660000000011</v>
          </cell>
          <cell r="AM267">
            <v>8.401177999999998</v>
          </cell>
          <cell r="AN267">
            <v>14.061474999999998</v>
          </cell>
          <cell r="AO267">
            <v>16.151767999999997</v>
          </cell>
          <cell r="AP267">
            <v>23.356309</v>
          </cell>
          <cell r="AQ267">
            <v>27.247081000000001</v>
          </cell>
          <cell r="AR267">
            <v>26.277735999999997</v>
          </cell>
          <cell r="AS267">
            <v>35.784864999999996</v>
          </cell>
          <cell r="AT267">
            <v>46.138640999999993</v>
          </cell>
          <cell r="AU267">
            <v>44.950949999999992</v>
          </cell>
          <cell r="AV267">
            <v>43.010918000000004</v>
          </cell>
          <cell r="AW267">
            <v>84.488750999999993</v>
          </cell>
          <cell r="AX267">
            <v>81.896701848999996</v>
          </cell>
          <cell r="AY267">
            <v>0</v>
          </cell>
          <cell r="AZ267">
            <v>0</v>
          </cell>
          <cell r="BA267">
            <v>0</v>
          </cell>
        </row>
        <row r="268">
          <cell r="B268">
            <v>3.8647349512576307E-3</v>
          </cell>
          <cell r="C268">
            <v>3.1587790620268615E-3</v>
          </cell>
          <cell r="D268">
            <v>3.4387352998046395E-3</v>
          </cell>
          <cell r="E268">
            <v>2.8231893743894988E-3</v>
          </cell>
          <cell r="F268">
            <v>1.6675631E-3</v>
          </cell>
          <cell r="G268">
            <v>1.4273329000000002E-3</v>
          </cell>
          <cell r="H268">
            <v>2.3748771200000005E-3</v>
          </cell>
          <cell r="I268">
            <v>1.25584228E-3</v>
          </cell>
          <cell r="J268">
            <v>1.59216554E-3</v>
          </cell>
          <cell r="K268">
            <v>1.8559013200000001E-3</v>
          </cell>
          <cell r="L268">
            <v>1.9720838199999997E-3</v>
          </cell>
          <cell r="M268">
            <v>9.2065483999999981E-4</v>
          </cell>
          <cell r="N268">
            <v>2.0147083599999999E-3</v>
          </cell>
          <cell r="O268">
            <v>3.1185555799999997E-3</v>
          </cell>
          <cell r="P268">
            <v>6.297808999999999E-4</v>
          </cell>
          <cell r="Q268">
            <v>4.3545506199999997E-3</v>
          </cell>
          <cell r="R268">
            <v>4.7154651599999996E-3</v>
          </cell>
          <cell r="S268">
            <v>8.6069288199999983E-3</v>
          </cell>
          <cell r="T268">
            <v>8.7160599399999997E-3</v>
          </cell>
          <cell r="U268">
            <v>8.5751422999999997E-3</v>
          </cell>
          <cell r="V268">
            <v>6.9000668799999989E-3</v>
          </cell>
          <cell r="W268">
            <v>6.2598475800000001E-3</v>
          </cell>
          <cell r="X268">
            <v>1.98535669556E-3</v>
          </cell>
          <cell r="Y268">
            <v>0</v>
          </cell>
          <cell r="Z268">
            <v>0</v>
          </cell>
          <cell r="AA268">
            <v>0</v>
          </cell>
          <cell r="AB268">
            <v>1.6314939999999998</v>
          </cell>
          <cell r="AC268">
            <v>1.308751</v>
          </cell>
          <cell r="AD268">
            <v>1.373874</v>
          </cell>
          <cell r="AE268">
            <v>1.2459610000000001</v>
          </cell>
          <cell r="AF268">
            <v>0.87228799999999995</v>
          </cell>
          <cell r="AG268">
            <v>0.83097399999999988</v>
          </cell>
          <cell r="AH268">
            <v>1.8230679999999999</v>
          </cell>
          <cell r="AI268">
            <v>1.4835389999999999</v>
          </cell>
          <cell r="AJ268">
            <v>1.7718310000000002</v>
          </cell>
          <cell r="AK268">
            <v>1.4878439999999999</v>
          </cell>
          <cell r="AL268">
            <v>2.073312</v>
          </cell>
          <cell r="AM268">
            <v>1.3546079999999998</v>
          </cell>
          <cell r="AN268">
            <v>2.3901819999999998</v>
          </cell>
          <cell r="AO268">
            <v>3.033633</v>
          </cell>
          <cell r="AP268">
            <v>0.603854</v>
          </cell>
          <cell r="AQ268">
            <v>4.468305</v>
          </cell>
          <cell r="AR268">
            <v>5.0445169999999999</v>
          </cell>
          <cell r="AS268">
            <v>5.6931030000000007</v>
          </cell>
          <cell r="AT268">
            <v>5.8111549999999994</v>
          </cell>
          <cell r="AU268">
            <v>5.6466260000000004</v>
          </cell>
          <cell r="AV268">
            <v>5.2227879999999995</v>
          </cell>
          <cell r="AW268">
            <v>5.8682610000000004</v>
          </cell>
          <cell r="AX268">
            <v>1.5775718099999998</v>
          </cell>
          <cell r="AY268">
            <v>0</v>
          </cell>
          <cell r="AZ268">
            <v>0</v>
          </cell>
          <cell r="BA268">
            <v>0</v>
          </cell>
        </row>
        <row r="269">
          <cell r="B269">
            <v>2.4624683999999999E-4</v>
          </cell>
          <cell r="C269">
            <v>1.1964628307692307E-4</v>
          </cell>
          <cell r="D269">
            <v>2.0841359999999995E-4</v>
          </cell>
          <cell r="E269">
            <v>3.7021317307692301E-4</v>
          </cell>
          <cell r="F269">
            <v>1.88707484E-3</v>
          </cell>
          <cell r="G269">
            <v>1.9784979199999999E-3</v>
          </cell>
          <cell r="H269">
            <v>1.8097617999999996E-3</v>
          </cell>
          <cell r="I269">
            <v>4.7580510599999999E-3</v>
          </cell>
          <cell r="J269">
            <v>5.9512046999999988E-3</v>
          </cell>
          <cell r="K269">
            <v>2.82218622E-3</v>
          </cell>
          <cell r="L269">
            <v>2.8987414399999998E-3</v>
          </cell>
          <cell r="M269">
            <v>1.5393763E-3</v>
          </cell>
          <cell r="N269">
            <v>2.6441490599999999E-3</v>
          </cell>
          <cell r="O269">
            <v>4.1692939399999998E-3</v>
          </cell>
          <cell r="P269">
            <v>4.7404882000000002E-3</v>
          </cell>
          <cell r="Q269">
            <v>3.2806132800000005E-3</v>
          </cell>
          <cell r="R269">
            <v>4.1098374799999997E-3</v>
          </cell>
          <cell r="S269">
            <v>4.8833271199999993E-3</v>
          </cell>
          <cell r="T269">
            <v>7.0210095199999987E-3</v>
          </cell>
          <cell r="U269">
            <v>8.941037839999999E-3</v>
          </cell>
          <cell r="V269">
            <v>5.8548940799999999E-3</v>
          </cell>
          <cell r="W269">
            <v>7.7786384199999992E-3</v>
          </cell>
          <cell r="X269">
            <v>7.0739501137199986E-3</v>
          </cell>
          <cell r="Y269">
            <v>0</v>
          </cell>
          <cell r="Z269">
            <v>0</v>
          </cell>
          <cell r="AA269">
            <v>0</v>
          </cell>
          <cell r="AB269">
            <v>8.7722999999999995E-2</v>
          </cell>
          <cell r="AC269">
            <v>4.9879999999999994E-2</v>
          </cell>
          <cell r="AD269">
            <v>7.1292999999999995E-2</v>
          </cell>
          <cell r="AE269">
            <v>0.15342799999999998</v>
          </cell>
          <cell r="AF269">
            <v>1.0322900000000002</v>
          </cell>
          <cell r="AG269">
            <v>1.3381259999999997</v>
          </cell>
          <cell r="AH269">
            <v>1.1308699999999998</v>
          </cell>
          <cell r="AI269">
            <v>2.2455579999999999</v>
          </cell>
          <cell r="AJ269">
            <v>2.8497870000000001</v>
          </cell>
          <cell r="AK269">
            <v>1.4183429999999999</v>
          </cell>
          <cell r="AL269">
            <v>1.975487</v>
          </cell>
          <cell r="AM269">
            <v>1.03108</v>
          </cell>
          <cell r="AN269">
            <v>1.8750289999999998</v>
          </cell>
          <cell r="AO269">
            <v>2.9240590000000002</v>
          </cell>
          <cell r="AP269">
            <v>3.350838</v>
          </cell>
          <cell r="AQ269">
            <v>2.3631279999999997</v>
          </cell>
          <cell r="AR269">
            <v>2.6485689999999997</v>
          </cell>
          <cell r="AS269">
            <v>2.9337839999999997</v>
          </cell>
          <cell r="AT269">
            <v>4.2309259999999993</v>
          </cell>
          <cell r="AU269">
            <v>5.6476579999999998</v>
          </cell>
          <cell r="AV269">
            <v>3.536994</v>
          </cell>
          <cell r="AW269">
            <v>5.2643409999999999</v>
          </cell>
          <cell r="AX269">
            <v>5.7903933420000007</v>
          </cell>
          <cell r="AY269">
            <v>0</v>
          </cell>
          <cell r="AZ269">
            <v>0</v>
          </cell>
          <cell r="BA269">
            <v>0</v>
          </cell>
        </row>
      </sheetData>
      <sheetData sheetId="14"/>
      <sheetData sheetId="15"/>
      <sheetData sheetId="16"/>
      <sheetData sheetId="17"/>
      <sheetData sheetId="18">
        <row r="47">
          <cell r="B47">
            <v>5.4429576747368419E-3</v>
          </cell>
          <cell r="C47">
            <v>6.5688759242105259E-3</v>
          </cell>
          <cell r="D47">
            <v>1.1045679436842105E-2</v>
          </cell>
          <cell r="E47">
            <v>2.0425508106315788E-2</v>
          </cell>
          <cell r="F47">
            <v>4.5261395199999999E-2</v>
          </cell>
          <cell r="G47">
            <v>6.2739765199999992E-2</v>
          </cell>
          <cell r="H47">
            <v>7.620961879999999E-2</v>
          </cell>
          <cell r="I47">
            <v>0.10282572719999999</v>
          </cell>
          <cell r="J47">
            <v>0.10063185999999999</v>
          </cell>
          <cell r="K47">
            <v>7.3595415599999991E-2</v>
          </cell>
          <cell r="L47">
            <v>5.5653746399999995E-2</v>
          </cell>
          <cell r="M47">
            <v>6.9658708E-2</v>
          </cell>
          <cell r="N47">
            <v>0.1186593408</v>
          </cell>
          <cell r="O47">
            <v>0.1354139164</v>
          </cell>
          <cell r="P47">
            <v>0.14003702160000001</v>
          </cell>
          <cell r="Q47">
            <v>0.134994062</v>
          </cell>
          <cell r="R47">
            <v>0.14448758239999998</v>
          </cell>
          <cell r="S47">
            <v>0.10744587559999999</v>
          </cell>
          <cell r="T47">
            <v>0.10926073759999999</v>
          </cell>
          <cell r="U47">
            <v>0.12585390999999999</v>
          </cell>
          <cell r="V47">
            <v>0.1049420764</v>
          </cell>
          <cell r="W47">
            <v>0.16455768279999999</v>
          </cell>
          <cell r="X47">
            <v>0.1155366525376</v>
          </cell>
          <cell r="AB47">
            <v>4.1730099999999997</v>
          </cell>
          <cell r="AC47">
            <v>5.2277249999999995</v>
          </cell>
          <cell r="AD47">
            <v>9.5708349999999989</v>
          </cell>
          <cell r="AE47">
            <v>19.450268999999999</v>
          </cell>
          <cell r="AF47">
            <v>44.324627</v>
          </cell>
          <cell r="AG47">
            <v>60.762515999999998</v>
          </cell>
          <cell r="AH47">
            <v>69.930205000000001</v>
          </cell>
          <cell r="AI47">
            <v>94.112825999999998</v>
          </cell>
          <cell r="AJ47">
            <v>87.792383000000001</v>
          </cell>
          <cell r="AK47">
            <v>63.254160999999996</v>
          </cell>
          <cell r="AL47">
            <v>85.819121999999993</v>
          </cell>
          <cell r="AM47">
            <v>65.067860999999994</v>
          </cell>
          <cell r="AN47">
            <v>117.68000599999999</v>
          </cell>
          <cell r="AO47">
            <v>134.400181</v>
          </cell>
          <cell r="AP47">
            <v>146.16768500000001</v>
          </cell>
          <cell r="AQ47">
            <v>135.25948299999999</v>
          </cell>
          <cell r="AR47">
            <v>151.762899</v>
          </cell>
          <cell r="AS47">
            <v>149.39695599999999</v>
          </cell>
          <cell r="AT47">
            <v>158.122174</v>
          </cell>
          <cell r="AU47">
            <v>167.78476799999999</v>
          </cell>
          <cell r="AV47">
            <v>151.620803</v>
          </cell>
          <cell r="AW47">
            <v>263.12503399999997</v>
          </cell>
          <cell r="AX47">
            <v>204.40302766799999</v>
          </cell>
        </row>
        <row r="105">
          <cell r="B105">
            <v>2.2024828736842106E-4</v>
          </cell>
          <cell r="C105">
            <v>5.0403889789473681E-4</v>
          </cell>
          <cell r="D105">
            <v>1.0464410526315789E-4</v>
          </cell>
          <cell r="E105">
            <v>4.3234416842105269E-4</v>
          </cell>
          <cell r="F105">
            <v>4.9169959999999994E-4</v>
          </cell>
          <cell r="G105">
            <v>2.1617399999999999E-4</v>
          </cell>
          <cell r="H105">
            <v>2.347044E-4</v>
          </cell>
          <cell r="I105">
            <v>1.063384E-4</v>
          </cell>
          <cell r="J105">
            <v>8.3473599999999993E-5</v>
          </cell>
          <cell r="K105">
            <v>1.5211559999999999E-4</v>
          </cell>
          <cell r="L105">
            <v>1.1472159999999999E-4</v>
          </cell>
          <cell r="M105">
            <v>4.0846399999999996E-5</v>
          </cell>
          <cell r="N105">
            <v>1.3177639999999998E-4</v>
          </cell>
          <cell r="O105">
            <v>7.5090400000000002E-5</v>
          </cell>
          <cell r="P105">
            <v>2.02048E-5</v>
          </cell>
          <cell r="Q105">
            <v>5.5420399999999995E-5</v>
          </cell>
          <cell r="R105">
            <v>6.8095999999999993E-5</v>
          </cell>
          <cell r="S105">
            <v>2.2042999999999997E-4</v>
          </cell>
          <cell r="T105">
            <v>1.9060719999999999E-4</v>
          </cell>
          <cell r="U105">
            <v>3.05032E-5</v>
          </cell>
          <cell r="V105">
            <v>1.7502799999999998E-5</v>
          </cell>
          <cell r="W105">
            <v>5.0836799999999994E-5</v>
          </cell>
          <cell r="X105">
            <v>5.8720782399999992E-5</v>
          </cell>
          <cell r="AB105">
            <v>0.16304099999999999</v>
          </cell>
          <cell r="AC105">
            <v>0.35169999999999996</v>
          </cell>
          <cell r="AD105">
            <v>7.3765999999999998E-2</v>
          </cell>
          <cell r="AE105">
            <v>0.34486699999999998</v>
          </cell>
          <cell r="AF105">
            <v>0.52967799999999998</v>
          </cell>
          <cell r="AG105">
            <v>0.26862399999999997</v>
          </cell>
          <cell r="AH105">
            <v>0.316909</v>
          </cell>
          <cell r="AI105">
            <v>0.163859</v>
          </cell>
          <cell r="AJ105">
            <v>0.10235799999999999</v>
          </cell>
          <cell r="AK105">
            <v>0.27760199999999996</v>
          </cell>
          <cell r="AL105">
            <v>0.132831</v>
          </cell>
          <cell r="AM105">
            <v>8.8842999999999991E-2</v>
          </cell>
          <cell r="AN105">
            <v>0.20154799999999998</v>
          </cell>
          <cell r="AO105">
            <v>0.203847</v>
          </cell>
          <cell r="AP105">
            <v>4.0403000000000001E-2</v>
          </cell>
          <cell r="AQ105">
            <v>0.24205699999999999</v>
          </cell>
          <cell r="AR105">
            <v>0.153893</v>
          </cell>
          <cell r="AS105">
            <v>0.28208699999999998</v>
          </cell>
          <cell r="AT105">
            <v>0.26305999999999996</v>
          </cell>
          <cell r="AU105">
            <v>3.9272000000000001E-2</v>
          </cell>
          <cell r="AV105">
            <v>2.0229E-2</v>
          </cell>
          <cell r="AW105">
            <v>6.5581E-2</v>
          </cell>
          <cell r="AX105">
            <v>8.4422650999999987E-2</v>
          </cell>
        </row>
        <row r="138">
          <cell r="B138">
            <v>1.6198690037894734E-2</v>
          </cell>
          <cell r="C138">
            <v>1.3721437004210524E-2</v>
          </cell>
          <cell r="D138">
            <v>1.5457144477894735E-2</v>
          </cell>
          <cell r="E138">
            <v>2.286671485368421E-2</v>
          </cell>
          <cell r="F138">
            <v>3.5111974800000001E-2</v>
          </cell>
          <cell r="G138">
            <v>3.8171708399999997E-2</v>
          </cell>
          <cell r="H138">
            <v>3.8229508799999999E-2</v>
          </cell>
          <cell r="I138">
            <v>2.35884684E-2</v>
          </cell>
          <cell r="J138">
            <v>2.5836339199999999E-2</v>
          </cell>
          <cell r="K138">
            <v>1.9663316399999999E-2</v>
          </cell>
          <cell r="L138">
            <v>9.8282548000000001E-3</v>
          </cell>
          <cell r="M138">
            <v>1.3384725199999999E-2</v>
          </cell>
          <cell r="N138">
            <v>2.0860865199999998E-2</v>
          </cell>
          <cell r="O138">
            <v>1.9131168E-2</v>
          </cell>
          <cell r="P138">
            <v>1.8063133199999998E-2</v>
          </cell>
          <cell r="Q138">
            <v>1.8120905599999997E-2</v>
          </cell>
          <cell r="R138">
            <v>1.9685063999999999E-2</v>
          </cell>
          <cell r="S138">
            <v>9.9393419999999986E-3</v>
          </cell>
          <cell r="T138">
            <v>9.6298495999999987E-3</v>
          </cell>
          <cell r="U138">
            <v>1.0518214E-2</v>
          </cell>
          <cell r="V138">
            <v>7.6289695999999995E-3</v>
          </cell>
          <cell r="W138">
            <v>8.5142903999999991E-3</v>
          </cell>
          <cell r="X138">
            <v>9.4515653903999991E-3</v>
          </cell>
          <cell r="AB138">
            <v>13.286285999999999</v>
          </cell>
          <cell r="AC138">
            <v>10.70307</v>
          </cell>
          <cell r="AD138">
            <v>13.007472999999999</v>
          </cell>
          <cell r="AE138">
            <v>20.314971</v>
          </cell>
          <cell r="AF138">
            <v>23.028831999999998</v>
          </cell>
          <cell r="AG138">
            <v>23.740482999999998</v>
          </cell>
          <cell r="AH138">
            <v>22.715550999999998</v>
          </cell>
          <cell r="AI138">
            <v>19.544643000000001</v>
          </cell>
          <cell r="AJ138">
            <v>17.413257999999999</v>
          </cell>
          <cell r="AK138">
            <v>13.112876999999999</v>
          </cell>
          <cell r="AL138">
            <v>13.177759</v>
          </cell>
          <cell r="AM138">
            <v>8.7762239999999991</v>
          </cell>
          <cell r="AN138">
            <v>13.810998</v>
          </cell>
          <cell r="AO138">
            <v>14.306405</v>
          </cell>
          <cell r="AP138">
            <v>13.490012999999999</v>
          </cell>
          <cell r="AQ138">
            <v>12.040301999999999</v>
          </cell>
          <cell r="AR138">
            <v>12.194068</v>
          </cell>
          <cell r="AS138">
            <v>10.972042</v>
          </cell>
          <cell r="AT138">
            <v>11.418882999999999</v>
          </cell>
          <cell r="AU138">
            <v>11.159011999999999</v>
          </cell>
          <cell r="AV138">
            <v>8.5598840000000003</v>
          </cell>
          <cell r="AW138">
            <v>10.894012999999999</v>
          </cell>
          <cell r="AX138">
            <v>13.129754971999999</v>
          </cell>
        </row>
        <row r="253">
          <cell r="B253">
            <v>6.6951131063157886E-3</v>
          </cell>
          <cell r="C253">
            <v>7.2016603842105257E-3</v>
          </cell>
          <cell r="D253">
            <v>9.9793242021052626E-3</v>
          </cell>
          <cell r="E253">
            <v>1.3524158281052632E-2</v>
          </cell>
          <cell r="F253">
            <v>2.1856466799999998E-2</v>
          </cell>
          <cell r="G253">
            <v>2.4333948799999998E-2</v>
          </cell>
          <cell r="H253">
            <v>2.5776534E-2</v>
          </cell>
          <cell r="I253">
            <v>2.8815821999999998E-2</v>
          </cell>
          <cell r="J253">
            <v>2.0817901999999999E-2</v>
          </cell>
          <cell r="K253">
            <v>1.5919996400000001E-2</v>
          </cell>
          <cell r="L253">
            <v>1.41144472E-2</v>
          </cell>
          <cell r="M253">
            <v>1.1015239199999999E-2</v>
          </cell>
          <cell r="N253">
            <v>2.0918760799999998E-2</v>
          </cell>
          <cell r="O253">
            <v>2.40550772E-2</v>
          </cell>
          <cell r="P253">
            <v>3.0975991199999997E-2</v>
          </cell>
          <cell r="Q253">
            <v>2.96834944E-2</v>
          </cell>
          <cell r="R253">
            <v>3.0863884799999998E-2</v>
          </cell>
          <cell r="S253">
            <v>3.1347996400000001E-2</v>
          </cell>
          <cell r="T253">
            <v>2.87066388E-2</v>
          </cell>
          <cell r="U253">
            <v>2.9662189199999998E-2</v>
          </cell>
          <cell r="V253">
            <v>2.5525060399999997E-2</v>
          </cell>
          <cell r="W253">
            <v>3.23040172E-2</v>
          </cell>
          <cell r="X253">
            <v>3.1291771436799995E-2</v>
          </cell>
          <cell r="AB253">
            <v>4.7161979999999994</v>
          </cell>
          <cell r="AC253">
            <v>5.0848469999999999</v>
          </cell>
          <cell r="AD253">
            <v>7.1459989999999998</v>
          </cell>
          <cell r="AE253">
            <v>10.017671</v>
          </cell>
          <cell r="AF253">
            <v>16.903831999999998</v>
          </cell>
          <cell r="AG253">
            <v>20.434227999999997</v>
          </cell>
          <cell r="AH253">
            <v>22.413653999999998</v>
          </cell>
          <cell r="AI253">
            <v>24.251745999999997</v>
          </cell>
          <cell r="AJ253">
            <v>19.063672999999998</v>
          </cell>
          <cell r="AK253">
            <v>14.307188</v>
          </cell>
          <cell r="AL253">
            <v>16.733758999999999</v>
          </cell>
          <cell r="AM253">
            <v>11.635843999999999</v>
          </cell>
          <cell r="AN253">
            <v>24.123158</v>
          </cell>
          <cell r="AO253">
            <v>28.128612999999998</v>
          </cell>
          <cell r="AP253">
            <v>38.784073999999997</v>
          </cell>
          <cell r="AQ253">
            <v>36.015723999999999</v>
          </cell>
          <cell r="AR253">
            <v>38.216484999999999</v>
          </cell>
          <cell r="AS253">
            <v>38.479231999999996</v>
          </cell>
          <cell r="AT253">
            <v>36.426048999999999</v>
          </cell>
          <cell r="AU253">
            <v>35.458402999999997</v>
          </cell>
          <cell r="AV253">
            <v>32.881779000000002</v>
          </cell>
          <cell r="AW253">
            <v>45.587618999999997</v>
          </cell>
          <cell r="AX253">
            <v>50.960279748999994</v>
          </cell>
        </row>
        <row r="263">
          <cell r="B263">
            <v>5.7879526062105259E-2</v>
          </cell>
          <cell r="C263">
            <v>5.6243409629473683E-2</v>
          </cell>
          <cell r="D263">
            <v>7.1923975524210523E-2</v>
          </cell>
          <cell r="E263">
            <v>0.1005457447621053</v>
          </cell>
          <cell r="F263">
            <v>0.13871119079999997</v>
          </cell>
          <cell r="G263">
            <v>0.15758021999999999</v>
          </cell>
          <cell r="H263">
            <v>0.16674740040000002</v>
          </cell>
          <cell r="I263">
            <v>0.17824442439999999</v>
          </cell>
          <cell r="J263">
            <v>0.16851175039999997</v>
          </cell>
          <cell r="K263">
            <v>0.12571645799999998</v>
          </cell>
          <cell r="L263">
            <v>0.10030936720000004</v>
          </cell>
          <cell r="M263">
            <v>0.10533543440000001</v>
          </cell>
          <cell r="N263">
            <v>0.17762368120000005</v>
          </cell>
          <cell r="O263">
            <v>0.19749055760000009</v>
          </cell>
          <cell r="P263">
            <v>0.21050128960000003</v>
          </cell>
          <cell r="Q263">
            <v>0.20577782120000007</v>
          </cell>
          <cell r="R263">
            <v>0.22310920799999992</v>
          </cell>
          <cell r="S263">
            <v>0.18342110079999996</v>
          </cell>
          <cell r="T263">
            <v>0.18363433199999993</v>
          </cell>
          <cell r="U263">
            <v>0.20307982239999997</v>
          </cell>
          <cell r="V263">
            <v>0.16554945959999995</v>
          </cell>
          <cell r="W263">
            <v>0.24028955720000003</v>
          </cell>
          <cell r="X263">
            <v>0.18751314479379994</v>
          </cell>
          <cell r="Y263">
            <v>0</v>
          </cell>
          <cell r="Z263">
            <v>0</v>
          </cell>
          <cell r="AA263">
            <v>0</v>
          </cell>
          <cell r="AB263">
            <v>46.279966999999999</v>
          </cell>
          <cell r="AC263">
            <v>44.230623999999992</v>
          </cell>
          <cell r="AD263">
            <v>59.682315000000003</v>
          </cell>
          <cell r="AE263">
            <v>87.91326600000005</v>
          </cell>
          <cell r="AF263">
            <v>126.43169699999997</v>
          </cell>
          <cell r="AG263">
            <v>144.67959800000003</v>
          </cell>
          <cell r="AH263">
            <v>151.70317099999997</v>
          </cell>
          <cell r="AI263">
            <v>173.72622199999992</v>
          </cell>
          <cell r="AJ263">
            <v>157.19688300000004</v>
          </cell>
          <cell r="AK263">
            <v>114.58842799999999</v>
          </cell>
          <cell r="AL263">
            <v>145.79551299999997</v>
          </cell>
          <cell r="AM263">
            <v>106.28898900000002</v>
          </cell>
          <cell r="AN263">
            <v>187.37380599999992</v>
          </cell>
          <cell r="AO263">
            <v>214.69726800000012</v>
          </cell>
          <cell r="AP263">
            <v>239.76560499999994</v>
          </cell>
          <cell r="AQ263">
            <v>225.8530439999999</v>
          </cell>
          <cell r="AR263">
            <v>251.89922800000008</v>
          </cell>
          <cell r="AS263">
            <v>245.49743399999986</v>
          </cell>
          <cell r="AT263">
            <v>256.69403199999982</v>
          </cell>
          <cell r="AU263">
            <v>263.22164499999991</v>
          </cell>
          <cell r="AV263">
            <v>231.94398300000003</v>
          </cell>
          <cell r="AW263">
            <v>373.75465700000001</v>
          </cell>
          <cell r="AX263">
            <v>324.83747262999975</v>
          </cell>
          <cell r="AY263">
            <v>0</v>
          </cell>
          <cell r="AZ263">
            <v>0</v>
          </cell>
          <cell r="BA263">
            <v>0</v>
          </cell>
        </row>
        <row r="264">
          <cell r="B264">
            <v>7.3608179989473679E-3</v>
          </cell>
          <cell r="C264">
            <v>9.135924228421053E-3</v>
          </cell>
          <cell r="D264">
            <v>1.0564508153684208E-2</v>
          </cell>
          <cell r="E264">
            <v>1.2843408988421052E-2</v>
          </cell>
          <cell r="F264">
            <v>7.0897175999999999E-3</v>
          </cell>
          <cell r="G264">
            <v>4.1193431999999985E-3</v>
          </cell>
          <cell r="H264">
            <v>3.9032616000000005E-3</v>
          </cell>
          <cell r="I264">
            <v>3.9870572000000005E-3</v>
          </cell>
          <cell r="J264">
            <v>3.1932011999999993E-3</v>
          </cell>
          <cell r="K264">
            <v>2.1689107999999994E-3</v>
          </cell>
          <cell r="L264">
            <v>4.8632164000000002E-3</v>
          </cell>
          <cell r="M264">
            <v>1.7213E-3</v>
          </cell>
          <cell r="N264">
            <v>2.6904304000000003E-3</v>
          </cell>
          <cell r="O264">
            <v>4.7205171999999997E-3</v>
          </cell>
          <cell r="P264">
            <v>5.5098791999999997E-3</v>
          </cell>
          <cell r="Q264">
            <v>7.2479875999999985E-3</v>
          </cell>
          <cell r="R264">
            <v>1.2211984399999999E-2</v>
          </cell>
          <cell r="S264">
            <v>1.6347444399999998E-2</v>
          </cell>
          <cell r="T264">
            <v>1.6115245999999996E-2</v>
          </cell>
          <cell r="U264">
            <v>1.5916891199999998E-2</v>
          </cell>
          <cell r="V264">
            <v>1.4146784399999999E-2</v>
          </cell>
          <cell r="W264">
            <v>1.5827523599999997E-2</v>
          </cell>
          <cell r="X264">
            <v>1.2374849155199999E-2</v>
          </cell>
          <cell r="Y264">
            <v>0</v>
          </cell>
          <cell r="Z264">
            <v>0</v>
          </cell>
          <cell r="AA264">
            <v>0</v>
          </cell>
          <cell r="AB264">
            <v>6.755833</v>
          </cell>
          <cell r="AC264">
            <v>8.6166539999999987</v>
          </cell>
          <cell r="AD264">
            <v>10.513649000000001</v>
          </cell>
          <cell r="AE264">
            <v>11.947121999999998</v>
          </cell>
          <cell r="AF264">
            <v>12.408588999999999</v>
          </cell>
          <cell r="AG264">
            <v>9.3952100000000005</v>
          </cell>
          <cell r="AH264">
            <v>10.309241</v>
          </cell>
          <cell r="AI264">
            <v>13.255296000000001</v>
          </cell>
          <cell r="AJ264">
            <v>10.722392000000001</v>
          </cell>
          <cell r="AK264">
            <v>6.8358089999999994</v>
          </cell>
          <cell r="AL264">
            <v>7.2342589999999989</v>
          </cell>
          <cell r="AM264">
            <v>5.8241839999999989</v>
          </cell>
          <cell r="AN264">
            <v>8.9991909999999997</v>
          </cell>
          <cell r="AO264">
            <v>12.633386999999999</v>
          </cell>
          <cell r="AP264">
            <v>14.291964</v>
          </cell>
          <cell r="AQ264">
            <v>15.947552999999997</v>
          </cell>
          <cell r="AR264">
            <v>21.281532999999996</v>
          </cell>
          <cell r="AS264">
            <v>21.420064999999994</v>
          </cell>
          <cell r="AT264">
            <v>22.733918999999993</v>
          </cell>
          <cell r="AU264">
            <v>21.380284999999997</v>
          </cell>
          <cell r="AV264">
            <v>19.806453000000001</v>
          </cell>
          <cell r="AW264">
            <v>24.165376000000002</v>
          </cell>
          <cell r="AX264">
            <v>21.620231333999996</v>
          </cell>
          <cell r="AY264">
            <v>0</v>
          </cell>
          <cell r="AZ264">
            <v>0</v>
          </cell>
          <cell r="BA264">
            <v>0</v>
          </cell>
        </row>
        <row r="266">
          <cell r="B266">
            <v>1.0243136842105261E-4</v>
          </cell>
          <cell r="C266">
            <v>9.9404457894736829E-5</v>
          </cell>
          <cell r="D266">
            <v>3.0061808736842098E-4</v>
          </cell>
          <cell r="E266">
            <v>4.0275917684210529E-4</v>
          </cell>
          <cell r="F266">
            <v>4.1109880000000004E-4</v>
          </cell>
          <cell r="G266">
            <v>1.9771359999999998E-4</v>
          </cell>
          <cell r="H266">
            <v>1.6569559999999998E-4</v>
          </cell>
          <cell r="I266">
            <v>2.3779279999999999E-4</v>
          </cell>
          <cell r="J266">
            <v>5.8484439999999997E-4</v>
          </cell>
          <cell r="K266">
            <v>1.2190919999999999E-4</v>
          </cell>
          <cell r="L266">
            <v>5.7092000000000002E-5</v>
          </cell>
          <cell r="M266">
            <v>1.0200399999999999E-4</v>
          </cell>
          <cell r="N266">
            <v>1.0650359999999999E-4</v>
          </cell>
          <cell r="O266">
            <v>9.153199999999999E-5</v>
          </cell>
          <cell r="P266">
            <v>1.3301679999999999E-4</v>
          </cell>
          <cell r="Q266">
            <v>7.0316399999999996E-5</v>
          </cell>
          <cell r="R266">
            <v>1.348508E-4</v>
          </cell>
          <cell r="S266">
            <v>1.055656E-4</v>
          </cell>
          <cell r="T266">
            <v>7.5042799999999992E-5</v>
          </cell>
          <cell r="U266">
            <v>1.443204E-4</v>
          </cell>
          <cell r="V266">
            <v>4.9951999999999992E-5</v>
          </cell>
          <cell r="W266">
            <v>3.8600800000000005E-5</v>
          </cell>
          <cell r="X266">
            <v>4.3132280099999997E-5</v>
          </cell>
          <cell r="Y266">
            <v>0</v>
          </cell>
          <cell r="Z266">
            <v>0</v>
          </cell>
          <cell r="AA266">
            <v>0</v>
          </cell>
          <cell r="AB266">
            <v>9.6131000000000008E-2</v>
          </cell>
          <cell r="AC266">
            <v>0.11720899999999998</v>
          </cell>
          <cell r="AD266">
            <v>0.34445699999999996</v>
          </cell>
          <cell r="AE266">
            <v>0.40664499999999992</v>
          </cell>
          <cell r="AF266">
            <v>0.46522399999999997</v>
          </cell>
          <cell r="AG266">
            <v>0.29124799999999995</v>
          </cell>
          <cell r="AH266">
            <v>0.16577999999999998</v>
          </cell>
          <cell r="AI266">
            <v>0.28245300000000001</v>
          </cell>
          <cell r="AJ266">
            <v>0.316303</v>
          </cell>
          <cell r="AK266">
            <v>0.11164099999999999</v>
          </cell>
          <cell r="AL266">
            <v>8.7747999999999993E-2</v>
          </cell>
          <cell r="AM266">
            <v>0.14219599999999999</v>
          </cell>
          <cell r="AN266">
            <v>0.102164</v>
          </cell>
          <cell r="AO266">
            <v>9.7415999999999989E-2</v>
          </cell>
          <cell r="AP266">
            <v>0.13649999999999998</v>
          </cell>
          <cell r="AQ266">
            <v>9.1924999999999993E-2</v>
          </cell>
          <cell r="AR266">
            <v>0.18037999999999998</v>
          </cell>
          <cell r="AS266">
            <v>0.136187</v>
          </cell>
          <cell r="AT266">
            <v>0.10393599999999999</v>
          </cell>
          <cell r="AU266">
            <v>0.19798499999999999</v>
          </cell>
          <cell r="AV266">
            <v>6.1913000000000003E-2</v>
          </cell>
          <cell r="AW266">
            <v>5.8835999999999999E-2</v>
          </cell>
          <cell r="AX266">
            <v>7.4099185999999984E-2</v>
          </cell>
          <cell r="AY266">
            <v>0</v>
          </cell>
          <cell r="AZ266">
            <v>0</v>
          </cell>
          <cell r="BA266">
            <v>0</v>
          </cell>
        </row>
        <row r="267">
          <cell r="B267">
            <v>3.8032253545263156E-2</v>
          </cell>
          <cell r="C267">
            <v>3.6497530918947363E-2</v>
          </cell>
          <cell r="D267">
            <v>4.7703062156842099E-2</v>
          </cell>
          <cell r="E267">
            <v>7.2366291944210515E-2</v>
          </cell>
          <cell r="F267">
            <v>0.12028179520000001</v>
          </cell>
          <cell r="G267">
            <v>0.14463769879999999</v>
          </cell>
          <cell r="H267">
            <v>0.15500942519999997</v>
          </cell>
          <cell r="I267">
            <v>0.1670553108</v>
          </cell>
          <cell r="J267">
            <v>0.15861341439999999</v>
          </cell>
          <cell r="K267">
            <v>0.11899579439999998</v>
          </cell>
          <cell r="L267">
            <v>8.9496055600000013E-2</v>
          </cell>
          <cell r="M267">
            <v>0.10050044200000002</v>
          </cell>
          <cell r="N267">
            <v>0.17054216760000002</v>
          </cell>
          <cell r="O267">
            <v>0.18887464680000005</v>
          </cell>
          <cell r="P267">
            <v>0.20010141480000002</v>
          </cell>
          <cell r="Q267">
            <v>0.19388821199999998</v>
          </cell>
          <cell r="R267">
            <v>0.20533062479999997</v>
          </cell>
          <cell r="S267">
            <v>0.1578728928</v>
          </cell>
          <cell r="T267">
            <v>0.15761062519999997</v>
          </cell>
          <cell r="U267">
            <v>0.17625650279999996</v>
          </cell>
          <cell r="V267">
            <v>0.1451407804</v>
          </cell>
          <cell r="W267">
            <v>0.21732352600000002</v>
          </cell>
          <cell r="X267">
            <v>0.16826938924039997</v>
          </cell>
          <cell r="Y267">
            <v>0</v>
          </cell>
          <cell r="Z267">
            <v>0</v>
          </cell>
          <cell r="AA267">
            <v>0</v>
          </cell>
          <cell r="AB267">
            <v>29.646930999999995</v>
          </cell>
          <cell r="AC267">
            <v>28.326366</v>
          </cell>
          <cell r="AD267">
            <v>39.451508000000004</v>
          </cell>
          <cell r="AE267">
            <v>63.657547999999998</v>
          </cell>
          <cell r="AF267">
            <v>101.71699299999997</v>
          </cell>
          <cell r="AG267">
            <v>124.15489699999998</v>
          </cell>
          <cell r="AH267">
            <v>130.73626400000001</v>
          </cell>
          <cell r="AI267">
            <v>150.13214899999997</v>
          </cell>
          <cell r="AJ267">
            <v>137.969133</v>
          </cell>
          <cell r="AK267">
            <v>101.39984299999999</v>
          </cell>
          <cell r="AL267">
            <v>130.26155699999998</v>
          </cell>
          <cell r="AM267">
            <v>93.787531999999999</v>
          </cell>
          <cell r="AN267">
            <v>170.31044399999996</v>
          </cell>
          <cell r="AO267">
            <v>193.93988100000004</v>
          </cell>
          <cell r="AP267">
            <v>215.33479</v>
          </cell>
          <cell r="AQ267">
            <v>200.58075099999999</v>
          </cell>
          <cell r="AR267">
            <v>218.66611799999998</v>
          </cell>
          <cell r="AS267">
            <v>212.40591499999991</v>
          </cell>
          <cell r="AT267">
            <v>221.285551</v>
          </cell>
          <cell r="AU267">
            <v>228.93415200000001</v>
          </cell>
          <cell r="AV267">
            <v>203.90450200000001</v>
          </cell>
          <cell r="AW267">
            <v>339.23830299999997</v>
          </cell>
          <cell r="AX267">
            <v>291.74446044399997</v>
          </cell>
          <cell r="AY267">
            <v>0</v>
          </cell>
          <cell r="AZ267">
            <v>0</v>
          </cell>
          <cell r="BA267">
            <v>0</v>
          </cell>
        </row>
        <row r="268">
          <cell r="B268">
            <v>1.762058745263158E-3</v>
          </cell>
          <cell r="C268">
            <v>1.2934034989473683E-3</v>
          </cell>
          <cell r="D268">
            <v>1.1144968505263156E-3</v>
          </cell>
          <cell r="E268">
            <v>1.2799310999999998E-3</v>
          </cell>
          <cell r="F268">
            <v>7.1911839999999996E-4</v>
          </cell>
          <cell r="G268">
            <v>9.1273560000000001E-4</v>
          </cell>
          <cell r="H268">
            <v>8.0451839999999997E-4</v>
          </cell>
          <cell r="I268">
            <v>8.873536E-4</v>
          </cell>
          <cell r="J268">
            <v>9.5591719999999999E-4</v>
          </cell>
          <cell r="K268">
            <v>4.9634760000000005E-4</v>
          </cell>
          <cell r="L268">
            <v>6.0147360000000003E-4</v>
          </cell>
          <cell r="M268">
            <v>1.3821640000000001E-4</v>
          </cell>
          <cell r="N268">
            <v>4.4038119999999996E-4</v>
          </cell>
          <cell r="O268">
            <v>4.4266040000000002E-4</v>
          </cell>
          <cell r="P268">
            <v>5.2391920000000004E-4</v>
          </cell>
          <cell r="Q268">
            <v>3.5810319999999998E-4</v>
          </cell>
          <cell r="R268">
            <v>4.761624E-4</v>
          </cell>
          <cell r="S268">
            <v>1.6248875999999998E-3</v>
          </cell>
          <cell r="T268">
            <v>1.1888043999999998E-3</v>
          </cell>
          <cell r="U268">
            <v>1.5160011999999997E-3</v>
          </cell>
          <cell r="V268">
            <v>1.0926887999999999E-3</v>
          </cell>
          <cell r="W268">
            <v>1.1776547999999998E-3</v>
          </cell>
          <cell r="X268">
            <v>8.5355042639999996E-4</v>
          </cell>
          <cell r="Y268">
            <v>0</v>
          </cell>
          <cell r="Z268">
            <v>0</v>
          </cell>
          <cell r="AA268">
            <v>0</v>
          </cell>
          <cell r="AB268">
            <v>1.3915049999999998</v>
          </cell>
          <cell r="AC268">
            <v>0.91217700000000002</v>
          </cell>
          <cell r="AD268">
            <v>0.96529799999999999</v>
          </cell>
          <cell r="AE268">
            <v>1.0782669999999999</v>
          </cell>
          <cell r="AF268">
            <v>1.1953879999999999</v>
          </cell>
          <cell r="AG268">
            <v>1.374037</v>
          </cell>
          <cell r="AH268">
            <v>1.6039870000000001</v>
          </cell>
          <cell r="AI268">
            <v>2.0090529999999998</v>
          </cell>
          <cell r="AJ268">
            <v>1.634501</v>
          </cell>
          <cell r="AK268">
            <v>0.9512259999999999</v>
          </cell>
          <cell r="AL268">
            <v>0.89559</v>
          </cell>
          <cell r="AM268">
            <v>0.65729999999999988</v>
          </cell>
          <cell r="AN268">
            <v>2.1629899999999997</v>
          </cell>
          <cell r="AO268">
            <v>2.028508</v>
          </cell>
          <cell r="AP268">
            <v>2.6983630000000001</v>
          </cell>
          <cell r="AQ268">
            <v>2.5281419999999999</v>
          </cell>
          <cell r="AR268">
            <v>1.878824</v>
          </cell>
          <cell r="AS268">
            <v>2.3503439999999998</v>
          </cell>
          <cell r="AT268">
            <v>1.7062179999999998</v>
          </cell>
          <cell r="AU268">
            <v>1.9631159999999999</v>
          </cell>
          <cell r="AV268">
            <v>1.574856</v>
          </cell>
          <cell r="AW268">
            <v>1.870142</v>
          </cell>
          <cell r="AX268">
            <v>1.7499931059999998</v>
          </cell>
          <cell r="AY268">
            <v>0</v>
          </cell>
          <cell r="AZ268">
            <v>0</v>
          </cell>
          <cell r="BA268">
            <v>0</v>
          </cell>
        </row>
        <row r="269">
          <cell r="B269">
            <v>8.2584496842105266E-5</v>
          </cell>
          <cell r="C269">
            <v>4.188947368421052E-5</v>
          </cell>
          <cell r="D269">
            <v>1.4372031578947366E-4</v>
          </cell>
          <cell r="E269">
            <v>3.5590998210526312E-4</v>
          </cell>
          <cell r="F269">
            <v>3.0618559999999998E-4</v>
          </cell>
          <cell r="G269">
            <v>3.5007000000000001E-4</v>
          </cell>
          <cell r="H269">
            <v>1.8779039999999999E-4</v>
          </cell>
          <cell r="I269">
            <v>1.5931720000000001E-4</v>
          </cell>
          <cell r="J269">
            <v>8.8236399999999988E-5</v>
          </cell>
          <cell r="K269">
            <v>9.0832E-5</v>
          </cell>
          <cell r="L269">
            <v>1.049748E-4</v>
          </cell>
          <cell r="M269">
            <v>4.6348399999999998E-5</v>
          </cell>
          <cell r="N269">
            <v>2.5224919999999998E-4</v>
          </cell>
          <cell r="O269">
            <v>9.7437199999999996E-5</v>
          </cell>
          <cell r="P269">
            <v>2.4522400000000001E-5</v>
          </cell>
          <cell r="Q269">
            <v>1.9776399999999999E-5</v>
          </cell>
          <cell r="R269">
            <v>1.7984399999999997E-5</v>
          </cell>
          <cell r="S269">
            <v>2.2374799999999998E-5</v>
          </cell>
          <cell r="T269">
            <v>4.5872399999999998E-5</v>
          </cell>
          <cell r="U269">
            <v>1.2042519999999999E-4</v>
          </cell>
          <cell r="V269">
            <v>5.6394799999999997E-5</v>
          </cell>
          <cell r="W269">
            <v>2.9313199999999999E-5</v>
          </cell>
          <cell r="X269">
            <v>4.7175646000000002E-5</v>
          </cell>
          <cell r="Y269">
            <v>0</v>
          </cell>
          <cell r="Z269">
            <v>0</v>
          </cell>
          <cell r="AA269">
            <v>0</v>
          </cell>
          <cell r="AB269">
            <v>5.7104000000000002E-2</v>
          </cell>
          <cell r="AC269">
            <v>2.8424999999999999E-2</v>
          </cell>
          <cell r="AD269">
            <v>9.8070999999999978E-2</v>
          </cell>
          <cell r="AE269">
            <v>0.26616999999999996</v>
          </cell>
          <cell r="AF269">
            <v>0.20578299999999999</v>
          </cell>
          <cell r="AG269">
            <v>0.31031599999999993</v>
          </cell>
          <cell r="AH269">
            <v>0.29569600000000001</v>
          </cell>
          <cell r="AI269">
            <v>0.23776600000000001</v>
          </cell>
          <cell r="AJ269">
            <v>0.15607499999999999</v>
          </cell>
          <cell r="AK269">
            <v>0.115519</v>
          </cell>
          <cell r="AL269">
            <v>0.12474499999999999</v>
          </cell>
          <cell r="AM269">
            <v>0.17743299999999998</v>
          </cell>
          <cell r="AN269">
            <v>0.39028699999999994</v>
          </cell>
          <cell r="AO269">
            <v>0.19109799999999999</v>
          </cell>
          <cell r="AP269">
            <v>0.13215899999999997</v>
          </cell>
          <cell r="AQ269">
            <v>4.3364E-2</v>
          </cell>
          <cell r="AR269">
            <v>0.11741699999999999</v>
          </cell>
          <cell r="AS269">
            <v>3.0943999999999999E-2</v>
          </cell>
          <cell r="AT269">
            <v>6.7975000000000008E-2</v>
          </cell>
          <cell r="AU269">
            <v>0.13068999999999997</v>
          </cell>
          <cell r="AV269">
            <v>8.4639999999999993E-2</v>
          </cell>
          <cell r="AW269">
            <v>5.9701999999999998E-2</v>
          </cell>
          <cell r="AX269">
            <v>7.4474536000000008E-2</v>
          </cell>
          <cell r="AY269">
            <v>0</v>
          </cell>
          <cell r="AZ269">
            <v>0</v>
          </cell>
          <cell r="BA269">
            <v>0</v>
          </cell>
        </row>
      </sheetData>
      <sheetData sheetId="19"/>
      <sheetData sheetId="20">
        <row r="15">
          <cell r="B15">
            <v>0.73298500116300269</v>
          </cell>
          <cell r="C15">
            <v>0.69718200637423255</v>
          </cell>
          <cell r="D15">
            <v>0.70763562788819556</v>
          </cell>
          <cell r="E15">
            <v>0.8859623628223906</v>
          </cell>
          <cell r="F15">
            <v>0.83203284499999997</v>
          </cell>
          <cell r="G15">
            <v>0.84151917700000001</v>
          </cell>
          <cell r="H15">
            <v>0.80076528699999994</v>
          </cell>
          <cell r="I15">
            <v>0.84445622799999998</v>
          </cell>
          <cell r="J15">
            <v>0.81004146299999991</v>
          </cell>
          <cell r="K15">
            <v>0.648458172</v>
          </cell>
          <cell r="L15">
            <v>0.6827250508399999</v>
          </cell>
          <cell r="M15">
            <v>0.62800119899999995</v>
          </cell>
          <cell r="N15">
            <v>0.68971141049999996</v>
          </cell>
          <cell r="O15">
            <v>0.74181085999999996</v>
          </cell>
          <cell r="P15">
            <v>0.74275411349999998</v>
          </cell>
          <cell r="Q15">
            <v>0.76924700299999993</v>
          </cell>
          <cell r="R15">
            <v>0.91641221849999999</v>
          </cell>
          <cell r="S15">
            <v>0.88194761600000005</v>
          </cell>
          <cell r="T15">
            <v>0.97483892100000002</v>
          </cell>
          <cell r="U15">
            <v>0.96208105799999999</v>
          </cell>
          <cell r="V15">
            <v>0.87615270499999998</v>
          </cell>
          <cell r="W15">
            <v>0.94275241850000002</v>
          </cell>
          <cell r="X15">
            <v>0.97425460459447444</v>
          </cell>
          <cell r="Y15">
            <v>0</v>
          </cell>
          <cell r="Z15">
            <v>0</v>
          </cell>
          <cell r="AA15">
            <v>0</v>
          </cell>
          <cell r="AB15">
            <v>185.45959599999998</v>
          </cell>
          <cell r="AC15">
            <v>169.92012199999999</v>
          </cell>
          <cell r="AD15">
            <v>178.429574</v>
          </cell>
          <cell r="AE15">
            <v>247.92817699999998</v>
          </cell>
          <cell r="AF15">
            <v>275.50793699999997</v>
          </cell>
          <cell r="AG15">
            <v>273.62270699999999</v>
          </cell>
          <cell r="AH15">
            <v>251.07713200000001</v>
          </cell>
          <cell r="AI15">
            <v>285.31115299999999</v>
          </cell>
          <cell r="AJ15">
            <v>270.55536999999998</v>
          </cell>
          <cell r="AK15">
            <v>175.83240900000001</v>
          </cell>
          <cell r="AL15">
            <v>247.52026699999999</v>
          </cell>
          <cell r="AM15">
            <v>243.17021499999998</v>
          </cell>
          <cell r="AN15">
            <v>288.099154</v>
          </cell>
          <cell r="AO15">
            <v>257.24062099999998</v>
          </cell>
          <cell r="AP15">
            <v>239.47316799999999</v>
          </cell>
          <cell r="AQ15">
            <v>194.797381</v>
          </cell>
          <cell r="AR15">
            <v>227.643697</v>
          </cell>
          <cell r="AS15">
            <v>238.21577399999998</v>
          </cell>
          <cell r="AT15">
            <v>255.027457</v>
          </cell>
          <cell r="AU15">
            <v>240.48940300000001</v>
          </cell>
          <cell r="AV15">
            <v>210.00009799999998</v>
          </cell>
          <cell r="AW15">
            <v>238.88040499999997</v>
          </cell>
          <cell r="AX15">
            <v>241.440274354</v>
          </cell>
          <cell r="AY15">
            <v>0</v>
          </cell>
          <cell r="AZ15">
            <v>0</v>
          </cell>
          <cell r="BA15">
            <v>0</v>
          </cell>
        </row>
        <row r="16">
          <cell r="B16">
            <v>6.029795098484848E-3</v>
          </cell>
          <cell r="C16">
            <v>9.3418556515151505E-3</v>
          </cell>
          <cell r="D16">
            <v>5.1236219427609423E-3</v>
          </cell>
          <cell r="E16">
            <v>9.2565483855218851E-3</v>
          </cell>
          <cell r="F16">
            <v>1.45100795E-2</v>
          </cell>
          <cell r="G16">
            <v>2.2641115E-2</v>
          </cell>
          <cell r="H16">
            <v>2.2208196499999999E-2</v>
          </cell>
          <cell r="I16">
            <v>1.0332685999999999E-2</v>
          </cell>
          <cell r="J16">
            <v>1.02443985E-2</v>
          </cell>
          <cell r="K16">
            <v>7.9950744999999993E-3</v>
          </cell>
          <cell r="L16">
            <v>4.2023310000000001E-3</v>
          </cell>
          <cell r="M16">
            <v>2.6135059999999998E-3</v>
          </cell>
          <cell r="N16">
            <v>3.8519459999999998E-3</v>
          </cell>
          <cell r="O16">
            <v>5.1454270000000002E-3</v>
          </cell>
          <cell r="P16">
            <v>7.9581740000000002E-3</v>
          </cell>
          <cell r="Q16">
            <v>7.2933734999999994E-3</v>
          </cell>
          <cell r="R16">
            <v>5.9996859999999997E-3</v>
          </cell>
          <cell r="S16">
            <v>5.6386190000000001E-3</v>
          </cell>
          <cell r="T16">
            <v>4.9670985000000003E-3</v>
          </cell>
          <cell r="U16">
            <v>6.980183E-3</v>
          </cell>
          <cell r="V16">
            <v>5.1441109999999998E-3</v>
          </cell>
          <cell r="W16">
            <v>8.9608225E-3</v>
          </cell>
          <cell r="X16">
            <v>3.9925104719500002E-3</v>
          </cell>
          <cell r="Y16">
            <v>0</v>
          </cell>
          <cell r="Z16">
            <v>0</v>
          </cell>
          <cell r="AA16">
            <v>0</v>
          </cell>
          <cell r="AB16">
            <v>2.092883</v>
          </cell>
          <cell r="AC16">
            <v>2.9650129999999999</v>
          </cell>
          <cell r="AD16">
            <v>1.8355199999999998</v>
          </cell>
          <cell r="AE16">
            <v>2.948833</v>
          </cell>
          <cell r="AF16">
            <v>5.382479</v>
          </cell>
          <cell r="AG16">
            <v>7.7340179999999998</v>
          </cell>
          <cell r="AH16">
            <v>7.8748739999999993</v>
          </cell>
          <cell r="AI16">
            <v>5.1110769999999999</v>
          </cell>
          <cell r="AJ16">
            <v>4.3515329999999999</v>
          </cell>
          <cell r="AK16">
            <v>3.4961339999999996</v>
          </cell>
          <cell r="AL16">
            <v>2.254788</v>
          </cell>
          <cell r="AM16">
            <v>1.49457</v>
          </cell>
          <cell r="AN16">
            <v>2.0667689999999999</v>
          </cell>
          <cell r="AO16">
            <v>2.4650859999999999</v>
          </cell>
          <cell r="AP16">
            <v>2.9840489999999997</v>
          </cell>
          <cell r="AQ16">
            <v>2.2696489999999998</v>
          </cell>
          <cell r="AR16">
            <v>2.0987339999999999</v>
          </cell>
          <cell r="AS16">
            <v>2.1451949999999997</v>
          </cell>
          <cell r="AT16">
            <v>2.0149499999999998</v>
          </cell>
          <cell r="AU16">
            <v>2.661279</v>
          </cell>
          <cell r="AV16">
            <v>1.8913689999999999</v>
          </cell>
          <cell r="AW16">
            <v>2.9928509999999999</v>
          </cell>
          <cell r="AX16">
            <v>1.5652872520000003</v>
          </cell>
          <cell r="AY16">
            <v>0</v>
          </cell>
          <cell r="AZ16">
            <v>0</v>
          </cell>
          <cell r="BA16">
            <v>0</v>
          </cell>
        </row>
        <row r="23">
          <cell r="B23">
            <v>2.4354174424242422E-2</v>
          </cell>
          <cell r="C23">
            <v>2.5254392002525255E-2</v>
          </cell>
          <cell r="D23">
            <v>3.22922759023569E-2</v>
          </cell>
          <cell r="E23">
            <v>5.9476926691919174E-2</v>
          </cell>
          <cell r="F23">
            <v>5.7202547499999999E-2</v>
          </cell>
          <cell r="G23">
            <v>4.2420251999999999E-2</v>
          </cell>
          <cell r="H23">
            <v>3.4854676500000001E-2</v>
          </cell>
          <cell r="I23">
            <v>3.5556178000000001E-2</v>
          </cell>
          <cell r="J23">
            <v>1.0954278999999999E-2</v>
          </cell>
          <cell r="K23">
            <v>2.9657425000000001E-3</v>
          </cell>
          <cell r="L23">
            <v>7.1357579999999999E-3</v>
          </cell>
          <cell r="M23">
            <v>6.1550649999999995E-3</v>
          </cell>
          <cell r="N23">
            <v>7.9153655000000003E-3</v>
          </cell>
          <cell r="O23">
            <v>3.2404744999999999E-3</v>
          </cell>
          <cell r="P23">
            <v>2.9171555E-3</v>
          </cell>
          <cell r="Q23">
            <v>2.2744760000000001E-3</v>
          </cell>
          <cell r="R23">
            <v>3.8809084999999999E-3</v>
          </cell>
          <cell r="S23">
            <v>2.6326789999999997E-3</v>
          </cell>
          <cell r="T23">
            <v>9.8177449999999988E-4</v>
          </cell>
          <cell r="U23">
            <v>4.1860865000000001E-3</v>
          </cell>
          <cell r="V23">
            <v>1.1181729999999999E-3</v>
          </cell>
          <cell r="W23">
            <v>2.2538739999999999E-3</v>
          </cell>
          <cell r="X23">
            <v>3.9203151163000015E-3</v>
          </cell>
          <cell r="Y23">
            <v>0</v>
          </cell>
          <cell r="Z23">
            <v>0</v>
          </cell>
          <cell r="AA23">
            <v>0</v>
          </cell>
          <cell r="AB23">
            <v>8.1474840000000004</v>
          </cell>
          <cell r="AC23">
            <v>7.567774</v>
          </cell>
          <cell r="AD23">
            <v>8.8468289999999996</v>
          </cell>
          <cell r="AE23">
            <v>15.778747999999998</v>
          </cell>
          <cell r="AF23">
            <v>15.827527</v>
          </cell>
          <cell r="AG23">
            <v>14.020881999999999</v>
          </cell>
          <cell r="AH23">
            <v>12.141651999999999</v>
          </cell>
          <cell r="AI23">
            <v>13.253117</v>
          </cell>
          <cell r="AJ23">
            <v>7.1223459999999994</v>
          </cell>
          <cell r="AK23">
            <v>2.4053779999999998</v>
          </cell>
          <cell r="AL23">
            <v>5.2518769999999995</v>
          </cell>
          <cell r="AM23">
            <v>6.2997169999999993</v>
          </cell>
          <cell r="AN23">
            <v>8.1569330000000004</v>
          </cell>
          <cell r="AO23">
            <v>2.9348909999999999</v>
          </cell>
          <cell r="AP23">
            <v>3.2407969999999997</v>
          </cell>
          <cell r="AQ23">
            <v>1.874474</v>
          </cell>
          <cell r="AR23">
            <v>2.466663</v>
          </cell>
          <cell r="AS23">
            <v>1.929962</v>
          </cell>
          <cell r="AT23">
            <v>1.5015259999999999</v>
          </cell>
          <cell r="AU23">
            <v>3.2546239999999997</v>
          </cell>
          <cell r="AV23">
            <v>1.58399</v>
          </cell>
          <cell r="AW23">
            <v>1.7420559999999998</v>
          </cell>
          <cell r="AX23">
            <v>2.1482144030000003</v>
          </cell>
          <cell r="AY23">
            <v>0</v>
          </cell>
          <cell r="AZ23">
            <v>0</v>
          </cell>
          <cell r="BA23">
            <v>0</v>
          </cell>
        </row>
        <row r="31">
          <cell r="B31">
            <v>1.6888841666666667E-3</v>
          </cell>
          <cell r="C31">
            <v>7.1080333333333324E-4</v>
          </cell>
          <cell r="D31">
            <v>1.4818789814814819E-3</v>
          </cell>
          <cell r="E31">
            <v>4.3899068888888886E-3</v>
          </cell>
          <cell r="F31">
            <v>1.8265205000000001E-3</v>
          </cell>
          <cell r="G31">
            <v>9.3100699999999997E-4</v>
          </cell>
          <cell r="H31">
            <v>1.0496254999999999E-3</v>
          </cell>
          <cell r="I31">
            <v>1.8566714499999998E-2</v>
          </cell>
          <cell r="J31">
            <v>3.6231650000000001E-4</v>
          </cell>
          <cell r="K31">
            <v>1.032955E-4</v>
          </cell>
          <cell r="L31">
            <v>2.0848400000000001E-3</v>
          </cell>
          <cell r="M31">
            <v>5.7651059999999999E-3</v>
          </cell>
          <cell r="N31">
            <v>1.7475123500000002E-2</v>
          </cell>
          <cell r="O31">
            <v>2.4209298999999997E-2</v>
          </cell>
          <cell r="P31">
            <v>1.9270279500000001E-2</v>
          </cell>
          <cell r="Q31">
            <v>1.9420378999999998E-2</v>
          </cell>
          <cell r="R31">
            <v>2.8425385499999997E-2</v>
          </cell>
          <cell r="S31">
            <v>7.2069442999999997E-2</v>
          </cell>
          <cell r="T31">
            <v>7.1435602499999987E-2</v>
          </cell>
          <cell r="U31">
            <v>1.27206965E-2</v>
          </cell>
          <cell r="V31">
            <v>5.2940798999999997E-2</v>
          </cell>
          <cell r="W31">
            <v>9.5053539500000006E-2</v>
          </cell>
          <cell r="X31">
            <v>0.11879773182179998</v>
          </cell>
          <cell r="Y31">
            <v>0</v>
          </cell>
          <cell r="Z31">
            <v>0</v>
          </cell>
          <cell r="AA31">
            <v>0</v>
          </cell>
          <cell r="AB31">
            <v>1.151872</v>
          </cell>
          <cell r="AC31">
            <v>0.50291200000000003</v>
          </cell>
          <cell r="AD31">
            <v>0.46113799999999999</v>
          </cell>
          <cell r="AE31">
            <v>1.2661499999999999</v>
          </cell>
          <cell r="AF31">
            <v>1.1756720000000001</v>
          </cell>
          <cell r="AG31">
            <v>0.54298999999999997</v>
          </cell>
          <cell r="AH31">
            <v>0.65181199999999995</v>
          </cell>
          <cell r="AI31">
            <v>3.245536</v>
          </cell>
          <cell r="AJ31">
            <v>0.39480999999999999</v>
          </cell>
          <cell r="AK31">
            <v>0.101286</v>
          </cell>
          <cell r="AL31">
            <v>0.75292599999999998</v>
          </cell>
          <cell r="AM31">
            <v>1.4159959999999998</v>
          </cell>
          <cell r="AN31">
            <v>4.67258</v>
          </cell>
          <cell r="AO31">
            <v>5.7321749999999998</v>
          </cell>
          <cell r="AP31">
            <v>4.1328269999999998</v>
          </cell>
          <cell r="AQ31">
            <v>4.1688710000000002</v>
          </cell>
          <cell r="AR31">
            <v>4.5602489999999998</v>
          </cell>
          <cell r="AS31">
            <v>10.882766</v>
          </cell>
          <cell r="AT31">
            <v>12.658498999999999</v>
          </cell>
          <cell r="AU31">
            <v>3.3811329999999997</v>
          </cell>
          <cell r="AV31">
            <v>8.2041059999999995</v>
          </cell>
          <cell r="AW31">
            <v>15.100909999999999</v>
          </cell>
          <cell r="AX31">
            <v>21.565414627999996</v>
          </cell>
          <cell r="AY31">
            <v>0</v>
          </cell>
          <cell r="AZ31">
            <v>0</v>
          </cell>
          <cell r="BA31">
            <v>0</v>
          </cell>
        </row>
        <row r="39">
          <cell r="B39">
            <v>7.2356156851851854E-3</v>
          </cell>
          <cell r="C39">
            <v>2.5257533703703702E-3</v>
          </cell>
          <cell r="D39">
            <v>2.1639253333333337E-3</v>
          </cell>
          <cell r="E39">
            <v>1.8244748985690236E-2</v>
          </cell>
          <cell r="F39">
            <v>2.2868547499999999E-2</v>
          </cell>
          <cell r="G39">
            <v>4.5591714999999996E-3</v>
          </cell>
          <cell r="H39">
            <v>7.3004294999999995E-3</v>
          </cell>
          <cell r="I39">
            <v>7.7519215000000002E-2</v>
          </cell>
          <cell r="J39">
            <v>9.3604397499999992E-2</v>
          </cell>
          <cell r="K39">
            <v>7.5117232999999992E-2</v>
          </cell>
          <cell r="L39">
            <v>8.6307695999999989E-2</v>
          </cell>
          <cell r="M39">
            <v>4.2421443499999996E-2</v>
          </cell>
          <cell r="N39">
            <v>7.9700439999999997E-2</v>
          </cell>
          <cell r="O39">
            <v>5.2741016500000001E-2</v>
          </cell>
          <cell r="P39">
            <v>3.7866819499999996E-2</v>
          </cell>
          <cell r="Q39">
            <v>3.3412673499999997E-2</v>
          </cell>
          <cell r="R39">
            <v>4.4322638999999997E-2</v>
          </cell>
          <cell r="S39">
            <v>5.2128667999999996E-2</v>
          </cell>
          <cell r="T39">
            <v>4.5914361000000001E-2</v>
          </cell>
          <cell r="U39">
            <v>4.0227486E-2</v>
          </cell>
          <cell r="V39">
            <v>3.6380493E-2</v>
          </cell>
          <cell r="W39">
            <v>3.7388223499999998E-2</v>
          </cell>
          <cell r="X39">
            <v>3.7285740787200004E-2</v>
          </cell>
          <cell r="Y39">
            <v>0</v>
          </cell>
          <cell r="Z39">
            <v>0</v>
          </cell>
          <cell r="AA39">
            <v>0</v>
          </cell>
          <cell r="AB39">
            <v>2.5401759999999998</v>
          </cell>
          <cell r="AC39">
            <v>1.605526</v>
          </cell>
          <cell r="AD39">
            <v>1.030656</v>
          </cell>
          <cell r="AE39">
            <v>3.7466539999999995</v>
          </cell>
          <cell r="AF39">
            <v>4.6967649999999992</v>
          </cell>
          <cell r="AG39">
            <v>2.7786710000000001</v>
          </cell>
          <cell r="AH39">
            <v>2.9430879999999999</v>
          </cell>
          <cell r="AI39">
            <v>14.140099999999999</v>
          </cell>
          <cell r="AJ39">
            <v>16.987845</v>
          </cell>
          <cell r="AK39">
            <v>12.366317</v>
          </cell>
          <cell r="AL39">
            <v>17.040071999999999</v>
          </cell>
          <cell r="AM39">
            <v>9.3565039999999993</v>
          </cell>
          <cell r="AN39">
            <v>16.532129999999999</v>
          </cell>
          <cell r="AO39">
            <v>11.580012999999999</v>
          </cell>
          <cell r="AP39">
            <v>8.6224340000000002</v>
          </cell>
          <cell r="AQ39">
            <v>7.0865539999999996</v>
          </cell>
          <cell r="AR39">
            <v>7.9982629999999997</v>
          </cell>
          <cell r="AS39">
            <v>9.1562540000000006</v>
          </cell>
          <cell r="AT39">
            <v>8.4815279999999991</v>
          </cell>
          <cell r="AU39">
            <v>7.8572009999999999</v>
          </cell>
          <cell r="AV39">
            <v>6.3617949999999999</v>
          </cell>
          <cell r="AW39">
            <v>7.0403169999999999</v>
          </cell>
          <cell r="AX39">
            <v>8.9674031550000013</v>
          </cell>
          <cell r="AY39">
            <v>0</v>
          </cell>
          <cell r="AZ39">
            <v>0</v>
          </cell>
          <cell r="BA39">
            <v>0</v>
          </cell>
        </row>
        <row r="46">
          <cell r="B46">
            <v>0</v>
          </cell>
          <cell r="C46">
            <v>0</v>
          </cell>
          <cell r="D46">
            <v>1.2724250000000002E-4</v>
          </cell>
          <cell r="E46">
            <v>4.8296325000000001E-3</v>
          </cell>
          <cell r="F46">
            <v>0</v>
          </cell>
          <cell r="G46">
            <v>2.0825E-6</v>
          </cell>
          <cell r="H46">
            <v>2.6599999999999997E-7</v>
          </cell>
          <cell r="I46">
            <v>2.6879999999999999E-6</v>
          </cell>
          <cell r="J46">
            <v>2.1175000000000001E-6</v>
          </cell>
          <cell r="K46">
            <v>3.4572299999999998E-4</v>
          </cell>
          <cell r="L46">
            <v>2.2397235000000001E-3</v>
          </cell>
          <cell r="M46">
            <v>8.7532619999999995E-3</v>
          </cell>
          <cell r="N46">
            <v>3.0592994999999999E-3</v>
          </cell>
          <cell r="O46">
            <v>6.1786669999999997E-3</v>
          </cell>
          <cell r="P46">
            <v>0.15419641599999998</v>
          </cell>
          <cell r="Q46">
            <v>0.19529845699999998</v>
          </cell>
          <cell r="R46">
            <v>0.1683139045</v>
          </cell>
          <cell r="S46">
            <v>0.10641327449999999</v>
          </cell>
          <cell r="T46">
            <v>8.4987376500000003E-2</v>
          </cell>
          <cell r="U46">
            <v>0.145159606</v>
          </cell>
          <cell r="V46">
            <v>0.15750990849999999</v>
          </cell>
          <cell r="W46">
            <v>0.1114842135</v>
          </cell>
          <cell r="X46">
            <v>0.12355485279079999</v>
          </cell>
          <cell r="Y46">
            <v>0</v>
          </cell>
          <cell r="Z46">
            <v>0</v>
          </cell>
          <cell r="AA46">
            <v>0</v>
          </cell>
          <cell r="AB46">
            <v>0</v>
          </cell>
          <cell r="AC46">
            <v>0</v>
          </cell>
          <cell r="AD46">
            <v>2.8657999999999999E-2</v>
          </cell>
          <cell r="AE46">
            <v>0.53969</v>
          </cell>
          <cell r="AF46">
            <v>0</v>
          </cell>
          <cell r="AG46">
            <v>4.4799999999999999E-4</v>
          </cell>
          <cell r="AH46">
            <v>7.8799999999999996E-4</v>
          </cell>
          <cell r="AI46">
            <v>1.2109999999999998E-3</v>
          </cell>
          <cell r="AJ46">
            <v>2.408E-3</v>
          </cell>
          <cell r="AK46">
            <v>8.7393999999999999E-2</v>
          </cell>
          <cell r="AL46">
            <v>0.92879</v>
          </cell>
          <cell r="AM46">
            <v>1.8601939999999999</v>
          </cell>
          <cell r="AN46">
            <v>0.75857199999999991</v>
          </cell>
          <cell r="AO46">
            <v>1.1139379999999999</v>
          </cell>
          <cell r="AP46">
            <v>21.123262</v>
          </cell>
          <cell r="AQ46">
            <v>26.174956999999999</v>
          </cell>
          <cell r="AR46">
            <v>19.581050999999999</v>
          </cell>
          <cell r="AS46">
            <v>13.911214999999999</v>
          </cell>
          <cell r="AT46">
            <v>14.785195</v>
          </cell>
          <cell r="AU46">
            <v>20.960280999999998</v>
          </cell>
          <cell r="AV46">
            <v>18.724900999999996</v>
          </cell>
          <cell r="AW46">
            <v>17.666823000000001</v>
          </cell>
          <cell r="AX46">
            <v>23.246602163999995</v>
          </cell>
          <cell r="AY46">
            <v>0</v>
          </cell>
          <cell r="AZ46">
            <v>0</v>
          </cell>
          <cell r="BA46">
            <v>0</v>
          </cell>
        </row>
        <row r="47">
          <cell r="B47">
            <v>1.0264741453357101E-2</v>
          </cell>
          <cell r="C47">
            <v>2.5653467555060403E-2</v>
          </cell>
          <cell r="D47">
            <v>3.5886347785056456E-2</v>
          </cell>
          <cell r="E47">
            <v>5.2590959725490188E-2</v>
          </cell>
          <cell r="F47">
            <v>6.0939437999999999E-2</v>
          </cell>
          <cell r="G47">
            <v>0.1178650025</v>
          </cell>
          <cell r="H47">
            <v>0.14435777650000001</v>
          </cell>
          <cell r="I47">
            <v>0.2009443625</v>
          </cell>
          <cell r="J47">
            <v>0.19607306249999998</v>
          </cell>
          <cell r="K47">
            <v>0.13370884799999999</v>
          </cell>
          <cell r="L47">
            <v>0.16830434642</v>
          </cell>
          <cell r="M47">
            <v>0.20571218499999999</v>
          </cell>
          <cell r="N47">
            <v>0.24175851799999998</v>
          </cell>
          <cell r="O47">
            <v>0.25813969549999999</v>
          </cell>
          <cell r="P47">
            <v>0.27778355599999999</v>
          </cell>
          <cell r="Q47">
            <v>0.26331133849999999</v>
          </cell>
          <cell r="R47">
            <v>0.25323562799999999</v>
          </cell>
          <cell r="S47">
            <v>0.237077918</v>
          </cell>
          <cell r="T47">
            <v>0.23581244749999999</v>
          </cell>
          <cell r="U47">
            <v>0.25727454</v>
          </cell>
          <cell r="V47">
            <v>0.25663079699999997</v>
          </cell>
          <cell r="W47">
            <v>0.23611945449999999</v>
          </cell>
          <cell r="X47">
            <v>0.25743652773435</v>
          </cell>
          <cell r="Y47">
            <v>0</v>
          </cell>
          <cell r="Z47">
            <v>0</v>
          </cell>
          <cell r="AA47">
            <v>0</v>
          </cell>
          <cell r="AB47">
            <v>6.8379719999999997</v>
          </cell>
          <cell r="AC47">
            <v>11.470611999999999</v>
          </cell>
          <cell r="AD47">
            <v>12.359757999999999</v>
          </cell>
          <cell r="AE47">
            <v>19.380800999999998</v>
          </cell>
          <cell r="AF47">
            <v>23.148249</v>
          </cell>
          <cell r="AG47">
            <v>40.113315999999998</v>
          </cell>
          <cell r="AH47">
            <v>51.382689999999997</v>
          </cell>
          <cell r="AI47">
            <v>68.330917999999997</v>
          </cell>
          <cell r="AJ47">
            <v>73.041175999999993</v>
          </cell>
          <cell r="AK47">
            <v>50.274384999999995</v>
          </cell>
          <cell r="AL47">
            <v>76.179191000000003</v>
          </cell>
          <cell r="AM47">
            <v>81.438026999999991</v>
          </cell>
          <cell r="AN47">
            <v>108.84184</v>
          </cell>
          <cell r="AO47">
            <v>113.86841599999998</v>
          </cell>
          <cell r="AP47">
            <v>126.23927499999999</v>
          </cell>
          <cell r="AQ47">
            <v>113.974755</v>
          </cell>
          <cell r="AR47">
            <v>118.29112000000001</v>
          </cell>
          <cell r="AS47">
            <v>129.197204</v>
          </cell>
          <cell r="AT47">
            <v>145.41725299999999</v>
          </cell>
          <cell r="AU47">
            <v>162.51230699999999</v>
          </cell>
          <cell r="AV47">
            <v>184.66476799999998</v>
          </cell>
          <cell r="AW47">
            <v>171.34397099999998</v>
          </cell>
          <cell r="AX47">
            <v>205.91399276799993</v>
          </cell>
          <cell r="AY47">
            <v>0</v>
          </cell>
          <cell r="AZ47">
            <v>0</v>
          </cell>
          <cell r="BA47">
            <v>0</v>
          </cell>
        </row>
        <row r="84">
          <cell r="B84">
            <v>7.7838438750000002E-2</v>
          </cell>
          <cell r="C84">
            <v>8.3718474249999966E-2</v>
          </cell>
          <cell r="D84">
            <v>6.3695837696969709E-2</v>
          </cell>
          <cell r="E84">
            <v>0.10434574971296295</v>
          </cell>
          <cell r="F84">
            <v>0.1608577705</v>
          </cell>
          <cell r="G84">
            <v>0.16010740549999999</v>
          </cell>
          <cell r="H84">
            <v>0.126876295</v>
          </cell>
          <cell r="I84">
            <v>8.92402105E-2</v>
          </cell>
          <cell r="J84">
            <v>7.3754733499999989E-2</v>
          </cell>
          <cell r="K84">
            <v>5.9636528000000001E-2</v>
          </cell>
          <cell r="L84">
            <v>7.5105285499999994E-2</v>
          </cell>
          <cell r="M84">
            <v>8.1056916499999992E-2</v>
          </cell>
          <cell r="N84">
            <v>0.125984817</v>
          </cell>
          <cell r="O84">
            <v>0.10291009749999999</v>
          </cell>
          <cell r="P84">
            <v>9.4925015500000001E-2</v>
          </cell>
          <cell r="Q84">
            <v>0.104075272</v>
          </cell>
          <cell r="R84">
            <v>8.8429550999999995E-2</v>
          </cell>
          <cell r="S84">
            <v>6.1727428000000001E-2</v>
          </cell>
          <cell r="T84">
            <v>7.4649459500000001E-2</v>
          </cell>
          <cell r="U84">
            <v>7.3194166500000005E-2</v>
          </cell>
          <cell r="V84">
            <v>4.8478445500000002E-2</v>
          </cell>
          <cell r="W84">
            <v>4.4248392999999997E-2</v>
          </cell>
          <cell r="X84">
            <v>2.2592728164999999E-2</v>
          </cell>
          <cell r="Y84">
            <v>0</v>
          </cell>
          <cell r="Z84">
            <v>0</v>
          </cell>
          <cell r="AA84">
            <v>0</v>
          </cell>
          <cell r="AB84">
            <v>19.412354000000001</v>
          </cell>
          <cell r="AC84">
            <v>20.22606</v>
          </cell>
          <cell r="AD84">
            <v>14.438811999999999</v>
          </cell>
          <cell r="AE84">
            <v>24.847507999999998</v>
          </cell>
          <cell r="AF84">
            <v>37.872295999999999</v>
          </cell>
          <cell r="AG84">
            <v>39.061104999999998</v>
          </cell>
          <cell r="AH84">
            <v>33.458472</v>
          </cell>
          <cell r="AI84">
            <v>25.254503</v>
          </cell>
          <cell r="AJ84">
            <v>23.178122999999999</v>
          </cell>
          <cell r="AK84">
            <v>19.074908999999998</v>
          </cell>
          <cell r="AL84">
            <v>23.244757999999997</v>
          </cell>
          <cell r="AM84">
            <v>26.139355999999999</v>
          </cell>
          <cell r="AN84">
            <v>36.854875999999997</v>
          </cell>
          <cell r="AO84">
            <v>30.875677999999997</v>
          </cell>
          <cell r="AP84">
            <v>29.551347999999997</v>
          </cell>
          <cell r="AQ84">
            <v>25.985876999999999</v>
          </cell>
          <cell r="AR84">
            <v>20.855170999999999</v>
          </cell>
          <cell r="AS84">
            <v>17.839109999999998</v>
          </cell>
          <cell r="AT84">
            <v>20.526741999999999</v>
          </cell>
          <cell r="AU84">
            <v>18.131443000000001</v>
          </cell>
          <cell r="AV84">
            <v>12.433463</v>
          </cell>
          <cell r="AW84">
            <v>11.681258</v>
          </cell>
          <cell r="AX84">
            <v>6.9568994399999999</v>
          </cell>
          <cell r="AY84">
            <v>0</v>
          </cell>
          <cell r="AZ84">
            <v>0</v>
          </cell>
          <cell r="BA84">
            <v>0</v>
          </cell>
        </row>
        <row r="85">
          <cell r="B85">
            <v>4.4007128350168337E-3</v>
          </cell>
          <cell r="C85">
            <v>9.1003224469696966E-3</v>
          </cell>
          <cell r="D85">
            <v>9.0065697449494969E-3</v>
          </cell>
          <cell r="E85">
            <v>1.2432275081649829E-2</v>
          </cell>
          <cell r="F85">
            <v>2.73739445E-2</v>
          </cell>
          <cell r="G85">
            <v>2.2974769999999999E-2</v>
          </cell>
          <cell r="H85">
            <v>1.1630132499999999E-2</v>
          </cell>
          <cell r="I85">
            <v>9.7641354999999999E-3</v>
          </cell>
          <cell r="J85">
            <v>6.051037999999999E-3</v>
          </cell>
          <cell r="K85">
            <v>7.4760490000000002E-3</v>
          </cell>
          <cell r="L85">
            <v>1.10867134E-2</v>
          </cell>
          <cell r="M85">
            <v>1.0747043999999999E-2</v>
          </cell>
          <cell r="N85">
            <v>1.8129957999999998E-2</v>
          </cell>
          <cell r="O85">
            <v>1.2945422E-2</v>
          </cell>
          <cell r="P85">
            <v>6.4835364999999996E-3</v>
          </cell>
          <cell r="Q85">
            <v>7.8583435E-3</v>
          </cell>
          <cell r="R85">
            <v>8.8111730000000003E-3</v>
          </cell>
          <cell r="S85">
            <v>8.8166194999999992E-3</v>
          </cell>
          <cell r="T85">
            <v>8.6557695000000004E-3</v>
          </cell>
          <cell r="U85">
            <v>7.8249779999999998E-3</v>
          </cell>
          <cell r="V85">
            <v>7.2624719999999999E-3</v>
          </cell>
          <cell r="W85">
            <v>9.3037109999999992E-3</v>
          </cell>
          <cell r="X85">
            <v>7.629605262124999E-3</v>
          </cell>
          <cell r="Y85">
            <v>0</v>
          </cell>
          <cell r="Z85">
            <v>0</v>
          </cell>
          <cell r="AA85">
            <v>0</v>
          </cell>
          <cell r="AB85">
            <v>5.4333549999999997</v>
          </cell>
          <cell r="AC85">
            <v>6.1344579999999995</v>
          </cell>
          <cell r="AD85">
            <v>6.6573950000000002</v>
          </cell>
          <cell r="AE85">
            <v>9.00746</v>
          </cell>
          <cell r="AF85">
            <v>13.166082999999999</v>
          </cell>
          <cell r="AG85">
            <v>12.758960999999999</v>
          </cell>
          <cell r="AH85">
            <v>9.8457539999999995</v>
          </cell>
          <cell r="AI85">
            <v>10.37655</v>
          </cell>
          <cell r="AJ85">
            <v>10.435233</v>
          </cell>
          <cell r="AK85">
            <v>10.310590999999999</v>
          </cell>
          <cell r="AL85">
            <v>13.638455</v>
          </cell>
          <cell r="AM85">
            <v>10.713122</v>
          </cell>
          <cell r="AN85">
            <v>15.213903</v>
          </cell>
          <cell r="AO85">
            <v>13.403694</v>
          </cell>
          <cell r="AP85">
            <v>10.627186999999999</v>
          </cell>
          <cell r="AQ85">
            <v>9.8230599999999999</v>
          </cell>
          <cell r="AR85">
            <v>10.977689999999999</v>
          </cell>
          <cell r="AS85">
            <v>10.178298</v>
          </cell>
          <cell r="AT85">
            <v>10.697421</v>
          </cell>
          <cell r="AU85">
            <v>9.5106970000000004</v>
          </cell>
          <cell r="AV85">
            <v>8.7298150000000003</v>
          </cell>
          <cell r="AW85">
            <v>10.951134</v>
          </cell>
          <cell r="AX85">
            <v>10.962059002999997</v>
          </cell>
          <cell r="AY85">
            <v>0</v>
          </cell>
          <cell r="AZ85">
            <v>0</v>
          </cell>
          <cell r="BA85">
            <v>0</v>
          </cell>
        </row>
        <row r="91">
          <cell r="B91">
            <v>6.529990537373738E-2</v>
          </cell>
          <cell r="C91">
            <v>5.5792013574074061E-2</v>
          </cell>
          <cell r="D91">
            <v>5.3933722703703696E-2</v>
          </cell>
          <cell r="E91">
            <v>6.5273931261784518E-2</v>
          </cell>
          <cell r="F91">
            <v>0.10015527449999999</v>
          </cell>
          <cell r="G91">
            <v>0.10967563699999999</v>
          </cell>
          <cell r="H91">
            <v>9.3857752000000003E-2</v>
          </cell>
          <cell r="I91">
            <v>0.1009870955</v>
          </cell>
          <cell r="J91">
            <v>8.009927E-2</v>
          </cell>
          <cell r="K91">
            <v>5.4275352999999998E-2</v>
          </cell>
          <cell r="L91">
            <v>6.2530385849999995E-2</v>
          </cell>
          <cell r="M91">
            <v>5.4723718499999997E-2</v>
          </cell>
          <cell r="N91">
            <v>6.9346600999999994E-2</v>
          </cell>
          <cell r="O91">
            <v>4.3396306999999995E-2</v>
          </cell>
          <cell r="P91">
            <v>3.2940253500000002E-2</v>
          </cell>
          <cell r="Q91">
            <v>3.5220493999999998E-2</v>
          </cell>
          <cell r="R91">
            <v>2.43039E-2</v>
          </cell>
          <cell r="S91">
            <v>2.6293096499999998E-2</v>
          </cell>
          <cell r="T91">
            <v>2.34509535E-2</v>
          </cell>
          <cell r="U91">
            <v>2.4521218000000001E-2</v>
          </cell>
          <cell r="V91">
            <v>2.7936144E-2</v>
          </cell>
          <cell r="W91">
            <v>4.0035055999999999E-2</v>
          </cell>
          <cell r="X91">
            <v>3.4546528457775005E-2</v>
          </cell>
          <cell r="Y91">
            <v>0</v>
          </cell>
          <cell r="Z91">
            <v>0</v>
          </cell>
          <cell r="AA91">
            <v>0</v>
          </cell>
          <cell r="AB91">
            <v>24.688562999999998</v>
          </cell>
          <cell r="AC91">
            <v>20.060684999999999</v>
          </cell>
          <cell r="AD91">
            <v>21.154371999999999</v>
          </cell>
          <cell r="AE91">
            <v>26.755894999999999</v>
          </cell>
          <cell r="AF91">
            <v>40.602073000000004</v>
          </cell>
          <cell r="AG91">
            <v>42.675398999999999</v>
          </cell>
          <cell r="AH91">
            <v>40.374431999999999</v>
          </cell>
          <cell r="AI91">
            <v>44.576453999999998</v>
          </cell>
          <cell r="AJ91">
            <v>46.262477999999994</v>
          </cell>
          <cell r="AK91">
            <v>32.362538999999998</v>
          </cell>
          <cell r="AL91">
            <v>35.922409999999999</v>
          </cell>
          <cell r="AM91">
            <v>31.638010999999999</v>
          </cell>
          <cell r="AN91">
            <v>37.421625999999996</v>
          </cell>
          <cell r="AO91">
            <v>21.574152000000002</v>
          </cell>
          <cell r="AP91">
            <v>19.400894000000001</v>
          </cell>
          <cell r="AQ91">
            <v>16.630513000000001</v>
          </cell>
          <cell r="AR91">
            <v>13.542260999999998</v>
          </cell>
          <cell r="AS91">
            <v>14.147406999999999</v>
          </cell>
          <cell r="AT91">
            <v>14.457837999999999</v>
          </cell>
          <cell r="AU91">
            <v>13.259839999999999</v>
          </cell>
          <cell r="AV91">
            <v>14.176485999999999</v>
          </cell>
          <cell r="AW91">
            <v>17.720430999999998</v>
          </cell>
          <cell r="AX91">
            <v>19.533860089000004</v>
          </cell>
          <cell r="AY91">
            <v>0</v>
          </cell>
          <cell r="AZ91">
            <v>0</v>
          </cell>
          <cell r="BA91">
            <v>0</v>
          </cell>
        </row>
        <row r="105">
          <cell r="B105">
            <v>6.9525849831649823E-4</v>
          </cell>
          <cell r="C105">
            <v>6.9360551010101007E-4</v>
          </cell>
          <cell r="D105">
            <v>1.4745654158249159E-3</v>
          </cell>
          <cell r="E105">
            <v>1.1173539949494949E-3</v>
          </cell>
          <cell r="F105">
            <v>9.1621949999999997E-4</v>
          </cell>
          <cell r="G105">
            <v>1.61385E-3</v>
          </cell>
          <cell r="H105">
            <v>1.3419E-3</v>
          </cell>
          <cell r="I105">
            <v>6.4204225E-3</v>
          </cell>
          <cell r="J105">
            <v>1.2491919999999999E-3</v>
          </cell>
          <cell r="K105">
            <v>8.0833549999999993E-4</v>
          </cell>
          <cell r="L105">
            <v>1.3342034999999999E-3</v>
          </cell>
          <cell r="M105">
            <v>1.2592825E-3</v>
          </cell>
          <cell r="N105">
            <v>1.5332379999999999E-3</v>
          </cell>
          <cell r="O105">
            <v>1.3313719999999999E-3</v>
          </cell>
          <cell r="P105">
            <v>1.1628575E-3</v>
          </cell>
          <cell r="Q105">
            <v>1.2422304999999999E-3</v>
          </cell>
          <cell r="R105">
            <v>9.6023899999999999E-4</v>
          </cell>
          <cell r="S105">
            <v>1.316231E-3</v>
          </cell>
          <cell r="T105">
            <v>1.1696825E-3</v>
          </cell>
          <cell r="U105">
            <v>8.4151549999999999E-4</v>
          </cell>
          <cell r="V105">
            <v>1.133881E-3</v>
          </cell>
          <cell r="W105">
            <v>9.4141249999999993E-4</v>
          </cell>
          <cell r="X105">
            <v>9.2289596700000011E-4</v>
          </cell>
          <cell r="Y105">
            <v>0</v>
          </cell>
          <cell r="Z105">
            <v>0</v>
          </cell>
          <cell r="AA105">
            <v>0</v>
          </cell>
          <cell r="AB105">
            <v>0.75571999999999995</v>
          </cell>
          <cell r="AC105">
            <v>0.71515399999999996</v>
          </cell>
          <cell r="AD105">
            <v>1.8032569999999999</v>
          </cell>
          <cell r="AE105">
            <v>0.97143399999999991</v>
          </cell>
          <cell r="AF105">
            <v>1.187357</v>
          </cell>
          <cell r="AG105">
            <v>1.394836</v>
          </cell>
          <cell r="AH105">
            <v>1.339302</v>
          </cell>
          <cell r="AI105">
            <v>3.2039210000000002</v>
          </cell>
          <cell r="AJ105">
            <v>1.71767</v>
          </cell>
          <cell r="AK105">
            <v>1.064819</v>
          </cell>
          <cell r="AL105">
            <v>1.38069</v>
          </cell>
          <cell r="AM105">
            <v>1.458691</v>
          </cell>
          <cell r="AN105">
            <v>1.8640219999999998</v>
          </cell>
          <cell r="AO105">
            <v>1.365359</v>
          </cell>
          <cell r="AP105">
            <v>1.4064719999999999</v>
          </cell>
          <cell r="AQ105">
            <v>1.200215</v>
          </cell>
          <cell r="AR105">
            <v>1.0860650000000001</v>
          </cell>
          <cell r="AS105">
            <v>1.1409689999999999</v>
          </cell>
          <cell r="AT105">
            <v>1.272068</v>
          </cell>
          <cell r="AU105">
            <v>0.97492599999999996</v>
          </cell>
          <cell r="AV105">
            <v>1.151912</v>
          </cell>
          <cell r="AW105">
            <v>0.98914299999999999</v>
          </cell>
          <cell r="AX105">
            <v>0.90152486099999996</v>
          </cell>
          <cell r="AY105">
            <v>0</v>
          </cell>
          <cell r="AZ105">
            <v>0</v>
          </cell>
          <cell r="BA105">
            <v>0</v>
          </cell>
        </row>
        <row r="109">
          <cell r="B109">
            <v>8.1088113351109117E-2</v>
          </cell>
          <cell r="C109">
            <v>0.12705069664057239</v>
          </cell>
          <cell r="D109">
            <v>0.12118603944439495</v>
          </cell>
          <cell r="E109">
            <v>0.16670086700594169</v>
          </cell>
          <cell r="F109">
            <v>0.18801554449999999</v>
          </cell>
          <cell r="G109">
            <v>0.157118444</v>
          </cell>
          <cell r="H109">
            <v>0.146571012</v>
          </cell>
          <cell r="I109">
            <v>0.15372709800000001</v>
          </cell>
          <cell r="J109">
            <v>0.11378539199999999</v>
          </cell>
          <cell r="K109">
            <v>9.5575234999999995E-2</v>
          </cell>
          <cell r="L109">
            <v>0.13911074449999999</v>
          </cell>
          <cell r="M109">
            <v>9.3100993999999992E-2</v>
          </cell>
          <cell r="N109">
            <v>9.7226363499999996E-2</v>
          </cell>
          <cell r="O109">
            <v>9.8520344999999995E-2</v>
          </cell>
          <cell r="P109">
            <v>0.1109201975</v>
          </cell>
          <cell r="Q109">
            <v>0.110328421</v>
          </cell>
          <cell r="R109">
            <v>0.132840869</v>
          </cell>
          <cell r="S109">
            <v>9.6177683E-2</v>
          </cell>
          <cell r="T109">
            <v>8.5020173000000004E-2</v>
          </cell>
          <cell r="U109">
            <v>7.7323728999999994E-2</v>
          </cell>
          <cell r="V109">
            <v>9.754144649999999E-2</v>
          </cell>
          <cell r="W109">
            <v>0.11556043099999999</v>
          </cell>
          <cell r="X109">
            <v>0.10931157174839999</v>
          </cell>
          <cell r="Y109">
            <v>0</v>
          </cell>
          <cell r="Z109">
            <v>0</v>
          </cell>
          <cell r="AA109">
            <v>0</v>
          </cell>
          <cell r="AB109">
            <v>25.289899999999999</v>
          </cell>
          <cell r="AC109">
            <v>35.849764999999998</v>
          </cell>
          <cell r="AD109">
            <v>29.908311999999999</v>
          </cell>
          <cell r="AE109">
            <v>39.076703999999999</v>
          </cell>
          <cell r="AF109">
            <v>46.608885999999998</v>
          </cell>
          <cell r="AG109">
            <v>42.636862000000001</v>
          </cell>
          <cell r="AH109">
            <v>42.699778999999999</v>
          </cell>
          <cell r="AI109">
            <v>44.678787</v>
          </cell>
          <cell r="AJ109">
            <v>36.307032999999997</v>
          </cell>
          <cell r="AK109">
            <v>30.65278</v>
          </cell>
          <cell r="AL109">
            <v>42.904153000000001</v>
          </cell>
          <cell r="AM109">
            <v>32.780260999999996</v>
          </cell>
          <cell r="AN109">
            <v>39.924956999999999</v>
          </cell>
          <cell r="AO109">
            <v>40.590983000000001</v>
          </cell>
          <cell r="AP109">
            <v>45.632683999999998</v>
          </cell>
          <cell r="AQ109">
            <v>38.207094999999995</v>
          </cell>
          <cell r="AR109">
            <v>43.986211999999995</v>
          </cell>
          <cell r="AS109">
            <v>33.649425000000001</v>
          </cell>
          <cell r="AT109">
            <v>37.745680999999998</v>
          </cell>
          <cell r="AU109">
            <v>35.289811</v>
          </cell>
          <cell r="AV109">
            <v>38.468220000000002</v>
          </cell>
          <cell r="AW109">
            <v>52.305315</v>
          </cell>
          <cell r="AX109">
            <v>64.780242357999995</v>
          </cell>
          <cell r="AY109">
            <v>0</v>
          </cell>
          <cell r="AZ109">
            <v>0</v>
          </cell>
          <cell r="BA109">
            <v>0</v>
          </cell>
        </row>
        <row r="114">
          <cell r="B114">
            <v>2.891261278619528E-2</v>
          </cell>
          <cell r="C114">
            <v>2.6876795933501684E-2</v>
          </cell>
          <cell r="D114">
            <v>3.343012760185185E-2</v>
          </cell>
          <cell r="E114">
            <v>2.9547260738215491E-2</v>
          </cell>
          <cell r="F114">
            <v>3.5002558499999996E-2</v>
          </cell>
          <cell r="G114">
            <v>4.5339684999999998E-2</v>
          </cell>
          <cell r="H114">
            <v>2.3501540999999997E-2</v>
          </cell>
          <cell r="I114">
            <v>3.7050681500000002E-2</v>
          </cell>
          <cell r="J114">
            <v>3.8206740999999995E-2</v>
          </cell>
          <cell r="K114">
            <v>1.36367105E-2</v>
          </cell>
          <cell r="L114">
            <v>1.92574025E-2</v>
          </cell>
          <cell r="M114">
            <v>1.6920277500000001E-2</v>
          </cell>
          <cell r="N114">
            <v>2.1785424500000001E-2</v>
          </cell>
          <cell r="O114">
            <v>4.5157252000000002E-2</v>
          </cell>
          <cell r="P114">
            <v>4.3375779999999996E-2</v>
          </cell>
          <cell r="Q114">
            <v>3.3654837999999999E-2</v>
          </cell>
          <cell r="R114">
            <v>2.62985905E-2</v>
          </cell>
          <cell r="S114">
            <v>2.5837843499999999E-2</v>
          </cell>
          <cell r="T114">
            <v>2.2156875999999999E-2</v>
          </cell>
          <cell r="U114">
            <v>1.6057324500000001E-2</v>
          </cell>
          <cell r="V114">
            <v>1.4929438999999999E-2</v>
          </cell>
          <cell r="W114">
            <v>1.59699295E-2</v>
          </cell>
          <cell r="X114">
            <v>1.3736960317149998E-2</v>
          </cell>
          <cell r="Y114">
            <v>0</v>
          </cell>
          <cell r="Z114">
            <v>0</v>
          </cell>
          <cell r="AA114">
            <v>0</v>
          </cell>
          <cell r="AB114">
            <v>9.6773059999999997</v>
          </cell>
          <cell r="AC114">
            <v>8.8262429999999998</v>
          </cell>
          <cell r="AD114">
            <v>9.4876509999999996</v>
          </cell>
          <cell r="AE114">
            <v>9.1476049999999987</v>
          </cell>
          <cell r="AF114">
            <v>10.993402</v>
          </cell>
          <cell r="AG114">
            <v>14.475669</v>
          </cell>
          <cell r="AH114">
            <v>9.6803149999999984</v>
          </cell>
          <cell r="AI114">
            <v>13.979623</v>
          </cell>
          <cell r="AJ114">
            <v>14.423959</v>
          </cell>
          <cell r="AK114">
            <v>7.6634059999999993</v>
          </cell>
          <cell r="AL114">
            <v>8.6272359999999999</v>
          </cell>
          <cell r="AM114">
            <v>7.853345</v>
          </cell>
          <cell r="AN114">
            <v>10.652488999999999</v>
          </cell>
          <cell r="AO114">
            <v>17.477656</v>
          </cell>
          <cell r="AP114">
            <v>18.361543999999999</v>
          </cell>
          <cell r="AQ114">
            <v>13.070630999999999</v>
          </cell>
          <cell r="AR114">
            <v>12.635026999999999</v>
          </cell>
          <cell r="AS114">
            <v>12.211174</v>
          </cell>
          <cell r="AT114">
            <v>12.240857</v>
          </cell>
          <cell r="AU114">
            <v>10.758512999999999</v>
          </cell>
          <cell r="AV114">
            <v>10.089632999999999</v>
          </cell>
          <cell r="AW114">
            <v>11.555365</v>
          </cell>
          <cell r="AX114">
            <v>10.734976336999994</v>
          </cell>
          <cell r="AY114">
            <v>0</v>
          </cell>
          <cell r="AZ114">
            <v>0</v>
          </cell>
          <cell r="BA114">
            <v>0</v>
          </cell>
        </row>
        <row r="116">
          <cell r="B116">
            <v>5.1935216815359467E-2</v>
          </cell>
          <cell r="C116">
            <v>4.7859402129629636E-2</v>
          </cell>
          <cell r="D116">
            <v>3.8941694787037039E-2</v>
          </cell>
          <cell r="E116">
            <v>5.2396322333333328E-2</v>
          </cell>
          <cell r="F116">
            <v>7.1835447499999996E-2</v>
          </cell>
          <cell r="G116">
            <v>6.6080055999999998E-2</v>
          </cell>
          <cell r="H116">
            <v>9.0166800499999991E-2</v>
          </cell>
          <cell r="I116">
            <v>0.1219324015</v>
          </cell>
          <cell r="J116">
            <v>0.20215879599999997</v>
          </cell>
          <cell r="K116">
            <v>0.17850504349999999</v>
          </cell>
          <cell r="L116">
            <v>0.198436273</v>
          </cell>
          <cell r="M116">
            <v>7.8591253999999999E-2</v>
          </cell>
          <cell r="N116">
            <v>7.3956879500000003E-2</v>
          </cell>
          <cell r="O116">
            <v>0.13575664549999999</v>
          </cell>
          <cell r="P116">
            <v>0.12645833200000001</v>
          </cell>
          <cell r="Q116">
            <v>0.12710893649999999</v>
          </cell>
          <cell r="R116">
            <v>0.1164489445</v>
          </cell>
          <cell r="S116">
            <v>0.11705135749999999</v>
          </cell>
          <cell r="T116">
            <v>9.8218498500000001E-2</v>
          </cell>
          <cell r="U116">
            <v>6.1582164000000002E-2</v>
          </cell>
          <cell r="V116">
            <v>2.3647361499999998E-2</v>
          </cell>
          <cell r="W116">
            <v>1.3760026E-2</v>
          </cell>
          <cell r="X116">
            <v>1.0872166028850003E-2</v>
          </cell>
          <cell r="Y116">
            <v>0</v>
          </cell>
          <cell r="Z116">
            <v>0</v>
          </cell>
          <cell r="AA116">
            <v>0</v>
          </cell>
          <cell r="AB116">
            <v>18.476347999999998</v>
          </cell>
          <cell r="AC116">
            <v>15.17099</v>
          </cell>
          <cell r="AD116">
            <v>11.528392999999999</v>
          </cell>
          <cell r="AE116">
            <v>15.837952999999999</v>
          </cell>
          <cell r="AF116">
            <v>23.279929999999997</v>
          </cell>
          <cell r="AG116">
            <v>22.162312999999997</v>
          </cell>
          <cell r="AH116">
            <v>29.747668999999998</v>
          </cell>
          <cell r="AI116">
            <v>36.699442999999995</v>
          </cell>
          <cell r="AJ116">
            <v>59.416815</v>
          </cell>
          <cell r="AK116">
            <v>49.982138999999997</v>
          </cell>
          <cell r="AL116">
            <v>53.826415999999995</v>
          </cell>
          <cell r="AM116">
            <v>24.564083</v>
          </cell>
          <cell r="AN116">
            <v>25.551548999999998</v>
          </cell>
          <cell r="AO116">
            <v>39.623058</v>
          </cell>
          <cell r="AP116">
            <v>37.431787999999997</v>
          </cell>
          <cell r="AQ116">
            <v>33.617919000000001</v>
          </cell>
          <cell r="AR116">
            <v>32.293762999999998</v>
          </cell>
          <cell r="AS116">
            <v>30.207021999999998</v>
          </cell>
          <cell r="AT116">
            <v>26.809103</v>
          </cell>
          <cell r="AU116">
            <v>18.583037000000001</v>
          </cell>
          <cell r="AV116">
            <v>9.8389290000000003</v>
          </cell>
          <cell r="AW116">
            <v>7.2374109999999998</v>
          </cell>
          <cell r="AX116">
            <v>7.5085619969999993</v>
          </cell>
          <cell r="AY116">
            <v>0</v>
          </cell>
          <cell r="AZ116">
            <v>0</v>
          </cell>
          <cell r="BA116">
            <v>0</v>
          </cell>
        </row>
        <row r="121">
          <cell r="B121">
            <v>3.9401587021043766E-2</v>
          </cell>
          <cell r="C121">
            <v>3.9669213832491591E-2</v>
          </cell>
          <cell r="D121">
            <v>4.2827317952020209E-2</v>
          </cell>
          <cell r="E121">
            <v>5.6893505246137843E-2</v>
          </cell>
          <cell r="F121">
            <v>6.6674968500000001E-2</v>
          </cell>
          <cell r="G121">
            <v>7.8074884999999997E-2</v>
          </cell>
          <cell r="H121">
            <v>9.0490032499999998E-2</v>
          </cell>
          <cell r="I121">
            <v>0.1096901225</v>
          </cell>
          <cell r="J121">
            <v>9.0302166499999989E-2</v>
          </cell>
          <cell r="K121">
            <v>7.8141353499999996E-2</v>
          </cell>
          <cell r="L121">
            <v>9.7773738999999998E-2</v>
          </cell>
          <cell r="M121">
            <v>6.0881324000000001E-2</v>
          </cell>
          <cell r="N121">
            <v>8.8099080999999996E-2</v>
          </cell>
          <cell r="O121">
            <v>9.1718287499999995E-2</v>
          </cell>
          <cell r="P121">
            <v>7.6977116999999998E-2</v>
          </cell>
          <cell r="Q121">
            <v>7.0026904500000001E-2</v>
          </cell>
          <cell r="R121">
            <v>6.6796170000000002E-2</v>
          </cell>
          <cell r="S121">
            <v>6.7546653999999998E-2</v>
          </cell>
          <cell r="T121">
            <v>6.4786299999999991E-2</v>
          </cell>
          <cell r="U121">
            <v>5.7696197999999997E-2</v>
          </cell>
          <cell r="V121">
            <v>5.6831956999999995E-2</v>
          </cell>
          <cell r="W121">
            <v>7.0086509500000005E-2</v>
          </cell>
          <cell r="X121">
            <v>5.3700133186100001E-2</v>
          </cell>
          <cell r="Y121">
            <v>0</v>
          </cell>
          <cell r="Z121">
            <v>0</v>
          </cell>
          <cell r="AA121">
            <v>0</v>
          </cell>
          <cell r="AB121">
            <v>10.385589</v>
          </cell>
          <cell r="AC121">
            <v>9.198345999999999</v>
          </cell>
          <cell r="AD121">
            <v>9.7146969999999992</v>
          </cell>
          <cell r="AE121">
            <v>12.626114999999999</v>
          </cell>
          <cell r="AF121">
            <v>15.836003999999999</v>
          </cell>
          <cell r="AG121">
            <v>21.216552999999998</v>
          </cell>
          <cell r="AH121">
            <v>24.156814000000001</v>
          </cell>
          <cell r="AI121">
            <v>29.415436</v>
          </cell>
          <cell r="AJ121">
            <v>25.585369</v>
          </cell>
          <cell r="AK121">
            <v>20.231781999999999</v>
          </cell>
          <cell r="AL121">
            <v>28.673658</v>
          </cell>
          <cell r="AM121">
            <v>19.405016</v>
          </cell>
          <cell r="AN121">
            <v>28.490832999999999</v>
          </cell>
          <cell r="AO121">
            <v>27.010735999999998</v>
          </cell>
          <cell r="AP121">
            <v>22.918039999999998</v>
          </cell>
          <cell r="AQ121">
            <v>20.291414</v>
          </cell>
          <cell r="AR121">
            <v>18.988306999999999</v>
          </cell>
          <cell r="AS121">
            <v>19.227626000000001</v>
          </cell>
          <cell r="AT121">
            <v>19.425236999999999</v>
          </cell>
          <cell r="AU121">
            <v>18.568189999999998</v>
          </cell>
          <cell r="AV121">
            <v>16.340575999999999</v>
          </cell>
          <cell r="AW121">
            <v>21.609677999999999</v>
          </cell>
          <cell r="AX121">
            <v>19.503412139999995</v>
          </cell>
          <cell r="AY121">
            <v>0</v>
          </cell>
          <cell r="AZ121">
            <v>0</v>
          </cell>
          <cell r="BA121">
            <v>0</v>
          </cell>
        </row>
        <row r="138">
          <cell r="B138">
            <v>6.3650826506733999E-3</v>
          </cell>
          <cell r="C138">
            <v>7.8577492710437697E-3</v>
          </cell>
          <cell r="D138">
            <v>9.476528165824916E-3</v>
          </cell>
          <cell r="E138">
            <v>1.801922015909091E-2</v>
          </cell>
          <cell r="F138">
            <v>3.2758088999999997E-2</v>
          </cell>
          <cell r="G138">
            <v>2.2137626000000001E-2</v>
          </cell>
          <cell r="H138">
            <v>3.0500606499999999E-2</v>
          </cell>
          <cell r="I138">
            <v>3.5008004500000002E-2</v>
          </cell>
          <cell r="J138">
            <v>3.9752499499999996E-2</v>
          </cell>
          <cell r="K138">
            <v>3.7552333E-2</v>
          </cell>
          <cell r="L138">
            <v>4.2328218939999995E-2</v>
          </cell>
          <cell r="M138">
            <v>3.0407488999999999E-2</v>
          </cell>
          <cell r="N138">
            <v>3.4738605999999998E-2</v>
          </cell>
          <cell r="O138">
            <v>3.6705735499999996E-2</v>
          </cell>
          <cell r="P138">
            <v>4.7824041999999997E-2</v>
          </cell>
          <cell r="Q138">
            <v>4.5066343000000002E-2</v>
          </cell>
          <cell r="R138">
            <v>4.4433808999999998E-2</v>
          </cell>
          <cell r="S138">
            <v>4.0379212999999997E-2</v>
          </cell>
          <cell r="T138">
            <v>3.9565445499999997E-2</v>
          </cell>
          <cell r="U138">
            <v>4.19442415E-2</v>
          </cell>
          <cell r="V138">
            <v>3.3845489999999999E-2</v>
          </cell>
          <cell r="W138">
            <v>3.2369977500000001E-2</v>
          </cell>
          <cell r="X138">
            <v>1.3155938437291997E-2</v>
          </cell>
          <cell r="Y138">
            <v>0</v>
          </cell>
          <cell r="Z138">
            <v>0</v>
          </cell>
          <cell r="AA138">
            <v>0</v>
          </cell>
          <cell r="AB138">
            <v>4.6662059999999999</v>
          </cell>
          <cell r="AC138">
            <v>4.4277819999999997</v>
          </cell>
          <cell r="AD138">
            <v>5.061445</v>
          </cell>
          <cell r="AE138">
            <v>8.5900920000000003</v>
          </cell>
          <cell r="AF138">
            <v>11.019112</v>
          </cell>
          <cell r="AG138">
            <v>9.6256240000000002</v>
          </cell>
          <cell r="AH138">
            <v>11.098998</v>
          </cell>
          <cell r="AI138">
            <v>11.518367</v>
          </cell>
          <cell r="AJ138">
            <v>15.356378999999999</v>
          </cell>
          <cell r="AK138">
            <v>13.740072</v>
          </cell>
          <cell r="AL138">
            <v>19.811582000000001</v>
          </cell>
          <cell r="AM138">
            <v>13.241052999999999</v>
          </cell>
          <cell r="AN138">
            <v>19.028811999999999</v>
          </cell>
          <cell r="AO138">
            <v>21.003671000000001</v>
          </cell>
          <cell r="AP138">
            <v>24.800380000000001</v>
          </cell>
          <cell r="AQ138">
            <v>28.846098999999999</v>
          </cell>
          <cell r="AR138">
            <v>27.372565999999999</v>
          </cell>
          <cell r="AS138">
            <v>28.232368999999998</v>
          </cell>
          <cell r="AT138">
            <v>29.005326999999998</v>
          </cell>
          <cell r="AU138">
            <v>30.998745</v>
          </cell>
          <cell r="AV138">
            <v>24.86647</v>
          </cell>
          <cell r="AW138">
            <v>24.919456999999998</v>
          </cell>
          <cell r="AX138">
            <v>10.183647289999998</v>
          </cell>
          <cell r="AY138">
            <v>0</v>
          </cell>
          <cell r="AZ138">
            <v>0</v>
          </cell>
          <cell r="BA138">
            <v>0</v>
          </cell>
        </row>
        <row r="147">
          <cell r="B147">
            <v>4.6835916666666667E-5</v>
          </cell>
          <cell r="C147">
            <v>0</v>
          </cell>
          <cell r="D147">
            <v>0</v>
          </cell>
          <cell r="E147">
            <v>0</v>
          </cell>
          <cell r="F147">
            <v>2.8213464999999999E-3</v>
          </cell>
          <cell r="G147">
            <v>0</v>
          </cell>
          <cell r="H147">
            <v>0</v>
          </cell>
          <cell r="I147">
            <v>0</v>
          </cell>
          <cell r="J147">
            <v>0</v>
          </cell>
          <cell r="K147">
            <v>4.7289899999999999E-4</v>
          </cell>
          <cell r="L147">
            <v>7.8948799999999997E-4</v>
          </cell>
          <cell r="M147">
            <v>4.328345E-4</v>
          </cell>
          <cell r="N147">
            <v>5.1210600000000002E-4</v>
          </cell>
          <cell r="O147">
            <v>1.9827499999999999E-5</v>
          </cell>
          <cell r="P147">
            <v>2.2487499999999998E-5</v>
          </cell>
          <cell r="Q147">
            <v>2.3694999999999999E-5</v>
          </cell>
          <cell r="R147">
            <v>2.5990999999999999E-5</v>
          </cell>
          <cell r="S147">
            <v>5.1134999999999997E-5</v>
          </cell>
          <cell r="T147">
            <v>4.7890499999999998E-5</v>
          </cell>
          <cell r="U147">
            <v>1.4442399999999998E-4</v>
          </cell>
          <cell r="V147">
            <v>2.8725549999999999E-4</v>
          </cell>
          <cell r="W147">
            <v>4.155885E-4</v>
          </cell>
          <cell r="X147">
            <v>3.594794699999999E-5</v>
          </cell>
          <cell r="Y147">
            <v>0</v>
          </cell>
          <cell r="Z147">
            <v>0</v>
          </cell>
          <cell r="AA147">
            <v>0</v>
          </cell>
          <cell r="AB147">
            <v>4.4066000000000001E-2</v>
          </cell>
          <cell r="AC147">
            <v>0</v>
          </cell>
          <cell r="AD147">
            <v>0</v>
          </cell>
          <cell r="AE147">
            <v>0</v>
          </cell>
          <cell r="AF147">
            <v>1.2546469999999998</v>
          </cell>
          <cell r="AG147">
            <v>0</v>
          </cell>
          <cell r="AH147">
            <v>0</v>
          </cell>
          <cell r="AI147">
            <v>0</v>
          </cell>
          <cell r="AJ147">
            <v>0</v>
          </cell>
          <cell r="AK147">
            <v>0.89271199999999995</v>
          </cell>
          <cell r="AL147">
            <v>1.119734</v>
          </cell>
          <cell r="AM147">
            <v>0.71400599999999992</v>
          </cell>
          <cell r="AN147">
            <v>0.71665899999999993</v>
          </cell>
          <cell r="AO147">
            <v>6.1154E-2</v>
          </cell>
          <cell r="AP147">
            <v>6.8098999999999993E-2</v>
          </cell>
          <cell r="AQ147">
            <v>5.6738999999999998E-2</v>
          </cell>
          <cell r="AR147">
            <v>9.5382999999999996E-2</v>
          </cell>
          <cell r="AS147">
            <v>6.5563999999999997E-2</v>
          </cell>
          <cell r="AT147">
            <v>7.3578999999999992E-2</v>
          </cell>
          <cell r="AU147">
            <v>0.134717</v>
          </cell>
          <cell r="AV147">
            <v>0.12737599999999999</v>
          </cell>
          <cell r="AW147">
            <v>0.188415</v>
          </cell>
          <cell r="AX147">
            <v>3.7597404000000001E-2</v>
          </cell>
          <cell r="AY147">
            <v>0</v>
          </cell>
          <cell r="AZ147">
            <v>0</v>
          </cell>
          <cell r="BA147">
            <v>0</v>
          </cell>
        </row>
        <row r="160">
          <cell r="B160">
            <v>1.0244790724747474E-2</v>
          </cell>
          <cell r="C160">
            <v>1.1662295999999999E-2</v>
          </cell>
          <cell r="D160">
            <v>1.0202005126262627E-2</v>
          </cell>
          <cell r="E160">
            <v>1.6376131167508412E-2</v>
          </cell>
          <cell r="F160">
            <v>1.13003415E-2</v>
          </cell>
          <cell r="G160">
            <v>1.7991907500000001E-2</v>
          </cell>
          <cell r="H160">
            <v>9.1086834999999991E-3</v>
          </cell>
          <cell r="I160">
            <v>6.5654994999999996E-3</v>
          </cell>
          <cell r="J160">
            <v>4.1816074999999992E-3</v>
          </cell>
          <cell r="K160">
            <v>3.3835060000000001E-3</v>
          </cell>
          <cell r="L160">
            <v>4.9368864999999994E-3</v>
          </cell>
          <cell r="M160">
            <v>4.7922384999999996E-3</v>
          </cell>
          <cell r="N160">
            <v>4.8888070000000002E-3</v>
          </cell>
          <cell r="O160">
            <v>4.0819204999999999E-3</v>
          </cell>
          <cell r="P160">
            <v>4.1302099999999996E-3</v>
          </cell>
          <cell r="Q160">
            <v>5.6992984999999999E-3</v>
          </cell>
          <cell r="R160">
            <v>5.7283519999999999E-3</v>
          </cell>
          <cell r="S160">
            <v>6.5781555000000002E-3</v>
          </cell>
          <cell r="T160">
            <v>1.1697282E-2</v>
          </cell>
          <cell r="U160">
            <v>4.1681064999999993E-3</v>
          </cell>
          <cell r="V160">
            <v>4.5030464999999999E-3</v>
          </cell>
          <cell r="W160">
            <v>1.0802983E-2</v>
          </cell>
          <cell r="X160">
            <v>1.5158786006692003E-2</v>
          </cell>
          <cell r="Y160">
            <v>0</v>
          </cell>
          <cell r="Z160">
            <v>0</v>
          </cell>
          <cell r="AA160">
            <v>0</v>
          </cell>
          <cell r="AB160">
            <v>3.9258879999999996</v>
          </cell>
          <cell r="AC160">
            <v>5.1569709999999995</v>
          </cell>
          <cell r="AD160">
            <v>4.836252</v>
          </cell>
          <cell r="AE160">
            <v>7.9930249999999994</v>
          </cell>
          <cell r="AF160">
            <v>5.8273869999999999</v>
          </cell>
          <cell r="AG160">
            <v>7.2315909999999999</v>
          </cell>
          <cell r="AH160">
            <v>5.3791349999999998</v>
          </cell>
          <cell r="AI160">
            <v>4.7755479999999997</v>
          </cell>
          <cell r="AJ160">
            <v>3.6133629999999997</v>
          </cell>
          <cell r="AK160">
            <v>3.473198</v>
          </cell>
          <cell r="AL160">
            <v>3.5901859999999997</v>
          </cell>
          <cell r="AM160">
            <v>3.7634939999999997</v>
          </cell>
          <cell r="AN160">
            <v>4.3925049999999999</v>
          </cell>
          <cell r="AO160">
            <v>2.7623419999999999</v>
          </cell>
          <cell r="AP160">
            <v>3.0579649999999998</v>
          </cell>
          <cell r="AQ160">
            <v>2.8004439999999997</v>
          </cell>
          <cell r="AR160">
            <v>2.6283889999999999</v>
          </cell>
          <cell r="AS160">
            <v>2.8489389999999997</v>
          </cell>
          <cell r="AT160">
            <v>3.4308860000000001</v>
          </cell>
          <cell r="AU160">
            <v>1.9480919999999999</v>
          </cell>
          <cell r="AV160">
            <v>2.2946070000000001</v>
          </cell>
          <cell r="AW160">
            <v>4.6575340000000001</v>
          </cell>
          <cell r="AX160">
            <v>4.7823399680000005</v>
          </cell>
          <cell r="AY160">
            <v>0</v>
          </cell>
          <cell r="AZ160">
            <v>0</v>
          </cell>
          <cell r="BA160">
            <v>0</v>
          </cell>
        </row>
        <row r="206">
          <cell r="B206">
            <v>8.5958854343434355E-3</v>
          </cell>
          <cell r="C206">
            <v>1.0241965861952862E-2</v>
          </cell>
          <cell r="D206">
            <v>1.9229370823232325E-2</v>
          </cell>
          <cell r="E206">
            <v>1.3469349470538719E-2</v>
          </cell>
          <cell r="F206">
            <v>1.5625469999999999E-2</v>
          </cell>
          <cell r="G206">
            <v>1.4225287999999999E-2</v>
          </cell>
          <cell r="H206">
            <v>1.5021342E-2</v>
          </cell>
          <cell r="I206">
            <v>2.23203085E-2</v>
          </cell>
          <cell r="J206">
            <v>2.4321209499999996E-2</v>
          </cell>
          <cell r="K206">
            <v>2.6262753999999999E-2</v>
          </cell>
          <cell r="L206">
            <v>2.9725849999999998E-2</v>
          </cell>
          <cell r="M206">
            <v>2.0305736500000001E-2</v>
          </cell>
          <cell r="N206">
            <v>2.9112993E-2</v>
          </cell>
          <cell r="O206">
            <v>2.8111604499999998E-2</v>
          </cell>
          <cell r="P206">
            <v>2.5967165E-2</v>
          </cell>
          <cell r="Q206">
            <v>2.7296888499999998E-2</v>
          </cell>
          <cell r="R206">
            <v>3.7485801499999999E-2</v>
          </cell>
          <cell r="S206">
            <v>4.7417495999999996E-2</v>
          </cell>
          <cell r="T206">
            <v>4.4608396000000002E-2</v>
          </cell>
          <cell r="U206">
            <v>5.3023827499999995E-2</v>
          </cell>
          <cell r="V206">
            <v>2.8160503E-2</v>
          </cell>
          <cell r="W206">
            <v>3.0002927499999998E-2</v>
          </cell>
          <cell r="X206">
            <v>4.0779746227499997E-2</v>
          </cell>
          <cell r="Y206">
            <v>0</v>
          </cell>
          <cell r="Z206">
            <v>0</v>
          </cell>
          <cell r="AA206">
            <v>0</v>
          </cell>
          <cell r="AB206">
            <v>7.6829409999999996</v>
          </cell>
          <cell r="AC206">
            <v>8.525366</v>
          </cell>
          <cell r="AD206">
            <v>8.7791899999999998</v>
          </cell>
          <cell r="AE206">
            <v>10.030414</v>
          </cell>
          <cell r="AF206">
            <v>12.683088999999999</v>
          </cell>
          <cell r="AG206">
            <v>13.614505999999999</v>
          </cell>
          <cell r="AH206">
            <v>14.227342999999999</v>
          </cell>
          <cell r="AI206">
            <v>19.700672000000001</v>
          </cell>
          <cell r="AJ206">
            <v>23.666323999999999</v>
          </cell>
          <cell r="AK206">
            <v>21.981957999999999</v>
          </cell>
          <cell r="AL206">
            <v>30.699537999999997</v>
          </cell>
          <cell r="AM206">
            <v>20.947675</v>
          </cell>
          <cell r="AN206">
            <v>29.428982999999999</v>
          </cell>
          <cell r="AO206">
            <v>28.057789999999997</v>
          </cell>
          <cell r="AP206">
            <v>32.597450000000002</v>
          </cell>
          <cell r="AQ206">
            <v>30.990803999999997</v>
          </cell>
          <cell r="AR206">
            <v>38.279153999999998</v>
          </cell>
          <cell r="AS206">
            <v>42.430220999999996</v>
          </cell>
          <cell r="AT206">
            <v>36.649256000000001</v>
          </cell>
          <cell r="AU206">
            <v>47.646809999999995</v>
          </cell>
          <cell r="AV206">
            <v>23.021294999999999</v>
          </cell>
          <cell r="AW206">
            <v>27.921135999999997</v>
          </cell>
          <cell r="AX206">
            <v>32.850933169999998</v>
          </cell>
          <cell r="AY206">
            <v>0</v>
          </cell>
          <cell r="AZ206">
            <v>0</v>
          </cell>
          <cell r="BA206">
            <v>0</v>
          </cell>
        </row>
        <row r="211">
          <cell r="B211">
            <v>6.8282664393939374E-3</v>
          </cell>
          <cell r="C211">
            <v>1.0327000344276091E-2</v>
          </cell>
          <cell r="D211">
            <v>9.4100095092592602E-3</v>
          </cell>
          <cell r="E211">
            <v>3.4699450324074066E-2</v>
          </cell>
          <cell r="F211">
            <v>8.0586163000000002E-2</v>
          </cell>
          <cell r="G211">
            <v>8.6722068999999999E-2</v>
          </cell>
          <cell r="H211">
            <v>9.3895661999999991E-2</v>
          </cell>
          <cell r="I211">
            <v>0.10941186899999999</v>
          </cell>
          <cell r="J211">
            <v>0.128333793</v>
          </cell>
          <cell r="K211">
            <v>7.0885412499999995E-2</v>
          </cell>
          <cell r="L211">
            <v>5.5105925489999992E-2</v>
          </cell>
          <cell r="M211">
            <v>3.0177384000000002E-2</v>
          </cell>
          <cell r="N211">
            <v>2.5185593999999999E-2</v>
          </cell>
          <cell r="O211">
            <v>2.9342508999999999E-2</v>
          </cell>
          <cell r="P211">
            <v>3.2593907499999998E-2</v>
          </cell>
          <cell r="Q211">
            <v>3.2030754000000002E-2</v>
          </cell>
          <cell r="R211">
            <v>3.0848013000000001E-2</v>
          </cell>
          <cell r="S211">
            <v>2.7260582999999998E-2</v>
          </cell>
          <cell r="T211">
            <v>2.4942929999999999E-2</v>
          </cell>
          <cell r="U211">
            <v>2.7778631999999998E-2</v>
          </cell>
          <cell r="V211">
            <v>1.8524967999999999E-2</v>
          </cell>
          <cell r="W211">
            <v>2.0633388999999999E-2</v>
          </cell>
          <cell r="X211">
            <v>4.656825979155E-2</v>
          </cell>
          <cell r="Y211">
            <v>0</v>
          </cell>
          <cell r="Z211">
            <v>0</v>
          </cell>
          <cell r="AA211">
            <v>0</v>
          </cell>
          <cell r="AB211">
            <v>2.5297019999999999</v>
          </cell>
          <cell r="AC211">
            <v>2.7863629999999997</v>
          </cell>
          <cell r="AD211">
            <v>2.1238229999999998</v>
          </cell>
          <cell r="AE211">
            <v>6.7252989999999997</v>
          </cell>
          <cell r="AF211">
            <v>16.224076</v>
          </cell>
          <cell r="AG211">
            <v>18.649493</v>
          </cell>
          <cell r="AH211">
            <v>20.949883999999997</v>
          </cell>
          <cell r="AI211">
            <v>26.186208999999998</v>
          </cell>
          <cell r="AJ211">
            <v>32.932462999999998</v>
          </cell>
          <cell r="AK211">
            <v>16.815197999999999</v>
          </cell>
          <cell r="AL211">
            <v>13.288617</v>
          </cell>
          <cell r="AM211">
            <v>6.9404569999999994</v>
          </cell>
          <cell r="AN211">
            <v>6.350962</v>
          </cell>
          <cell r="AO211">
            <v>7.2438149999999997</v>
          </cell>
          <cell r="AP211">
            <v>8.5609400000000004</v>
          </cell>
          <cell r="AQ211">
            <v>8.3727269999999994</v>
          </cell>
          <cell r="AR211">
            <v>8.5292370000000002</v>
          </cell>
          <cell r="AS211">
            <v>7.1476629999999997</v>
          </cell>
          <cell r="AT211">
            <v>7.1849850000000002</v>
          </cell>
          <cell r="AU211">
            <v>7.6338999999999997</v>
          </cell>
          <cell r="AV211">
            <v>4.1553589999999998</v>
          </cell>
          <cell r="AW211">
            <v>4.7981150000000001</v>
          </cell>
          <cell r="AX211">
            <v>12.026824233999998</v>
          </cell>
          <cell r="AY211">
            <v>0</v>
          </cell>
          <cell r="AZ211">
            <v>0</v>
          </cell>
          <cell r="BA211">
            <v>0</v>
          </cell>
        </row>
        <row r="225">
          <cell r="B225">
            <v>4.4753062120370363E-2</v>
          </cell>
          <cell r="C225">
            <v>3.8039219842592592E-2</v>
          </cell>
          <cell r="D225">
            <v>3.214797925925926E-2</v>
          </cell>
          <cell r="E225">
            <v>5.6770223064814815E-2</v>
          </cell>
          <cell r="F225">
            <v>5.4216266999999999E-2</v>
          </cell>
          <cell r="G225">
            <v>5.7974398999999996E-2</v>
          </cell>
          <cell r="H225">
            <v>2.9097173499999997E-2</v>
          </cell>
          <cell r="I225">
            <v>9.8666225E-3</v>
          </cell>
          <cell r="J225">
            <v>1.2637677499999998E-2</v>
          </cell>
          <cell r="K225">
            <v>9.184636999999999E-3</v>
          </cell>
          <cell r="L225">
            <v>1.8118211999999998E-2</v>
          </cell>
          <cell r="M225">
            <v>2.5161955E-2</v>
          </cell>
          <cell r="N225">
            <v>1.8436907999999998E-2</v>
          </cell>
          <cell r="O225">
            <v>2.9536825499999999E-2</v>
          </cell>
          <cell r="P225">
            <v>3.6509290999999999E-2</v>
          </cell>
          <cell r="Q225">
            <v>3.6010719499999996E-2</v>
          </cell>
          <cell r="R225">
            <v>5.4575111499999995E-2</v>
          </cell>
          <cell r="S225">
            <v>5.2513541499999997E-2</v>
          </cell>
          <cell r="T225">
            <v>4.8329077999999998E-2</v>
          </cell>
          <cell r="U225">
            <v>6.1012804999999996E-2</v>
          </cell>
          <cell r="V225">
            <v>5.318635E-2</v>
          </cell>
          <cell r="W225">
            <v>6.6669599499999996E-2</v>
          </cell>
          <cell r="X225">
            <v>4.1099873287899991E-2</v>
          </cell>
          <cell r="Y225">
            <v>0</v>
          </cell>
          <cell r="Z225">
            <v>0</v>
          </cell>
          <cell r="AA225">
            <v>0</v>
          </cell>
          <cell r="AB225">
            <v>11.387775</v>
          </cell>
          <cell r="AC225">
            <v>10.193251999999999</v>
          </cell>
          <cell r="AD225">
            <v>9.8081429999999994</v>
          </cell>
          <cell r="AE225">
            <v>14.082288</v>
          </cell>
          <cell r="AF225">
            <v>13.730411999999999</v>
          </cell>
          <cell r="AG225">
            <v>15.241242</v>
          </cell>
          <cell r="AH225">
            <v>9.2400149999999996</v>
          </cell>
          <cell r="AI225">
            <v>5.8368829999999994</v>
          </cell>
          <cell r="AJ225">
            <v>6.6839569999999995</v>
          </cell>
          <cell r="AK225">
            <v>5.435117</v>
          </cell>
          <cell r="AL225">
            <v>7.9858029999999998</v>
          </cell>
          <cell r="AM225">
            <v>8.4067860000000003</v>
          </cell>
          <cell r="AN225">
            <v>7.7346379999999995</v>
          </cell>
          <cell r="AO225">
            <v>9.722747</v>
          </cell>
          <cell r="AP225">
            <v>11.595594999999999</v>
          </cell>
          <cell r="AQ225">
            <v>8.7946559999999998</v>
          </cell>
          <cell r="AR225">
            <v>12.804710999999999</v>
          </cell>
          <cell r="AS225">
            <v>12.986618</v>
          </cell>
          <cell r="AT225">
            <v>12.370241999999999</v>
          </cell>
          <cell r="AU225">
            <v>14.791043999999999</v>
          </cell>
          <cell r="AV225">
            <v>13.209781999999999</v>
          </cell>
          <cell r="AW225">
            <v>16.694348999999999</v>
          </cell>
          <cell r="AX225">
            <v>11.266761053000002</v>
          </cell>
          <cell r="AY225">
            <v>0</v>
          </cell>
          <cell r="AZ225">
            <v>0</v>
          </cell>
          <cell r="BA225">
            <v>0</v>
          </cell>
        </row>
        <row r="228">
          <cell r="B228">
            <v>2.4670774545949687E-3</v>
          </cell>
          <cell r="C228">
            <v>1.7136324580114873E-3</v>
          </cell>
          <cell r="D228">
            <v>1.7402706632006339E-3</v>
          </cell>
          <cell r="E228">
            <v>2.23457793325411E-3</v>
          </cell>
          <cell r="F228">
            <v>2.6013644999999998E-3</v>
          </cell>
          <cell r="G228">
            <v>2.6324550000000001E-3</v>
          </cell>
          <cell r="H228">
            <v>5.0578710000000002E-3</v>
          </cell>
          <cell r="I228">
            <v>7.2533229999999999E-3</v>
          </cell>
          <cell r="J228">
            <v>8.8844419999999993E-3</v>
          </cell>
          <cell r="K228">
            <v>7.2082744999999995E-3</v>
          </cell>
          <cell r="L228">
            <v>6.1835969999999999E-3</v>
          </cell>
          <cell r="M228">
            <v>6.9579229999999995E-3</v>
          </cell>
          <cell r="N228">
            <v>2.8036141000000001E-2</v>
          </cell>
          <cell r="O228">
            <v>2.9043125999999999E-2</v>
          </cell>
          <cell r="P228">
            <v>1.74443045E-2</v>
          </cell>
          <cell r="Q228">
            <v>1.7272982999999999E-2</v>
          </cell>
          <cell r="R228">
            <v>1.7389763999999999E-2</v>
          </cell>
          <cell r="S228">
            <v>1.7353272999999999E-2</v>
          </cell>
          <cell r="T228">
            <v>1.7465689499999999E-2</v>
          </cell>
          <cell r="U228">
            <v>1.643033E-2</v>
          </cell>
          <cell r="V228">
            <v>1.29410575E-2</v>
          </cell>
          <cell r="W228">
            <v>1.12661745E-2</v>
          </cell>
          <cell r="X228">
            <v>9.9752844856000021E-3</v>
          </cell>
          <cell r="Y228">
            <v>0</v>
          </cell>
          <cell r="Z228">
            <v>0</v>
          </cell>
          <cell r="AA228">
            <v>0</v>
          </cell>
          <cell r="AB228">
            <v>2.0372460000000001</v>
          </cell>
          <cell r="AC228">
            <v>1.5505739999999999</v>
          </cell>
          <cell r="AD228">
            <v>1.5789879999999998</v>
          </cell>
          <cell r="AE228">
            <v>1.981768</v>
          </cell>
          <cell r="AF228">
            <v>2.08996</v>
          </cell>
          <cell r="AG228">
            <v>2.0993399999999998</v>
          </cell>
          <cell r="AH228">
            <v>3.8276029999999999</v>
          </cell>
          <cell r="AI228">
            <v>4.9544879999999996</v>
          </cell>
          <cell r="AJ228">
            <v>6.1367129999999994</v>
          </cell>
          <cell r="AK228">
            <v>4.4525689999999996</v>
          </cell>
          <cell r="AL228">
            <v>5.4091100000000001</v>
          </cell>
          <cell r="AM228">
            <v>4.8913389999999994</v>
          </cell>
          <cell r="AN228">
            <v>10.081538</v>
          </cell>
          <cell r="AO228">
            <v>11.821811</v>
          </cell>
          <cell r="AP228">
            <v>11.508021999999999</v>
          </cell>
          <cell r="AQ228">
            <v>11.324228999999999</v>
          </cell>
          <cell r="AR228">
            <v>11.810996999999999</v>
          </cell>
          <cell r="AS228">
            <v>12.870975</v>
          </cell>
          <cell r="AT228">
            <v>13.380104999999999</v>
          </cell>
          <cell r="AU228">
            <v>12.311456</v>
          </cell>
          <cell r="AV228">
            <v>10.034462999999999</v>
          </cell>
          <cell r="AW228">
            <v>7.9259550000000001</v>
          </cell>
          <cell r="AX228">
            <v>8.9618052029999991</v>
          </cell>
          <cell r="AY228">
            <v>0</v>
          </cell>
          <cell r="AZ228">
            <v>0</v>
          </cell>
          <cell r="BA228">
            <v>0</v>
          </cell>
        </row>
        <row r="231">
          <cell r="B231">
            <v>5.5777767146464657E-3</v>
          </cell>
          <cell r="C231">
            <v>2.2198887437710434E-2</v>
          </cell>
          <cell r="D231">
            <v>1.8136241473905725E-2</v>
          </cell>
          <cell r="E231">
            <v>2.548267702356902E-2</v>
          </cell>
          <cell r="F231">
            <v>1.62595195E-2</v>
          </cell>
          <cell r="G231">
            <v>1.8526266499999999E-2</v>
          </cell>
          <cell r="H231">
            <v>1.95119505E-2</v>
          </cell>
          <cell r="I231">
            <v>2.0418534499999998E-2</v>
          </cell>
          <cell r="J231">
            <v>1.5288276499999998E-2</v>
          </cell>
          <cell r="K231">
            <v>1.6306745000000001E-2</v>
          </cell>
          <cell r="L231">
            <v>1.7416581E-2</v>
          </cell>
          <cell r="M231">
            <v>1.3368725999999999E-2</v>
          </cell>
          <cell r="N231">
            <v>2.5740872499999998E-2</v>
          </cell>
          <cell r="O231">
            <v>1.5483405E-2</v>
          </cell>
          <cell r="P231">
            <v>1.5708315E-2</v>
          </cell>
          <cell r="Q231">
            <v>1.23596235E-2</v>
          </cell>
          <cell r="R231">
            <v>1.1497129E-2</v>
          </cell>
          <cell r="S231">
            <v>1.153992E-2</v>
          </cell>
          <cell r="T231">
            <v>1.2172272E-2</v>
          </cell>
          <cell r="U231">
            <v>1.0577976499999999E-2</v>
          </cell>
          <cell r="V231">
            <v>9.7047929999999998E-3</v>
          </cell>
          <cell r="W231">
            <v>1.6144617999999999E-2</v>
          </cell>
          <cell r="X231">
            <v>1.3469777911799999E-2</v>
          </cell>
          <cell r="Y231">
            <v>0</v>
          </cell>
          <cell r="Z231">
            <v>0</v>
          </cell>
          <cell r="AA231">
            <v>0</v>
          </cell>
          <cell r="AB231">
            <v>1.900531</v>
          </cell>
          <cell r="AC231">
            <v>5.0281539999999998</v>
          </cell>
          <cell r="AD231">
            <v>5.2863499999999997</v>
          </cell>
          <cell r="AE231">
            <v>6.1623519999999994</v>
          </cell>
          <cell r="AF231">
            <v>5.927664</v>
          </cell>
          <cell r="AG231">
            <v>7.9403069999999998</v>
          </cell>
          <cell r="AH231">
            <v>7.9575049999999994</v>
          </cell>
          <cell r="AI231">
            <v>8.8920449999999995</v>
          </cell>
          <cell r="AJ231">
            <v>7.2668689999999998</v>
          </cell>
          <cell r="AK231">
            <v>7.7361579999999996</v>
          </cell>
          <cell r="AL231">
            <v>8.657710999999999</v>
          </cell>
          <cell r="AM231">
            <v>7.3922739999999996</v>
          </cell>
          <cell r="AN231">
            <v>12.029949999999999</v>
          </cell>
          <cell r="AO231">
            <v>6.1757239999999998</v>
          </cell>
          <cell r="AP231">
            <v>6.4563129999999997</v>
          </cell>
          <cell r="AQ231">
            <v>4.641311</v>
          </cell>
          <cell r="AR231">
            <v>4.2406649999999999</v>
          </cell>
          <cell r="AS231">
            <v>4.8852799999999998</v>
          </cell>
          <cell r="AT231">
            <v>4.8759889999999997</v>
          </cell>
          <cell r="AU231">
            <v>4.8854600000000001</v>
          </cell>
          <cell r="AV231">
            <v>6.0392419999999998</v>
          </cell>
          <cell r="AW231">
            <v>9.2754239999999992</v>
          </cell>
          <cell r="AX231">
            <v>9.7000789090000019</v>
          </cell>
          <cell r="AY231">
            <v>0</v>
          </cell>
          <cell r="AZ231">
            <v>0</v>
          </cell>
          <cell r="BA231">
            <v>0</v>
          </cell>
        </row>
        <row r="246">
          <cell r="B246">
            <v>1.2323715877054862E-2</v>
          </cell>
          <cell r="C246">
            <v>1.1892645979797984E-2</v>
          </cell>
          <cell r="D246">
            <v>1.2416585354971281E-2</v>
          </cell>
          <cell r="E246">
            <v>1.2846126672558925E-2</v>
          </cell>
          <cell r="F246">
            <v>1.0982296500000001E-2</v>
          </cell>
          <cell r="G246">
            <v>1.2425531E-2</v>
          </cell>
          <cell r="H246">
            <v>1.04366415E-2</v>
          </cell>
          <cell r="I246">
            <v>1.1432587999999999E-2</v>
          </cell>
          <cell r="J246">
            <v>1.1574994499999998E-2</v>
          </cell>
          <cell r="K246">
            <v>1.0787064499999999E-2</v>
          </cell>
          <cell r="L246">
            <v>1.5804510000000001E-2</v>
          </cell>
          <cell r="M246">
            <v>2.2103138000000001E-2</v>
          </cell>
          <cell r="N246">
            <v>1.9068836999999998E-2</v>
          </cell>
          <cell r="O246">
            <v>1.6554025999999999E-2</v>
          </cell>
          <cell r="P246">
            <v>2.9429592499999997E-2</v>
          </cell>
          <cell r="Q246">
            <v>3.47556475E-2</v>
          </cell>
          <cell r="R246">
            <v>3.6426418000000002E-2</v>
          </cell>
          <cell r="S246">
            <v>5.3578454999999997E-2</v>
          </cell>
          <cell r="T246">
            <v>3.3056351999999997E-2</v>
          </cell>
          <cell r="U246">
            <v>1.54235585E-2</v>
          </cell>
          <cell r="V246">
            <v>1.4533879999999999E-2</v>
          </cell>
          <cell r="W246">
            <v>1.2401724999999999E-2</v>
          </cell>
          <cell r="X246">
            <v>1.09169226124E-2</v>
          </cell>
          <cell r="Y246">
            <v>0</v>
          </cell>
          <cell r="Z246">
            <v>0</v>
          </cell>
          <cell r="AA246">
            <v>0</v>
          </cell>
          <cell r="AB246">
            <v>8.9186189999999996</v>
          </cell>
          <cell r="AC246">
            <v>7.6502939999999997</v>
          </cell>
          <cell r="AD246">
            <v>7.7444660000000001</v>
          </cell>
          <cell r="AE246">
            <v>9.0422309999999992</v>
          </cell>
          <cell r="AF246">
            <v>8.9701939999999993</v>
          </cell>
          <cell r="AG246">
            <v>11.145200000000001</v>
          </cell>
          <cell r="AH246">
            <v>9.1785989999999984</v>
          </cell>
          <cell r="AI246">
            <v>10.539546999999999</v>
          </cell>
          <cell r="AJ246">
            <v>10.266922999999998</v>
          </cell>
          <cell r="AK246">
            <v>7.9881070000000003</v>
          </cell>
          <cell r="AL246">
            <v>10.153283</v>
          </cell>
          <cell r="AM246">
            <v>10.646874</v>
          </cell>
          <cell r="AN246">
            <v>12.085036000000001</v>
          </cell>
          <cell r="AO246">
            <v>11.155588999999999</v>
          </cell>
          <cell r="AP246">
            <v>15.384621999999998</v>
          </cell>
          <cell r="AQ246">
            <v>14.480817</v>
          </cell>
          <cell r="AR246">
            <v>14.559038999999999</v>
          </cell>
          <cell r="AS246">
            <v>15.902280999999999</v>
          </cell>
          <cell r="AT246">
            <v>13.617540999999999</v>
          </cell>
          <cell r="AU246">
            <v>9.7599070000000001</v>
          </cell>
          <cell r="AV246">
            <v>8.3328019999999992</v>
          </cell>
          <cell r="AW246">
            <v>8.7219259999999998</v>
          </cell>
          <cell r="AX246">
            <v>9.0677795659999987</v>
          </cell>
          <cell r="AY246">
            <v>0</v>
          </cell>
          <cell r="AZ246">
            <v>0</v>
          </cell>
          <cell r="BA246">
            <v>0</v>
          </cell>
        </row>
        <row r="247">
          <cell r="B247">
            <v>0.10880415014141412</v>
          </cell>
          <cell r="C247">
            <v>0.11469771999158249</v>
          </cell>
          <cell r="D247">
            <v>6.5253276134680141E-2</v>
          </cell>
          <cell r="E247">
            <v>9.9021846154040388E-2</v>
          </cell>
          <cell r="F247">
            <v>7.9905537999999998E-2</v>
          </cell>
          <cell r="G247">
            <v>8.9612947499999998E-2</v>
          </cell>
          <cell r="H247">
            <v>9.3107032999999992E-2</v>
          </cell>
          <cell r="I247">
            <v>9.7114655500000008E-2</v>
          </cell>
          <cell r="J247">
            <v>0.10127910199999998</v>
          </cell>
          <cell r="K247">
            <v>9.0985590000000005E-2</v>
          </cell>
          <cell r="L247">
            <v>8.855644805E-2</v>
          </cell>
          <cell r="M247">
            <v>6.8132597500000003E-2</v>
          </cell>
          <cell r="N247">
            <v>0.13766567399999999</v>
          </cell>
          <cell r="O247">
            <v>0.113644621</v>
          </cell>
          <cell r="P247">
            <v>9.9824563999999991E-2</v>
          </cell>
          <cell r="Q247">
            <v>8.7775372000000004E-2</v>
          </cell>
          <cell r="R247">
            <v>8.3001128499999993E-2</v>
          </cell>
          <cell r="S247">
            <v>8.8902303500000002E-2</v>
          </cell>
          <cell r="T247">
            <v>0.10725514899999999</v>
          </cell>
          <cell r="U247">
            <v>9.0936086999999999E-2</v>
          </cell>
          <cell r="V247">
            <v>9.4986129000000002E-2</v>
          </cell>
          <cell r="W247">
            <v>6.7875305999999996E-2</v>
          </cell>
          <cell r="X247">
            <v>3.8549140730174999E-2</v>
          </cell>
          <cell r="Y247">
            <v>0</v>
          </cell>
          <cell r="Z247">
            <v>0</v>
          </cell>
          <cell r="AA247">
            <v>0</v>
          </cell>
          <cell r="AB247">
            <v>35.055739999999993</v>
          </cell>
          <cell r="AC247">
            <v>30.845307999999996</v>
          </cell>
          <cell r="AD247">
            <v>24.301459999999999</v>
          </cell>
          <cell r="AE247">
            <v>32.557355000000001</v>
          </cell>
          <cell r="AF247">
            <v>32.255980000000001</v>
          </cell>
          <cell r="AG247">
            <v>35.224817999999999</v>
          </cell>
          <cell r="AH247">
            <v>35.851935999999995</v>
          </cell>
          <cell r="AI247">
            <v>38.617703999999996</v>
          </cell>
          <cell r="AJ247">
            <v>40.050001000000002</v>
          </cell>
          <cell r="AK247">
            <v>38.683112999999999</v>
          </cell>
          <cell r="AL247">
            <v>41.989328999999998</v>
          </cell>
          <cell r="AM247">
            <v>33.248840999999999</v>
          </cell>
          <cell r="AN247">
            <v>61.340072999999997</v>
          </cell>
          <cell r="AO247">
            <v>51.681221000000001</v>
          </cell>
          <cell r="AP247">
            <v>44.399267999999992</v>
          </cell>
          <cell r="AQ247">
            <v>42.966868999999996</v>
          </cell>
          <cell r="AR247">
            <v>35.744494000000003</v>
          </cell>
          <cell r="AS247">
            <v>34.295082999999998</v>
          </cell>
          <cell r="AT247">
            <v>41.665261000000001</v>
          </cell>
          <cell r="AU247">
            <v>37.835889000000002</v>
          </cell>
          <cell r="AV247">
            <v>34.784933000000002</v>
          </cell>
          <cell r="AW247">
            <v>26.413142000000001</v>
          </cell>
          <cell r="AX247">
            <v>26.713889579000003</v>
          </cell>
          <cell r="AY247">
            <v>0</v>
          </cell>
          <cell r="AZ247">
            <v>0</v>
          </cell>
          <cell r="BA247">
            <v>0</v>
          </cell>
        </row>
        <row r="263">
          <cell r="B263">
            <v>1.3502215160353539</v>
          </cell>
          <cell r="C263">
            <v>1.398990795916617</v>
          </cell>
          <cell r="D263">
            <v>1.3417617531693904</v>
          </cell>
          <cell r="E263">
            <v>1.8206137349539022</v>
          </cell>
          <cell r="F263">
            <v>1.9685094405000014</v>
          </cell>
          <cell r="G263">
            <v>2.0165786234999996</v>
          </cell>
          <cell r="H263">
            <v>1.9244005924999994</v>
          </cell>
          <cell r="I263">
            <v>2.1692385960000014</v>
          </cell>
          <cell r="J263">
            <v>2.0990519150000013</v>
          </cell>
          <cell r="K263">
            <v>1.6508112229999994</v>
          </cell>
          <cell r="L263">
            <v>1.8649336024899998</v>
          </cell>
          <cell r="M263">
            <v>1.5434450955000003</v>
          </cell>
          <cell r="N263">
            <v>1.9035328024999998</v>
          </cell>
          <cell r="O263">
            <v>1.9608624785000002</v>
          </cell>
          <cell r="P263">
            <v>2.0747744379999995</v>
          </cell>
          <cell r="Q263">
            <v>2.1183380234999989</v>
          </cell>
          <cell r="R263">
            <v>2.2472063805000002</v>
          </cell>
          <cell r="S263">
            <v>2.1584355074999997</v>
          </cell>
          <cell r="T263">
            <v>2.1867241690000006</v>
          </cell>
          <cell r="U263">
            <v>2.1773329964999992</v>
          </cell>
          <cell r="V263">
            <v>1.9863616339999997</v>
          </cell>
          <cell r="W263">
            <v>2.0886105839999991</v>
          </cell>
          <cell r="X263">
            <v>2.0489517525657677</v>
          </cell>
          <cell r="Y263">
            <v>0</v>
          </cell>
          <cell r="Z263">
            <v>0</v>
          </cell>
          <cell r="AA263">
            <v>0</v>
          </cell>
          <cell r="AB263">
            <v>404.98815299999973</v>
          </cell>
          <cell r="AC263">
            <v>395.30027599999988</v>
          </cell>
          <cell r="AD263">
            <v>385.74301700000007</v>
          </cell>
          <cell r="AE263">
            <v>538.05287700000019</v>
          </cell>
          <cell r="AF263">
            <v>637.52397000000019</v>
          </cell>
          <cell r="AG263">
            <v>671.43339100000026</v>
          </cell>
          <cell r="AH263">
            <v>649.69862499999988</v>
          </cell>
          <cell r="AI263">
            <v>747.81787799999995</v>
          </cell>
          <cell r="AJ263">
            <v>757.10387700000013</v>
          </cell>
          <cell r="AK263">
            <v>553.01153000000011</v>
          </cell>
          <cell r="AL263">
            <v>722.70991399999991</v>
          </cell>
          <cell r="AM263">
            <v>626.7484890000004</v>
          </cell>
          <cell r="AN263">
            <v>817.00703999999996</v>
          </cell>
          <cell r="AO263">
            <v>757.15250499999968</v>
          </cell>
          <cell r="AP263">
            <v>769.33107300000017</v>
          </cell>
          <cell r="AQ263">
            <v>682.98039499999993</v>
          </cell>
          <cell r="AR263">
            <v>716.75569299999984</v>
          </cell>
          <cell r="AS263">
            <v>732.73961099999985</v>
          </cell>
          <cell r="AT263">
            <v>771.1925350000007</v>
          </cell>
          <cell r="AU263">
            <v>770.81096699999944</v>
          </cell>
          <cell r="AV263">
            <v>697.50456599999995</v>
          </cell>
          <cell r="AW263">
            <v>766.37941199999989</v>
          </cell>
          <cell r="AX263">
            <v>807.89974276400017</v>
          </cell>
          <cell r="AY263">
            <v>0</v>
          </cell>
          <cell r="AZ263">
            <v>0</v>
          </cell>
          <cell r="BA263">
            <v>0</v>
          </cell>
        </row>
        <row r="264">
          <cell r="B264">
            <v>0.27995398614052286</v>
          </cell>
          <cell r="C264">
            <v>0.27974049951430979</v>
          </cell>
          <cell r="D264">
            <v>0.25949678178847291</v>
          </cell>
          <cell r="E264">
            <v>0.37593558910898195</v>
          </cell>
          <cell r="F264">
            <v>0.48074718199999994</v>
          </cell>
          <cell r="G264">
            <v>0.50121367699999997</v>
          </cell>
          <cell r="H264">
            <v>0.37151300300000017</v>
          </cell>
          <cell r="I264">
            <v>0.32139703600000002</v>
          </cell>
          <cell r="J264">
            <v>0.26154109699999994</v>
          </cell>
          <cell r="K264">
            <v>0.18281773349999997</v>
          </cell>
          <cell r="L264">
            <v>0.23123619824999994</v>
          </cell>
          <cell r="M264">
            <v>0.23460342650000002</v>
          </cell>
          <cell r="N264">
            <v>0.30407243199999995</v>
          </cell>
          <cell r="O264">
            <v>0.27601640649999998</v>
          </cell>
          <cell r="P264">
            <v>0.27069202649999996</v>
          </cell>
          <cell r="Q264">
            <v>0.28037223050000004</v>
          </cell>
          <cell r="R264">
            <v>0.27091588450000004</v>
          </cell>
          <cell r="S264">
            <v>0.26210255900000001</v>
          </cell>
          <cell r="T264">
            <v>0.24446799650000001</v>
          </cell>
          <cell r="U264">
            <v>0.22738304949999999</v>
          </cell>
          <cell r="V264">
            <v>0.19189384349999999</v>
          </cell>
          <cell r="W264">
            <v>0.2242555145</v>
          </cell>
          <cell r="X264">
            <v>0.16596387102990698</v>
          </cell>
          <cell r="Y264">
            <v>0</v>
          </cell>
          <cell r="Z264">
            <v>0</v>
          </cell>
          <cell r="AA264">
            <v>0</v>
          </cell>
          <cell r="AB264">
            <v>97.501706000000013</v>
          </cell>
          <cell r="AC264">
            <v>93.512266999999994</v>
          </cell>
          <cell r="AD264">
            <v>89.459315000000004</v>
          </cell>
          <cell r="AE264">
            <v>125.985024</v>
          </cell>
          <cell r="AF264">
            <v>159.281229</v>
          </cell>
          <cell r="AG264">
            <v>170.35279800000001</v>
          </cell>
          <cell r="AH264">
            <v>143.27741499999999</v>
          </cell>
          <cell r="AI264">
            <v>140.96885799999998</v>
          </cell>
          <cell r="AJ264">
            <v>136.77939899999996</v>
          </cell>
          <cell r="AK264">
            <v>102.37781400000001</v>
          </cell>
          <cell r="AL264">
            <v>122.94460399999998</v>
          </cell>
          <cell r="AM264">
            <v>115.90023999999997</v>
          </cell>
          <cell r="AN264">
            <v>148.80419499999996</v>
          </cell>
          <cell r="AO264">
            <v>123.39928399999999</v>
          </cell>
          <cell r="AP264">
            <v>125.38245199999997</v>
          </cell>
          <cell r="AQ264">
            <v>105.55934999999999</v>
          </cell>
          <cell r="AR264">
            <v>104.20081999999998</v>
          </cell>
          <cell r="AS264">
            <v>101.94059699999998</v>
          </cell>
          <cell r="AT264">
            <v>101.75414700000002</v>
          </cell>
          <cell r="AU264">
            <v>93.537716000000017</v>
          </cell>
          <cell r="AV264">
            <v>82.616056</v>
          </cell>
          <cell r="AW264">
            <v>96.732015999999973</v>
          </cell>
          <cell r="AX264">
            <v>87.129224727999997</v>
          </cell>
          <cell r="AY264">
            <v>0</v>
          </cell>
          <cell r="AZ264">
            <v>0</v>
          </cell>
          <cell r="BA264">
            <v>0</v>
          </cell>
        </row>
        <row r="266">
          <cell r="B266">
            <v>6.8334941666666647E-3</v>
          </cell>
          <cell r="C266">
            <v>1.0420857817340064E-2</v>
          </cell>
          <cell r="D266">
            <v>9.4627027592592595E-3</v>
          </cell>
          <cell r="E266">
            <v>3.4791935490740736E-2</v>
          </cell>
          <cell r="F266">
            <v>8.2802877500000011E-2</v>
          </cell>
          <cell r="G266">
            <v>8.6785670999999995E-2</v>
          </cell>
          <cell r="H266">
            <v>9.3939604499999982E-2</v>
          </cell>
          <cell r="I266">
            <v>0.10951686199999999</v>
          </cell>
          <cell r="J266">
            <v>0.12874373049999999</v>
          </cell>
          <cell r="K266">
            <v>7.0887491499999997E-2</v>
          </cell>
          <cell r="L266">
            <v>5.5410106989999992E-2</v>
          </cell>
          <cell r="M266">
            <v>3.1521615000000003E-2</v>
          </cell>
          <cell r="N266">
            <v>2.8239505000000002E-2</v>
          </cell>
          <cell r="O266">
            <v>3.0934606499999996E-2</v>
          </cell>
          <cell r="P266">
            <v>3.4144498499999995E-2</v>
          </cell>
          <cell r="Q266">
            <v>3.2855850999999998E-2</v>
          </cell>
          <cell r="R266">
            <v>3.1437521500000003E-2</v>
          </cell>
          <cell r="S266">
            <v>2.7984309499999999E-2</v>
          </cell>
          <cell r="T266">
            <v>2.5230489999999998E-2</v>
          </cell>
          <cell r="U266">
            <v>2.7906644499999998E-2</v>
          </cell>
          <cell r="V266">
            <v>1.8612467999999997E-2</v>
          </cell>
          <cell r="W266">
            <v>2.0740065500000002E-2</v>
          </cell>
          <cell r="X266">
            <v>4.6657647986250002E-2</v>
          </cell>
          <cell r="Y266">
            <v>0</v>
          </cell>
          <cell r="Z266">
            <v>0</v>
          </cell>
          <cell r="AA266">
            <v>0</v>
          </cell>
          <cell r="AB266">
            <v>2.5345409999999999</v>
          </cell>
          <cell r="AC266">
            <v>2.8655129999999995</v>
          </cell>
          <cell r="AD266">
            <v>2.1689249999999998</v>
          </cell>
          <cell r="AE266">
            <v>6.8027179999999996</v>
          </cell>
          <cell r="AF266">
            <v>16.855582999999999</v>
          </cell>
          <cell r="AG266">
            <v>18.730910000000002</v>
          </cell>
          <cell r="AH266">
            <v>20.989937999999999</v>
          </cell>
          <cell r="AI266">
            <v>26.310464999999997</v>
          </cell>
          <cell r="AJ266">
            <v>33.056688999999999</v>
          </cell>
          <cell r="AK266">
            <v>16.820588999999998</v>
          </cell>
          <cell r="AL266">
            <v>13.416250000000002</v>
          </cell>
          <cell r="AM266">
            <v>7.4688009999999991</v>
          </cell>
          <cell r="AN266">
            <v>7.5998189999999992</v>
          </cell>
          <cell r="AO266">
            <v>7.8333370000000002</v>
          </cell>
          <cell r="AP266">
            <v>9.1117430000000006</v>
          </cell>
          <cell r="AQ266">
            <v>8.6618039999999983</v>
          </cell>
          <cell r="AR266">
            <v>8.8910160000000023</v>
          </cell>
          <cell r="AS266">
            <v>7.6454849999999999</v>
          </cell>
          <cell r="AT266">
            <v>7.6006300000000007</v>
          </cell>
          <cell r="AU266">
            <v>8.0449329999999986</v>
          </cell>
          <cell r="AV266">
            <v>4.278118000000001</v>
          </cell>
          <cell r="AW266">
            <v>4.9217440000000003</v>
          </cell>
          <cell r="AX266">
            <v>12.105402291999996</v>
          </cell>
          <cell r="AY266">
            <v>0</v>
          </cell>
          <cell r="AZ266">
            <v>0</v>
          </cell>
          <cell r="BA266">
            <v>0</v>
          </cell>
        </row>
        <row r="267">
          <cell r="B267">
            <v>0.20705831138418496</v>
          </cell>
          <cell r="C267">
            <v>0.28352788575212912</v>
          </cell>
          <cell r="D267">
            <v>0.29005155536992483</v>
          </cell>
          <cell r="E267">
            <v>0.39058453574415725</v>
          </cell>
          <cell r="F267">
            <v>0.45825891149999987</v>
          </cell>
          <cell r="G267">
            <v>0.48129212249999997</v>
          </cell>
          <cell r="H267">
            <v>0.54674483149999997</v>
          </cell>
          <cell r="I267">
            <v>0.69099199499999997</v>
          </cell>
          <cell r="J267">
            <v>0.69672687</v>
          </cell>
          <cell r="K267">
            <v>0.57878343599999993</v>
          </cell>
          <cell r="L267">
            <v>0.71072049985999997</v>
          </cell>
          <cell r="M267">
            <v>0.51873146150000005</v>
          </cell>
          <cell r="N267">
            <v>0.63413961549999986</v>
          </cell>
          <cell r="O267">
            <v>0.70712819700000007</v>
          </cell>
          <cell r="P267">
            <v>0.71063309199999991</v>
          </cell>
          <cell r="Q267">
            <v>0.68985581699999998</v>
          </cell>
          <cell r="R267">
            <v>0.69501859550000022</v>
          </cell>
          <cell r="S267">
            <v>0.65219884800000005</v>
          </cell>
          <cell r="T267">
            <v>0.61360959649999991</v>
          </cell>
          <cell r="U267">
            <v>0.596968363</v>
          </cell>
          <cell r="V267">
            <v>0.53565295899999998</v>
          </cell>
          <cell r="W267">
            <v>0.54335408849999989</v>
          </cell>
          <cell r="X267">
            <v>0.52277692403743203</v>
          </cell>
          <cell r="Y267">
            <v>0</v>
          </cell>
          <cell r="Z267">
            <v>0</v>
          </cell>
          <cell r="AA267">
            <v>0</v>
          </cell>
          <cell r="AB267">
            <v>78.600443999999982</v>
          </cell>
          <cell r="AC267">
            <v>92.435139000000007</v>
          </cell>
          <cell r="AD267">
            <v>86.930056000000008</v>
          </cell>
          <cell r="AE267">
            <v>115.719936</v>
          </cell>
          <cell r="AF267">
            <v>143.14664299999998</v>
          </cell>
          <cell r="AG267">
            <v>163.25405800000001</v>
          </cell>
          <cell r="AH267">
            <v>188.808672</v>
          </cell>
          <cell r="AI267">
            <v>231.52189299999998</v>
          </cell>
          <cell r="AJ267">
            <v>251.79208300000002</v>
          </cell>
          <cell r="AK267">
            <v>203.03430999999998</v>
          </cell>
          <cell r="AL267">
            <v>272.61160699999999</v>
          </cell>
          <cell r="AM267">
            <v>210.07478399999994</v>
          </cell>
          <cell r="AN267">
            <v>282.37326899999994</v>
          </cell>
          <cell r="AO267">
            <v>294.42379400000004</v>
          </cell>
          <cell r="AP267">
            <v>313.4349729999999</v>
          </cell>
          <cell r="AQ267">
            <v>289.58250699999996</v>
          </cell>
          <cell r="AR267">
            <v>302.40484500000002</v>
          </cell>
          <cell r="AS267">
            <v>309.36497500000007</v>
          </cell>
          <cell r="AT267">
            <v>322.58654299999995</v>
          </cell>
          <cell r="AU267">
            <v>342.69519600000001</v>
          </cell>
          <cell r="AV267">
            <v>323.50822399999998</v>
          </cell>
          <cell r="AW267">
            <v>333.33399700000001</v>
          </cell>
          <cell r="AX267">
            <v>372.77141180099989</v>
          </cell>
          <cell r="AY267">
            <v>0</v>
          </cell>
          <cell r="AZ267">
            <v>0</v>
          </cell>
          <cell r="BA267">
            <v>0</v>
          </cell>
        </row>
        <row r="268">
          <cell r="B268">
            <v>0.11608660174326597</v>
          </cell>
          <cell r="C268">
            <v>0.11722347336195285</v>
          </cell>
          <cell r="D268">
            <v>6.7417201468013471E-2</v>
          </cell>
          <cell r="E268">
            <v>0.11726659513973062</v>
          </cell>
          <cell r="F268">
            <v>0.10559543199999999</v>
          </cell>
          <cell r="G268">
            <v>9.4172118999999999E-2</v>
          </cell>
          <cell r="H268">
            <v>0.10040746249999999</v>
          </cell>
          <cell r="I268">
            <v>0.17463387050000001</v>
          </cell>
          <cell r="J268">
            <v>0.19488349949999997</v>
          </cell>
          <cell r="K268">
            <v>0.16657572199999998</v>
          </cell>
          <cell r="L268">
            <v>0.17565363205000001</v>
          </cell>
          <cell r="M268">
            <v>0.1109868755</v>
          </cell>
          <cell r="N268">
            <v>0.21787821999999998</v>
          </cell>
          <cell r="O268">
            <v>0.166405465</v>
          </cell>
          <cell r="P268">
            <v>0.13771387099999999</v>
          </cell>
          <cell r="Q268">
            <v>0.1212117405</v>
          </cell>
          <cell r="R268">
            <v>0.12734975849999999</v>
          </cell>
          <cell r="S268">
            <v>0.1410821065</v>
          </cell>
          <cell r="T268">
            <v>0.15321740049999999</v>
          </cell>
          <cell r="U268">
            <v>0.13130799700000001</v>
          </cell>
          <cell r="V268">
            <v>0.13165387750000002</v>
          </cell>
          <cell r="W268">
            <v>0.10567911799999999</v>
          </cell>
          <cell r="X268">
            <v>7.5870829464375011E-2</v>
          </cell>
          <cell r="Y268">
            <v>0</v>
          </cell>
          <cell r="Z268">
            <v>0</v>
          </cell>
          <cell r="AA268">
            <v>0</v>
          </cell>
          <cell r="AB268">
            <v>37.639981999999989</v>
          </cell>
          <cell r="AC268">
            <v>32.450833999999993</v>
          </cell>
          <cell r="AD268">
            <v>25.332115999999999</v>
          </cell>
          <cell r="AE268">
            <v>36.304009000000001</v>
          </cell>
          <cell r="AF268">
            <v>38.207391999999999</v>
          </cell>
          <cell r="AG268">
            <v>38.003489000000002</v>
          </cell>
          <cell r="AH268">
            <v>38.795023999999998</v>
          </cell>
          <cell r="AI268">
            <v>52.757803999999993</v>
          </cell>
          <cell r="AJ268">
            <v>57.037846000000002</v>
          </cell>
          <cell r="AK268">
            <v>51.942141999999997</v>
          </cell>
          <cell r="AL268">
            <v>60.149135000000001</v>
          </cell>
          <cell r="AM268">
            <v>43.319350999999997</v>
          </cell>
          <cell r="AN268">
            <v>78.588861999999992</v>
          </cell>
          <cell r="AO268">
            <v>63.322388000000004</v>
          </cell>
          <cell r="AP268">
            <v>53.089800999999994</v>
          </cell>
          <cell r="AQ268">
            <v>50.110161999999995</v>
          </cell>
          <cell r="AR268">
            <v>43.838140000000003</v>
          </cell>
          <cell r="AS268">
            <v>43.516900999999997</v>
          </cell>
          <cell r="AT268">
            <v>50.220368000000001</v>
          </cell>
          <cell r="AU268">
            <v>45.827807</v>
          </cell>
          <cell r="AV268">
            <v>41.274104000000001</v>
          </cell>
          <cell r="AW268">
            <v>33.641874000000001</v>
          </cell>
          <cell r="AX268">
            <v>35.718890138000006</v>
          </cell>
          <cell r="AY268">
            <v>0</v>
          </cell>
          <cell r="AZ268">
            <v>0</v>
          </cell>
          <cell r="BA268">
            <v>0</v>
          </cell>
        </row>
        <row r="269">
          <cell r="B269">
            <v>1.725939462962963E-3</v>
          </cell>
          <cell r="C269">
            <v>7.9225388888888885E-4</v>
          </cell>
          <cell r="D269">
            <v>1.7815284722222226E-3</v>
          </cell>
          <cell r="E269">
            <v>9.8612231666666671E-3</v>
          </cell>
          <cell r="F269">
            <v>1.9248284999999999E-3</v>
          </cell>
          <cell r="G269">
            <v>2.5103504999999999E-3</v>
          </cell>
          <cell r="H269">
            <v>1.4479254999999998E-3</v>
          </cell>
          <cell r="I269">
            <v>1.8755234999999999E-2</v>
          </cell>
          <cell r="J269">
            <v>4.5185000000000006E-4</v>
          </cell>
          <cell r="K269">
            <v>5.3617550000000002E-4</v>
          </cell>
          <cell r="L269">
            <v>4.520217E-3</v>
          </cell>
          <cell r="M269">
            <v>1.4644424E-2</v>
          </cell>
          <cell r="N269">
            <v>2.0712930000000001E-2</v>
          </cell>
          <cell r="O269">
            <v>3.0405847499999993E-2</v>
          </cell>
          <cell r="P269">
            <v>0.1734885145</v>
          </cell>
          <cell r="Q269">
            <v>0.21525845549999997</v>
          </cell>
          <cell r="R269">
            <v>0.196760724</v>
          </cell>
          <cell r="S269">
            <v>0.17851542149999999</v>
          </cell>
          <cell r="T269">
            <v>0.15703903049999998</v>
          </cell>
          <cell r="U269">
            <v>0.15789007799999999</v>
          </cell>
          <cell r="V269">
            <v>0.21046309049999992</v>
          </cell>
          <cell r="W269">
            <v>0.20653890449999998</v>
          </cell>
          <cell r="X269">
            <v>0.24236019837259995</v>
          </cell>
          <cell r="Y269">
            <v>0</v>
          </cell>
          <cell r="Z269">
            <v>0</v>
          </cell>
          <cell r="AA269">
            <v>0</v>
          </cell>
          <cell r="AB269">
            <v>1.184884</v>
          </cell>
          <cell r="AC269">
            <v>0.56596800000000003</v>
          </cell>
          <cell r="AD269">
            <v>0.57036799999999988</v>
          </cell>
          <cell r="AE269">
            <v>2.3030309999999998</v>
          </cell>
          <cell r="AF269">
            <v>1.223573</v>
          </cell>
          <cell r="AG269">
            <v>1.0686179999999998</v>
          </cell>
          <cell r="AH269">
            <v>0.82430200000000009</v>
          </cell>
          <cell r="AI269">
            <v>3.4123979999999996</v>
          </cell>
          <cell r="AJ269">
            <v>0.50171100000000002</v>
          </cell>
          <cell r="AK269">
            <v>0.35899600000000004</v>
          </cell>
          <cell r="AL269">
            <v>1.8720920000000001</v>
          </cell>
          <cell r="AM269">
            <v>3.3923419999999993</v>
          </cell>
          <cell r="AN269">
            <v>5.7837559999999995</v>
          </cell>
          <cell r="AO269">
            <v>6.8875299999999999</v>
          </cell>
          <cell r="AP269">
            <v>25.287203000000002</v>
          </cell>
          <cell r="AQ269">
            <v>30.593781</v>
          </cell>
          <cell r="AR269">
            <v>24.240855999999997</v>
          </cell>
          <cell r="AS269">
            <v>24.825386999999999</v>
          </cell>
          <cell r="AT269">
            <v>27.683884000000006</v>
          </cell>
          <cell r="AU269">
            <v>24.350024000000005</v>
          </cell>
          <cell r="AV269">
            <v>26.946725999999991</v>
          </cell>
          <cell r="AW269">
            <v>32.770916999999997</v>
          </cell>
          <cell r="AX269">
            <v>44.825681024999987</v>
          </cell>
          <cell r="AY269">
            <v>0</v>
          </cell>
          <cell r="AZ269">
            <v>0</v>
          </cell>
          <cell r="BA269">
            <v>0</v>
          </cell>
        </row>
      </sheetData>
      <sheetData sheetId="21">
        <row r="39">
          <cell r="B39">
            <v>1.3634999999999999E-3</v>
          </cell>
          <cell r="C39">
            <v>7.2000000000000002E-5</v>
          </cell>
          <cell r="D39">
            <v>9.8550000000000005E-4</v>
          </cell>
          <cell r="E39">
            <v>1.0650465E-2</v>
          </cell>
          <cell r="F39">
            <v>1.3838669999999999E-2</v>
          </cell>
          <cell r="G39">
            <v>7.0256699999999997E-4</v>
          </cell>
          <cell r="H39">
            <v>3.9844979999999995E-3</v>
          </cell>
          <cell r="I39">
            <v>6.3895121999999999E-2</v>
          </cell>
          <cell r="J39">
            <v>8.3644006499999993E-2</v>
          </cell>
          <cell r="K39">
            <v>6.9434734499999998E-2</v>
          </cell>
          <cell r="L39">
            <v>7.6990499999999989E-2</v>
          </cell>
          <cell r="M39">
            <v>3.8107777499999995E-2</v>
          </cell>
          <cell r="N39">
            <v>5.5935373499999996E-2</v>
          </cell>
          <cell r="O39">
            <v>3.3341188500000001E-2</v>
          </cell>
          <cell r="P39">
            <v>2.6297369999999997E-2</v>
          </cell>
          <cell r="Q39">
            <v>2.6427131999999999E-2</v>
          </cell>
          <cell r="R39">
            <v>2.4968272499999999E-2</v>
          </cell>
          <cell r="S39">
            <v>3.0495923999999997E-2</v>
          </cell>
          <cell r="T39">
            <v>3.8889E-2</v>
          </cell>
          <cell r="U39">
            <v>2.61225E-2</v>
          </cell>
          <cell r="V39">
            <v>2.2765499999999998E-2</v>
          </cell>
          <cell r="W39">
            <v>2.77425E-2</v>
          </cell>
          <cell r="X39">
            <v>2.43045E-2</v>
          </cell>
          <cell r="AB39">
            <v>0.162023</v>
          </cell>
          <cell r="AC39">
            <v>1.3361999999999999E-2</v>
          </cell>
          <cell r="AD39">
            <v>9.6377999999999991E-2</v>
          </cell>
          <cell r="AE39">
            <v>1.0124899999999999</v>
          </cell>
          <cell r="AF39">
            <v>1.6737259999999998</v>
          </cell>
          <cell r="AG39">
            <v>0.115047</v>
          </cell>
          <cell r="AH39">
            <v>0.44210299999999997</v>
          </cell>
          <cell r="AI39">
            <v>8.8948039999999988</v>
          </cell>
          <cell r="AJ39">
            <v>12.031407</v>
          </cell>
          <cell r="AK39">
            <v>8.9919750000000001</v>
          </cell>
          <cell r="AL39">
            <v>12.157928999999999</v>
          </cell>
          <cell r="AM39">
            <v>6.050961</v>
          </cell>
          <cell r="AN39">
            <v>7.2037759999999995</v>
          </cell>
          <cell r="AO39">
            <v>4.3562419999999999</v>
          </cell>
          <cell r="AP39">
            <v>3.6161699999999999</v>
          </cell>
          <cell r="AQ39">
            <v>3.1985169999999998</v>
          </cell>
          <cell r="AR39">
            <v>2.720955</v>
          </cell>
          <cell r="AS39">
            <v>3.393113</v>
          </cell>
          <cell r="AT39">
            <v>5.8034059999999998</v>
          </cell>
          <cell r="AU39">
            <v>3.8868499999999999</v>
          </cell>
          <cell r="AV39">
            <v>2.711576</v>
          </cell>
          <cell r="AW39">
            <v>3.483822</v>
          </cell>
          <cell r="AX39">
            <v>3.4330802329999996</v>
          </cell>
        </row>
        <row r="46">
          <cell r="E46">
            <v>4.8228749999999999E-3</v>
          </cell>
          <cell r="M46">
            <v>8.0089380000000002E-3</v>
          </cell>
          <cell r="N46">
            <v>1.8807164999999999E-3</v>
          </cell>
          <cell r="O46">
            <v>4.493403E-3</v>
          </cell>
          <cell r="P46">
            <v>0.15416060399999998</v>
          </cell>
          <cell r="Q46">
            <v>0.19528099199999999</v>
          </cell>
          <cell r="R46">
            <v>0.1670841585</v>
          </cell>
          <cell r="S46">
            <v>0.10506900149999999</v>
          </cell>
          <cell r="T46">
            <v>8.208E-2</v>
          </cell>
          <cell r="U46">
            <v>0.13785749999999999</v>
          </cell>
          <cell r="V46">
            <v>0.15012899999999998</v>
          </cell>
          <cell r="W46">
            <v>0.10487249999999999</v>
          </cell>
          <cell r="X46">
            <v>0.12059549999999999</v>
          </cell>
          <cell r="AE46">
            <v>0.53428399999999998</v>
          </cell>
          <cell r="AM46">
            <v>1.3698999999999999</v>
          </cell>
          <cell r="AN46">
            <v>0.23904999999999998</v>
          </cell>
          <cell r="AO46">
            <v>0.67790399999999995</v>
          </cell>
          <cell r="AP46">
            <v>21.083594999999999</v>
          </cell>
          <cell r="AQ46">
            <v>26.144949</v>
          </cell>
          <cell r="AR46">
            <v>19.237355999999998</v>
          </cell>
          <cell r="AS46">
            <v>13.521148999999999</v>
          </cell>
          <cell r="AT46">
            <v>13.828555</v>
          </cell>
          <cell r="AU46">
            <v>18.819883999999998</v>
          </cell>
          <cell r="AV46">
            <v>16.629614999999998</v>
          </cell>
          <cell r="AW46">
            <v>15.733385999999999</v>
          </cell>
          <cell r="AX46">
            <v>22.168102321999996</v>
          </cell>
        </row>
        <row r="263">
          <cell r="B263">
            <v>1.7585702999999998E-2</v>
          </cell>
          <cell r="C263">
            <v>7.5724109999999983E-2</v>
          </cell>
          <cell r="D263">
            <v>2.5587967499999996E-2</v>
          </cell>
          <cell r="E263">
            <v>2.3511199500000003E-2</v>
          </cell>
          <cell r="F263">
            <v>2.0154483000000001E-2</v>
          </cell>
          <cell r="G263">
            <v>1.7499163500000001E-2</v>
          </cell>
          <cell r="H263">
            <v>2.3583226499999999E-2</v>
          </cell>
          <cell r="I263">
            <v>0.11184525449999999</v>
          </cell>
          <cell r="J263">
            <v>0.10950430949999998</v>
          </cell>
          <cell r="K263">
            <v>8.3984093999999995E-2</v>
          </cell>
          <cell r="L263">
            <v>8.6068457999999987E-2</v>
          </cell>
          <cell r="M263">
            <v>6.3793799999999998E-2</v>
          </cell>
          <cell r="N263">
            <v>7.2679760999999996E-2</v>
          </cell>
          <cell r="O263">
            <v>4.9687712999999994E-2</v>
          </cell>
          <cell r="P263">
            <v>0.19063867050000002</v>
          </cell>
          <cell r="Q263">
            <v>0.23711647499999997</v>
          </cell>
          <cell r="R263">
            <v>0.22654851749999999</v>
          </cell>
          <cell r="S263">
            <v>0.21419997299999999</v>
          </cell>
          <cell r="T263">
            <v>0.23700600000000002</v>
          </cell>
          <cell r="U263">
            <v>0.23275515149999998</v>
          </cell>
          <cell r="V263">
            <v>0.23742371249999994</v>
          </cell>
          <cell r="W263">
            <v>0.23447726099999999</v>
          </cell>
          <cell r="X263">
            <v>0.29916505585124403</v>
          </cell>
          <cell r="Y263">
            <v>0</v>
          </cell>
          <cell r="Z263">
            <v>0</v>
          </cell>
          <cell r="AA263">
            <v>0</v>
          </cell>
          <cell r="AB263">
            <v>2.4539529999999998</v>
          </cell>
          <cell r="AC263">
            <v>7.3567719999999994</v>
          </cell>
          <cell r="AD263">
            <v>2.6984369999999998</v>
          </cell>
          <cell r="AE263">
            <v>2.8470460000000002</v>
          </cell>
          <cell r="AF263">
            <v>2.8637699999999997</v>
          </cell>
          <cell r="AG263">
            <v>2.9639359999999999</v>
          </cell>
          <cell r="AH263">
            <v>4.009404</v>
          </cell>
          <cell r="AI263">
            <v>16.822716</v>
          </cell>
          <cell r="AJ263">
            <v>16.674374</v>
          </cell>
          <cell r="AK263">
            <v>11.375785</v>
          </cell>
          <cell r="AL263">
            <v>14.051955</v>
          </cell>
          <cell r="AM263">
            <v>10.867622999999998</v>
          </cell>
          <cell r="AN263">
            <v>10.313635999999999</v>
          </cell>
          <cell r="AO263">
            <v>7.1869969999999999</v>
          </cell>
          <cell r="AP263">
            <v>26.452349000000002</v>
          </cell>
          <cell r="AQ263">
            <v>32.003360000000001</v>
          </cell>
          <cell r="AR263">
            <v>26.782944999999998</v>
          </cell>
          <cell r="AS263">
            <v>28.051870000000001</v>
          </cell>
          <cell r="AT263">
            <v>40.241351000000002</v>
          </cell>
          <cell r="AU263">
            <v>33.827680999999998</v>
          </cell>
          <cell r="AV263">
            <v>27.465717999999999</v>
          </cell>
          <cell r="AW263">
            <v>34.849868999999998</v>
          </cell>
          <cell r="AX263">
            <v>63.51761871299999</v>
          </cell>
          <cell r="AY263">
            <v>0</v>
          </cell>
          <cell r="AZ263">
            <v>0</v>
          </cell>
          <cell r="BA263">
            <v>0</v>
          </cell>
        </row>
        <row r="264">
          <cell r="B264">
            <v>1.6620299999999999E-4</v>
          </cell>
          <cell r="C264">
            <v>2.5991100000000004E-3</v>
          </cell>
          <cell r="D264">
            <v>7.0199999999999993E-4</v>
          </cell>
          <cell r="E264">
            <v>2.5100549999999995E-4</v>
          </cell>
          <cell r="F264">
            <v>1.9305899999999998E-4</v>
          </cell>
          <cell r="G264">
            <v>2.5215299999999997E-4</v>
          </cell>
          <cell r="H264">
            <v>1.1749229999999998E-3</v>
          </cell>
          <cell r="I264">
            <v>4.5622349999999997E-4</v>
          </cell>
          <cell r="J264">
            <v>3.280995E-4</v>
          </cell>
          <cell r="K264">
            <v>7.0955999999999989E-5</v>
          </cell>
          <cell r="L264">
            <v>7.3945800000000002E-4</v>
          </cell>
          <cell r="M264">
            <v>1.280277E-3</v>
          </cell>
          <cell r="N264">
            <v>1.6078184999999997E-3</v>
          </cell>
          <cell r="O264">
            <v>1.711071E-3</v>
          </cell>
          <cell r="P264">
            <v>1.9736954999999999E-3</v>
          </cell>
          <cell r="Q264">
            <v>1.7206649999999999E-3</v>
          </cell>
          <cell r="R264">
            <v>1.275111E-3</v>
          </cell>
          <cell r="S264">
            <v>4.24296E-4</v>
          </cell>
          <cell r="T264">
            <v>9.3554999999999992E-3</v>
          </cell>
          <cell r="U264">
            <v>8.8553699999999983E-4</v>
          </cell>
          <cell r="V264">
            <v>3.3749999999999996E-4</v>
          </cell>
          <cell r="W264">
            <v>2.2104675E-3</v>
          </cell>
          <cell r="X264">
            <v>1.5614360501032003E-2</v>
          </cell>
          <cell r="Y264">
            <v>0</v>
          </cell>
          <cell r="Z264">
            <v>0</v>
          </cell>
          <cell r="AA264">
            <v>0</v>
          </cell>
          <cell r="AB264">
            <v>2.3490999999999998E-2</v>
          </cell>
          <cell r="AC264">
            <v>0.312253</v>
          </cell>
          <cell r="AD264">
            <v>9.1389999999999999E-2</v>
          </cell>
          <cell r="AE264">
            <v>8.0561000000000008E-2</v>
          </cell>
          <cell r="AF264">
            <v>6.0815999999999995E-2</v>
          </cell>
          <cell r="AG264">
            <v>9.4470999999999986E-2</v>
          </cell>
          <cell r="AH264">
            <v>0.23638399999999998</v>
          </cell>
          <cell r="AI264">
            <v>0.172182</v>
          </cell>
          <cell r="AJ264">
            <v>0.13128999999999999</v>
          </cell>
          <cell r="AK264">
            <v>3.1696999999999996E-2</v>
          </cell>
          <cell r="AL264">
            <v>0.16455</v>
          </cell>
          <cell r="AM264">
            <v>0.27501700000000001</v>
          </cell>
          <cell r="AN264">
            <v>0.30855100000000002</v>
          </cell>
          <cell r="AO264">
            <v>0.36620999999999998</v>
          </cell>
          <cell r="AP264">
            <v>0.43395799999999995</v>
          </cell>
          <cell r="AQ264">
            <v>0.33021199999999995</v>
          </cell>
          <cell r="AR264">
            <v>0.24209</v>
          </cell>
          <cell r="AS264">
            <v>0.138157</v>
          </cell>
          <cell r="AT264">
            <v>1.9097899999999999</v>
          </cell>
          <cell r="AU264">
            <v>0.23636200000000002</v>
          </cell>
          <cell r="AV264">
            <v>0.10961899999999999</v>
          </cell>
          <cell r="AW264">
            <v>0.60660999999999998</v>
          </cell>
          <cell r="AX264">
            <v>5.0083035490000007</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5.6660579999999999E-3</v>
          </cell>
          <cell r="N266">
            <v>0</v>
          </cell>
          <cell r="O266">
            <v>0</v>
          </cell>
          <cell r="P266">
            <v>0</v>
          </cell>
          <cell r="Q266">
            <v>0</v>
          </cell>
          <cell r="R266">
            <v>0</v>
          </cell>
          <cell r="S266">
            <v>0</v>
          </cell>
          <cell r="T266">
            <v>9.0000000000000002E-6</v>
          </cell>
          <cell r="U266">
            <v>0</v>
          </cell>
          <cell r="V266">
            <v>0</v>
          </cell>
          <cell r="W266">
            <v>0</v>
          </cell>
          <cell r="X266">
            <v>2.5431560000000001E-6</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0.89277799999999996</v>
          </cell>
          <cell r="AN266">
            <v>0</v>
          </cell>
          <cell r="AO266">
            <v>0</v>
          </cell>
          <cell r="AP266">
            <v>0</v>
          </cell>
          <cell r="AQ266">
            <v>0</v>
          </cell>
          <cell r="AR266">
            <v>0</v>
          </cell>
          <cell r="AS266">
            <v>0</v>
          </cell>
          <cell r="AT266">
            <v>2.709E-3</v>
          </cell>
          <cell r="AU266">
            <v>0</v>
          </cell>
          <cell r="AV266">
            <v>0</v>
          </cell>
          <cell r="AW266">
            <v>0</v>
          </cell>
          <cell r="AX266">
            <v>4.9746910000000007E-3</v>
          </cell>
          <cell r="AY266">
            <v>0</v>
          </cell>
          <cell r="AZ266">
            <v>0</v>
          </cell>
          <cell r="BA266">
            <v>0</v>
          </cell>
        </row>
        <row r="267">
          <cell r="B267">
            <v>0</v>
          </cell>
          <cell r="C267">
            <v>3.3299999999999996E-2</v>
          </cell>
          <cell r="D267">
            <v>1.5858000000000001E-2</v>
          </cell>
          <cell r="E267">
            <v>0</v>
          </cell>
          <cell r="F267">
            <v>2.9374650000000001E-4</v>
          </cell>
          <cell r="G267">
            <v>0</v>
          </cell>
          <cell r="H267">
            <v>0</v>
          </cell>
          <cell r="I267">
            <v>1.3498352999999999E-2</v>
          </cell>
          <cell r="J267">
            <v>0</v>
          </cell>
          <cell r="K267">
            <v>0</v>
          </cell>
          <cell r="L267">
            <v>0</v>
          </cell>
          <cell r="M267">
            <v>0</v>
          </cell>
          <cell r="N267">
            <v>2.196E-5</v>
          </cell>
          <cell r="O267">
            <v>5.8499999999999994E-8</v>
          </cell>
          <cell r="P267">
            <v>4.4999999999999998E-9</v>
          </cell>
          <cell r="Q267">
            <v>0</v>
          </cell>
          <cell r="R267">
            <v>8.9999999999999995E-9</v>
          </cell>
          <cell r="S267">
            <v>1.1654999999999999E-6</v>
          </cell>
          <cell r="T267">
            <v>2.7314999999999996E-3</v>
          </cell>
          <cell r="U267">
            <v>8.5499999999999991E-8</v>
          </cell>
          <cell r="V267">
            <v>1.8369864E-2</v>
          </cell>
          <cell r="W267">
            <v>1.5165E-6</v>
          </cell>
          <cell r="X267">
            <v>1.7999410990631997E-2</v>
          </cell>
          <cell r="Y267">
            <v>0</v>
          </cell>
          <cell r="Z267">
            <v>0</v>
          </cell>
          <cell r="AA267">
            <v>0</v>
          </cell>
          <cell r="AB267">
            <v>0</v>
          </cell>
          <cell r="AC267">
            <v>3.135669</v>
          </cell>
          <cell r="AD267">
            <v>1.571796</v>
          </cell>
          <cell r="AE267">
            <v>0</v>
          </cell>
          <cell r="AF267">
            <v>3.9315999999999997E-2</v>
          </cell>
          <cell r="AG267">
            <v>0</v>
          </cell>
          <cell r="AH267">
            <v>0</v>
          </cell>
          <cell r="AI267">
            <v>2.1086840000000002</v>
          </cell>
          <cell r="AJ267">
            <v>0</v>
          </cell>
          <cell r="AK267">
            <v>0</v>
          </cell>
          <cell r="AL267">
            <v>0</v>
          </cell>
          <cell r="AM267">
            <v>0</v>
          </cell>
          <cell r="AN267">
            <v>1.5127999999999999E-2</v>
          </cell>
          <cell r="AO267">
            <v>2.3899999999999998E-4</v>
          </cell>
          <cell r="AP267">
            <v>3.7999999999999995E-5</v>
          </cell>
          <cell r="AQ267">
            <v>0</v>
          </cell>
          <cell r="AR267">
            <v>2.34E-4</v>
          </cell>
          <cell r="AS267">
            <v>2.8199999999999997E-4</v>
          </cell>
          <cell r="AT267">
            <v>0.43068099999999998</v>
          </cell>
          <cell r="AU267">
            <v>3.2999999999999996E-5</v>
          </cell>
          <cell r="AV267">
            <v>2.1114419999999998</v>
          </cell>
          <cell r="AW267">
            <v>1.7099999999999998E-4</v>
          </cell>
          <cell r="AX267">
            <v>10.952357533999997</v>
          </cell>
          <cell r="AY267">
            <v>0</v>
          </cell>
          <cell r="AZ267">
            <v>0</v>
          </cell>
          <cell r="BA267">
            <v>0</v>
          </cell>
        </row>
        <row r="268">
          <cell r="B268">
            <v>1.5578999999999999E-2</v>
          </cell>
          <cell r="C268">
            <v>3.6108000000000001E-2</v>
          </cell>
          <cell r="D268">
            <v>6.1605000000000002E-3</v>
          </cell>
          <cell r="E268">
            <v>1.3619339999999999E-2</v>
          </cell>
          <cell r="F268">
            <v>1.9667677499999998E-2</v>
          </cell>
          <cell r="G268">
            <v>1.6869033000000002E-2</v>
          </cell>
          <cell r="H268">
            <v>2.1947363999999997E-2</v>
          </cell>
          <cell r="I268">
            <v>7.9818678000000004E-2</v>
          </cell>
          <cell r="J268">
            <v>0.10756192949999999</v>
          </cell>
          <cell r="K268">
            <v>8.3193160500000002E-2</v>
          </cell>
          <cell r="L268">
            <v>8.4392999999999996E-2</v>
          </cell>
          <cell r="M268">
            <v>4.5908239499999996E-2</v>
          </cell>
          <cell r="N268">
            <v>6.6829265999999998E-2</v>
          </cell>
          <cell r="O268">
            <v>3.8874725999999998E-2</v>
          </cell>
          <cell r="P268">
            <v>2.8096366499999997E-2</v>
          </cell>
          <cell r="Q268">
            <v>2.9773025999999998E-2</v>
          </cell>
          <cell r="R268">
            <v>3.9278992499999998E-2</v>
          </cell>
          <cell r="S268">
            <v>3.8520346499999997E-2</v>
          </cell>
          <cell r="T268">
            <v>6.2226000000000004E-2</v>
          </cell>
          <cell r="U268">
            <v>3.0804110999999999E-2</v>
          </cell>
          <cell r="V268">
            <v>2.6744044499999998E-2</v>
          </cell>
          <cell r="W268">
            <v>3.8193776999999998E-2</v>
          </cell>
          <cell r="X268">
            <v>2.8210586592E-2</v>
          </cell>
          <cell r="Y268">
            <v>0</v>
          </cell>
          <cell r="Z268">
            <v>0</v>
          </cell>
          <cell r="AA268">
            <v>0</v>
          </cell>
          <cell r="AB268">
            <v>2.16398</v>
          </cell>
          <cell r="AC268">
            <v>3.4032389999999997</v>
          </cell>
          <cell r="AD268">
            <v>0.60419999999999996</v>
          </cell>
          <cell r="AE268">
            <v>1.4624119999999998</v>
          </cell>
          <cell r="AF268">
            <v>2.7636379999999998</v>
          </cell>
          <cell r="AG268">
            <v>2.7900209999999999</v>
          </cell>
          <cell r="AH268">
            <v>3.6629139999999998</v>
          </cell>
          <cell r="AI268">
            <v>11.723682999999998</v>
          </cell>
          <cell r="AJ268">
            <v>16.210122999999999</v>
          </cell>
          <cell r="AK268">
            <v>11.185684</v>
          </cell>
          <cell r="AL268">
            <v>13.722562</v>
          </cell>
          <cell r="AM268">
            <v>7.863842</v>
          </cell>
          <cell r="AN268">
            <v>9.3607189999999996</v>
          </cell>
          <cell r="AO268">
            <v>5.4158849999999994</v>
          </cell>
          <cell r="AP268">
            <v>3.9678519999999997</v>
          </cell>
          <cell r="AQ268">
            <v>3.9107939999999997</v>
          </cell>
          <cell r="AR268">
            <v>4.9657619999999998</v>
          </cell>
          <cell r="AS268">
            <v>4.3152549999999996</v>
          </cell>
          <cell r="AT268">
            <v>10.116921999999999</v>
          </cell>
          <cell r="AU268">
            <v>4.7494049999999994</v>
          </cell>
          <cell r="AV268">
            <v>3.481608</v>
          </cell>
          <cell r="AW268">
            <v>5.170712</v>
          </cell>
          <cell r="AX268">
            <v>4.6257481579999995</v>
          </cell>
          <cell r="AY268">
            <v>0</v>
          </cell>
          <cell r="AZ268">
            <v>0</v>
          </cell>
          <cell r="BA268">
            <v>0</v>
          </cell>
        </row>
        <row r="269">
          <cell r="B269">
            <v>0</v>
          </cell>
          <cell r="C269">
            <v>0</v>
          </cell>
          <cell r="D269">
            <v>0</v>
          </cell>
          <cell r="E269">
            <v>4.8228749999999999E-3</v>
          </cell>
          <cell r="F269">
            <v>0</v>
          </cell>
          <cell r="G269">
            <v>0</v>
          </cell>
          <cell r="H269">
            <v>0</v>
          </cell>
          <cell r="I269">
            <v>1.8071999999999998E-2</v>
          </cell>
          <cell r="J269">
            <v>0</v>
          </cell>
          <cell r="K269">
            <v>0</v>
          </cell>
          <cell r="L269">
            <v>9.3599999999999998E-4</v>
          </cell>
          <cell r="M269">
            <v>1.0699937999999999E-2</v>
          </cell>
          <cell r="N269">
            <v>4.2207165E-3</v>
          </cell>
          <cell r="O269">
            <v>9.0583919999999984E-3</v>
          </cell>
          <cell r="P269">
            <v>0.16056860399999998</v>
          </cell>
          <cell r="Q269">
            <v>0.20051234999999998</v>
          </cell>
          <cell r="R269">
            <v>0.1854472995</v>
          </cell>
          <cell r="S269">
            <v>0.17245738350000001</v>
          </cell>
          <cell r="T269">
            <v>0.14947650000000001</v>
          </cell>
          <cell r="U269">
            <v>0.1406655</v>
          </cell>
          <cell r="V269">
            <v>0.19195199999999998</v>
          </cell>
          <cell r="W269">
            <v>0.19390499999999999</v>
          </cell>
          <cell r="X269">
            <v>0.23385667387949999</v>
          </cell>
          <cell r="Y269">
            <v>0</v>
          </cell>
          <cell r="Z269">
            <v>0</v>
          </cell>
          <cell r="AA269">
            <v>0</v>
          </cell>
          <cell r="AB269">
            <v>0</v>
          </cell>
          <cell r="AC269">
            <v>0</v>
          </cell>
          <cell r="AD269">
            <v>0</v>
          </cell>
          <cell r="AE269">
            <v>0.53428399999999998</v>
          </cell>
          <cell r="AF269">
            <v>0</v>
          </cell>
          <cell r="AG269">
            <v>0</v>
          </cell>
          <cell r="AH269">
            <v>0</v>
          </cell>
          <cell r="AI269">
            <v>2.8181669999999999</v>
          </cell>
          <cell r="AJ269">
            <v>0</v>
          </cell>
          <cell r="AK269">
            <v>0</v>
          </cell>
          <cell r="AL269">
            <v>0.16484299999999999</v>
          </cell>
          <cell r="AM269">
            <v>1.8113679999999999</v>
          </cell>
          <cell r="AN269">
            <v>0.62923799999999996</v>
          </cell>
          <cell r="AO269">
            <v>1.3999409999999999</v>
          </cell>
          <cell r="AP269">
            <v>22.050501000000001</v>
          </cell>
          <cell r="AQ269">
            <v>26.908450000000002</v>
          </cell>
          <cell r="AR269">
            <v>21.478838</v>
          </cell>
          <cell r="AS269">
            <v>23.207647000000001</v>
          </cell>
          <cell r="AT269">
            <v>25.249039</v>
          </cell>
          <cell r="AU269">
            <v>19.306256999999999</v>
          </cell>
          <cell r="AV269">
            <v>21.760052999999999</v>
          </cell>
          <cell r="AW269">
            <v>29.036614</v>
          </cell>
          <cell r="AX269">
            <v>41.797903699999992</v>
          </cell>
          <cell r="AY269">
            <v>0</v>
          </cell>
          <cell r="AZ269">
            <v>0</v>
          </cell>
          <cell r="BA269">
            <v>0</v>
          </cell>
        </row>
      </sheetData>
      <sheetData sheetId="22">
        <row r="15">
          <cell r="B15">
            <v>0.73114450116300267</v>
          </cell>
          <cell r="C15">
            <v>0.69346500637423258</v>
          </cell>
          <cell r="D15">
            <v>0.70476912788819557</v>
          </cell>
          <cell r="E15">
            <v>0.88181308382239065</v>
          </cell>
          <cell r="F15">
            <v>0.83203284499999997</v>
          </cell>
          <cell r="G15">
            <v>0.84114119949999999</v>
          </cell>
          <cell r="H15">
            <v>0.80032605099999998</v>
          </cell>
          <cell r="I15">
            <v>0.84445622799999998</v>
          </cell>
          <cell r="J15">
            <v>0.8084271824999999</v>
          </cell>
          <cell r="K15">
            <v>0.64773828</v>
          </cell>
          <cell r="L15">
            <v>0.68252815749999995</v>
          </cell>
          <cell r="M15">
            <v>0.62799716699999997</v>
          </cell>
          <cell r="N15">
            <v>0.68971141049999996</v>
          </cell>
          <cell r="O15">
            <v>0.74181085999999996</v>
          </cell>
          <cell r="P15">
            <v>0.74275411349999998</v>
          </cell>
          <cell r="Q15">
            <v>0.76924700299999993</v>
          </cell>
          <cell r="R15">
            <v>0.91630871849999995</v>
          </cell>
          <cell r="S15">
            <v>0.881594294</v>
          </cell>
          <cell r="T15">
            <v>0.97468142099999999</v>
          </cell>
          <cell r="U15">
            <v>0.96208013999999997</v>
          </cell>
          <cell r="V15">
            <v>0.87615040099999997</v>
          </cell>
          <cell r="W15">
            <v>0.94267141850000002</v>
          </cell>
          <cell r="X15">
            <v>0.97410160459447448</v>
          </cell>
          <cell r="AB15">
            <v>185.19311399999998</v>
          </cell>
          <cell r="AC15">
            <v>169.414511</v>
          </cell>
          <cell r="AD15">
            <v>177.99860699999999</v>
          </cell>
          <cell r="AE15">
            <v>247.23546399999998</v>
          </cell>
          <cell r="AF15">
            <v>275.50793699999997</v>
          </cell>
          <cell r="AG15">
            <v>273.54326299999997</v>
          </cell>
          <cell r="AH15">
            <v>250.984207</v>
          </cell>
          <cell r="AI15">
            <v>285.31115299999999</v>
          </cell>
          <cell r="AJ15">
            <v>270.22240899999997</v>
          </cell>
          <cell r="AK15">
            <v>175.67524</v>
          </cell>
          <cell r="AL15">
            <v>247.50076999999999</v>
          </cell>
          <cell r="AM15">
            <v>243.16913099999999</v>
          </cell>
          <cell r="AN15">
            <v>288.099154</v>
          </cell>
          <cell r="AO15">
            <v>257.24062099999998</v>
          </cell>
          <cell r="AP15">
            <v>239.47316799999999</v>
          </cell>
          <cell r="AQ15">
            <v>194.797381</v>
          </cell>
          <cell r="AR15">
            <v>227.625621</v>
          </cell>
          <cell r="AS15">
            <v>238.17646199999999</v>
          </cell>
          <cell r="AT15">
            <v>254.99367899999999</v>
          </cell>
          <cell r="AU15">
            <v>240.489317</v>
          </cell>
          <cell r="AV15">
            <v>209.99965499999999</v>
          </cell>
          <cell r="AW15">
            <v>238.86440299999998</v>
          </cell>
          <cell r="AX15">
            <v>241.39721721699999</v>
          </cell>
        </row>
        <row r="23">
          <cell r="B23">
            <v>2.4354174424242422E-2</v>
          </cell>
          <cell r="C23">
            <v>2.5254392002525255E-2</v>
          </cell>
          <cell r="D23">
            <v>3.22922759023569E-2</v>
          </cell>
          <cell r="E23">
            <v>5.9476926691919174E-2</v>
          </cell>
          <cell r="F23">
            <v>5.7202547499999999E-2</v>
          </cell>
          <cell r="G23">
            <v>4.2420251999999999E-2</v>
          </cell>
          <cell r="H23">
            <v>3.4854676500000001E-2</v>
          </cell>
          <cell r="I23">
            <v>3.5556178000000001E-2</v>
          </cell>
          <cell r="J23">
            <v>1.0954278999999999E-2</v>
          </cell>
          <cell r="K23">
            <v>2.9657425000000001E-3</v>
          </cell>
          <cell r="L23">
            <v>7.1357579999999999E-3</v>
          </cell>
          <cell r="M23">
            <v>6.1550649999999995E-3</v>
          </cell>
          <cell r="N23">
            <v>7.9153655000000003E-3</v>
          </cell>
          <cell r="O23">
            <v>3.1756969999999999E-3</v>
          </cell>
          <cell r="P23">
            <v>2.9171555E-3</v>
          </cell>
          <cell r="Q23">
            <v>2.2742825E-3</v>
          </cell>
          <cell r="R23">
            <v>3.8809084999999999E-3</v>
          </cell>
          <cell r="S23">
            <v>2.6326789999999997E-3</v>
          </cell>
          <cell r="T23">
            <v>9.8177449999999988E-4</v>
          </cell>
          <cell r="U23">
            <v>4.1815864999999999E-3</v>
          </cell>
          <cell r="V23">
            <v>1.1181729999999999E-3</v>
          </cell>
          <cell r="W23">
            <v>2.2538739999999999E-3</v>
          </cell>
          <cell r="X23">
            <v>3.9188234743000013E-3</v>
          </cell>
          <cell r="AB23">
            <v>8.1474840000000004</v>
          </cell>
          <cell r="AC23">
            <v>7.567774</v>
          </cell>
          <cell r="AD23">
            <v>8.8468289999999996</v>
          </cell>
          <cell r="AE23">
            <v>15.778747999999998</v>
          </cell>
          <cell r="AF23">
            <v>15.827527</v>
          </cell>
          <cell r="AG23">
            <v>14.020881999999999</v>
          </cell>
          <cell r="AH23">
            <v>12.141651999999999</v>
          </cell>
          <cell r="AI23">
            <v>13.253117</v>
          </cell>
          <cell r="AJ23">
            <v>7.1223459999999994</v>
          </cell>
          <cell r="AK23">
            <v>2.4053779999999998</v>
          </cell>
          <cell r="AL23">
            <v>5.2518769999999995</v>
          </cell>
          <cell r="AM23">
            <v>6.2997169999999993</v>
          </cell>
          <cell r="AN23">
            <v>8.1569330000000004</v>
          </cell>
          <cell r="AO23">
            <v>2.9258519999999999</v>
          </cell>
          <cell r="AP23">
            <v>3.2407969999999997</v>
          </cell>
          <cell r="AQ23">
            <v>1.874382</v>
          </cell>
          <cell r="AR23">
            <v>2.466663</v>
          </cell>
          <cell r="AS23">
            <v>1.929962</v>
          </cell>
          <cell r="AT23">
            <v>1.5015259999999999</v>
          </cell>
          <cell r="AU23">
            <v>3.2529219999999999</v>
          </cell>
          <cell r="AV23">
            <v>1.58399</v>
          </cell>
          <cell r="AW23">
            <v>1.7420559999999998</v>
          </cell>
          <cell r="AX23">
            <v>2.1473926850000002</v>
          </cell>
        </row>
        <row r="47">
          <cell r="B47">
            <v>1.0264741453357101E-2</v>
          </cell>
          <cell r="C47">
            <v>2.5653467555060403E-2</v>
          </cell>
          <cell r="D47">
            <v>3.5886347785056456E-2</v>
          </cell>
          <cell r="E47">
            <v>5.2590959725490188E-2</v>
          </cell>
          <cell r="F47">
            <v>6.0939437999999999E-2</v>
          </cell>
          <cell r="G47">
            <v>0.1178650025</v>
          </cell>
          <cell r="H47">
            <v>0.14435777650000001</v>
          </cell>
          <cell r="I47">
            <v>0.2009443625</v>
          </cell>
          <cell r="J47">
            <v>0.19607306249999998</v>
          </cell>
          <cell r="K47">
            <v>0.13370884799999999</v>
          </cell>
          <cell r="L47">
            <v>0.1681871835</v>
          </cell>
          <cell r="M47">
            <v>0.20571218499999999</v>
          </cell>
          <cell r="N47">
            <v>0.24173655799999999</v>
          </cell>
          <cell r="O47">
            <v>0.25813963699999998</v>
          </cell>
          <cell r="P47">
            <v>0.2777835515</v>
          </cell>
          <cell r="Q47">
            <v>0.26331133849999999</v>
          </cell>
          <cell r="R47">
            <v>0.25323561899999997</v>
          </cell>
          <cell r="S47">
            <v>0.23707675249999999</v>
          </cell>
          <cell r="T47">
            <v>0.23581244749999999</v>
          </cell>
          <cell r="U47">
            <v>0.25727445449999997</v>
          </cell>
          <cell r="V47">
            <v>0.25662993299999998</v>
          </cell>
          <cell r="W47">
            <v>0.236117938</v>
          </cell>
          <cell r="X47">
            <v>0.25743633094934998</v>
          </cell>
          <cell r="AB47">
            <v>6.8379719999999997</v>
          </cell>
          <cell r="AC47">
            <v>11.470611999999999</v>
          </cell>
          <cell r="AD47">
            <v>12.359757999999999</v>
          </cell>
          <cell r="AE47">
            <v>19.380800999999998</v>
          </cell>
          <cell r="AF47">
            <v>23.148249</v>
          </cell>
          <cell r="AG47">
            <v>40.113315999999998</v>
          </cell>
          <cell r="AH47">
            <v>51.382689999999997</v>
          </cell>
          <cell r="AI47">
            <v>68.330917999999997</v>
          </cell>
          <cell r="AJ47">
            <v>73.041175999999993</v>
          </cell>
          <cell r="AK47">
            <v>50.274384999999995</v>
          </cell>
          <cell r="AL47">
            <v>76.164439000000002</v>
          </cell>
          <cell r="AM47">
            <v>81.438026999999991</v>
          </cell>
          <cell r="AN47">
            <v>108.826712</v>
          </cell>
          <cell r="AO47">
            <v>113.86817699999999</v>
          </cell>
          <cell r="AP47">
            <v>126.23923699999999</v>
          </cell>
          <cell r="AQ47">
            <v>113.974755</v>
          </cell>
          <cell r="AR47">
            <v>118.290886</v>
          </cell>
          <cell r="AS47">
            <v>129.196922</v>
          </cell>
          <cell r="AT47">
            <v>145.416764</v>
          </cell>
          <cell r="AU47">
            <v>162.51227399999999</v>
          </cell>
          <cell r="AV47">
            <v>184.66452999999998</v>
          </cell>
          <cell r="AW47">
            <v>171.34379999999999</v>
          </cell>
          <cell r="AX47">
            <v>205.91393697199993</v>
          </cell>
        </row>
        <row r="84">
          <cell r="B84">
            <v>7.7838438750000002E-2</v>
          </cell>
          <cell r="C84">
            <v>8.3718474249999966E-2</v>
          </cell>
          <cell r="D84">
            <v>6.3695837696969709E-2</v>
          </cell>
          <cell r="E84">
            <v>0.10434574971296295</v>
          </cell>
          <cell r="F84">
            <v>0.1608577705</v>
          </cell>
          <cell r="G84">
            <v>0.16010740549999999</v>
          </cell>
          <cell r="H84">
            <v>0.126876295</v>
          </cell>
          <cell r="I84">
            <v>8.92402105E-2</v>
          </cell>
          <cell r="J84">
            <v>7.3754733499999989E-2</v>
          </cell>
          <cell r="K84">
            <v>5.9636528000000001E-2</v>
          </cell>
          <cell r="L84">
            <v>7.5105285499999994E-2</v>
          </cell>
          <cell r="M84">
            <v>8.1056916499999992E-2</v>
          </cell>
          <cell r="N84">
            <v>0.125984817</v>
          </cell>
          <cell r="O84">
            <v>0.10291009749999999</v>
          </cell>
          <cell r="P84">
            <v>9.4925015500000001E-2</v>
          </cell>
          <cell r="Q84">
            <v>0.104075272</v>
          </cell>
          <cell r="R84">
            <v>8.8429550999999995E-2</v>
          </cell>
          <cell r="S84">
            <v>6.1727428000000001E-2</v>
          </cell>
          <cell r="T84">
            <v>7.2570459500000004E-2</v>
          </cell>
          <cell r="U84">
            <v>7.3194166500000005E-2</v>
          </cell>
          <cell r="V84">
            <v>4.84694455E-2</v>
          </cell>
          <cell r="W84">
            <v>4.4248392999999997E-2</v>
          </cell>
          <cell r="X84">
            <v>2.2592728164999999E-2</v>
          </cell>
          <cell r="AB84">
            <v>19.412354000000001</v>
          </cell>
          <cell r="AC84">
            <v>20.22606</v>
          </cell>
          <cell r="AD84">
            <v>14.438811999999999</v>
          </cell>
          <cell r="AE84">
            <v>24.847507999999998</v>
          </cell>
          <cell r="AF84">
            <v>37.872295999999999</v>
          </cell>
          <cell r="AG84">
            <v>39.061104999999998</v>
          </cell>
          <cell r="AH84">
            <v>33.458472</v>
          </cell>
          <cell r="AI84">
            <v>25.254503</v>
          </cell>
          <cell r="AJ84">
            <v>23.178122999999999</v>
          </cell>
          <cell r="AK84">
            <v>19.074908999999998</v>
          </cell>
          <cell r="AL84">
            <v>23.244757999999997</v>
          </cell>
          <cell r="AM84">
            <v>26.139355999999999</v>
          </cell>
          <cell r="AN84">
            <v>36.854875999999997</v>
          </cell>
          <cell r="AO84">
            <v>30.875677999999997</v>
          </cell>
          <cell r="AP84">
            <v>29.551347999999997</v>
          </cell>
          <cell r="AQ84">
            <v>25.985876999999999</v>
          </cell>
          <cell r="AR84">
            <v>20.855170999999999</v>
          </cell>
          <cell r="AS84">
            <v>17.839109999999998</v>
          </cell>
          <cell r="AT84">
            <v>20.087745999999999</v>
          </cell>
          <cell r="AU84">
            <v>18.131443000000001</v>
          </cell>
          <cell r="AV84">
            <v>12.430728</v>
          </cell>
          <cell r="AW84">
            <v>11.681258</v>
          </cell>
          <cell r="AX84">
            <v>6.9568994399999999</v>
          </cell>
        </row>
        <row r="91">
          <cell r="B91">
            <v>6.5133702373737376E-2</v>
          </cell>
          <cell r="C91">
            <v>5.5581076074074059E-2</v>
          </cell>
          <cell r="D91">
            <v>5.3825722703703699E-2</v>
          </cell>
          <cell r="E91">
            <v>6.5090664261784517E-2</v>
          </cell>
          <cell r="F91">
            <v>9.9962215499999993E-2</v>
          </cell>
          <cell r="G91">
            <v>0.1094797025</v>
          </cell>
          <cell r="H91">
            <v>9.3658852000000001E-2</v>
          </cell>
          <cell r="I91">
            <v>0.100566872</v>
          </cell>
          <cell r="J91">
            <v>7.9848754999999993E-2</v>
          </cell>
          <cell r="K91">
            <v>5.4204451000000001E-2</v>
          </cell>
          <cell r="L91">
            <v>6.1759960499999995E-2</v>
          </cell>
          <cell r="M91">
            <v>5.3443445999999999E-2</v>
          </cell>
          <cell r="N91">
            <v>6.7738989499999999E-2</v>
          </cell>
          <cell r="O91">
            <v>4.1750260999999997E-2</v>
          </cell>
          <cell r="P91">
            <v>3.0967503E-2</v>
          </cell>
          <cell r="Q91">
            <v>3.3500022499999997E-2</v>
          </cell>
          <cell r="R91">
            <v>2.3028789000000001E-2</v>
          </cell>
          <cell r="S91">
            <v>2.5869826499999998E-2</v>
          </cell>
          <cell r="T91">
            <v>2.3032453500000001E-2</v>
          </cell>
          <cell r="U91">
            <v>2.3643718000000001E-2</v>
          </cell>
          <cell r="V91">
            <v>2.7612143999999998E-2</v>
          </cell>
          <cell r="W91">
            <v>3.9246588499999999E-2</v>
          </cell>
          <cell r="X91">
            <v>3.4092449459775007E-2</v>
          </cell>
          <cell r="AB91">
            <v>24.665071999999999</v>
          </cell>
          <cell r="AC91">
            <v>20.030775999999999</v>
          </cell>
          <cell r="AD91">
            <v>21.125273999999997</v>
          </cell>
          <cell r="AE91">
            <v>26.692516999999999</v>
          </cell>
          <cell r="AF91">
            <v>40.541257000000002</v>
          </cell>
          <cell r="AG91">
            <v>42.591229999999996</v>
          </cell>
          <cell r="AH91">
            <v>40.287569999999995</v>
          </cell>
          <cell r="AI91">
            <v>44.404435999999997</v>
          </cell>
          <cell r="AJ91">
            <v>46.165025999999997</v>
          </cell>
          <cell r="AK91">
            <v>32.330953000000001</v>
          </cell>
          <cell r="AL91">
            <v>35.754477999999999</v>
          </cell>
          <cell r="AM91">
            <v>31.363109999999999</v>
          </cell>
          <cell r="AN91">
            <v>37.113368999999999</v>
          </cell>
          <cell r="AO91">
            <v>21.217205</v>
          </cell>
          <cell r="AP91">
            <v>18.967827</v>
          </cell>
          <cell r="AQ91">
            <v>16.300393</v>
          </cell>
          <cell r="AR91">
            <v>13.300170999999999</v>
          </cell>
          <cell r="AS91">
            <v>14.009513</v>
          </cell>
          <cell r="AT91">
            <v>14.338241999999999</v>
          </cell>
          <cell r="AU91">
            <v>13.026518999999999</v>
          </cell>
          <cell r="AV91">
            <v>14.072023999999999</v>
          </cell>
          <cell r="AW91">
            <v>17.422069999999998</v>
          </cell>
          <cell r="AX91">
            <v>19.308722664000005</v>
          </cell>
        </row>
        <row r="105">
          <cell r="B105">
            <v>6.9525849831649823E-4</v>
          </cell>
          <cell r="C105">
            <v>6.9360551010101007E-4</v>
          </cell>
          <cell r="D105">
            <v>1.4745654158249159E-3</v>
          </cell>
          <cell r="E105">
            <v>1.1173539949494949E-3</v>
          </cell>
          <cell r="F105">
            <v>9.1621949999999997E-4</v>
          </cell>
          <cell r="G105">
            <v>1.61385E-3</v>
          </cell>
          <cell r="H105">
            <v>1.3419E-3</v>
          </cell>
          <cell r="I105">
            <v>1.9384224999999999E-3</v>
          </cell>
          <cell r="J105">
            <v>1.2491919999999999E-3</v>
          </cell>
          <cell r="K105">
            <v>8.0833549999999993E-4</v>
          </cell>
          <cell r="L105">
            <v>1.3342034999999999E-3</v>
          </cell>
          <cell r="M105">
            <v>1.2592825E-3</v>
          </cell>
          <cell r="N105">
            <v>1.5332379999999999E-3</v>
          </cell>
          <cell r="O105">
            <v>1.3313719999999999E-3</v>
          </cell>
          <cell r="P105">
            <v>1.1628575E-3</v>
          </cell>
          <cell r="Q105">
            <v>1.2422304999999999E-3</v>
          </cell>
          <cell r="R105">
            <v>9.6023899999999999E-4</v>
          </cell>
          <cell r="S105">
            <v>1.316231E-3</v>
          </cell>
          <cell r="T105">
            <v>1.1696825E-3</v>
          </cell>
          <cell r="U105">
            <v>8.4151549999999999E-4</v>
          </cell>
          <cell r="V105">
            <v>1.133881E-3</v>
          </cell>
          <cell r="W105">
            <v>9.4141249999999993E-4</v>
          </cell>
          <cell r="X105">
            <v>9.2289596700000011E-4</v>
          </cell>
          <cell r="AB105">
            <v>0.75571999999999995</v>
          </cell>
          <cell r="AC105">
            <v>0.71515399999999996</v>
          </cell>
          <cell r="AD105">
            <v>1.8032569999999999</v>
          </cell>
          <cell r="AE105">
            <v>0.97143399999999991</v>
          </cell>
          <cell r="AF105">
            <v>1.187357</v>
          </cell>
          <cell r="AG105">
            <v>1.394836</v>
          </cell>
          <cell r="AH105">
            <v>1.339302</v>
          </cell>
          <cell r="AI105">
            <v>2.364109</v>
          </cell>
          <cell r="AJ105">
            <v>1.71767</v>
          </cell>
          <cell r="AK105">
            <v>1.064819</v>
          </cell>
          <cell r="AL105">
            <v>1.38069</v>
          </cell>
          <cell r="AM105">
            <v>1.458691</v>
          </cell>
          <cell r="AN105">
            <v>1.8640219999999998</v>
          </cell>
          <cell r="AO105">
            <v>1.365359</v>
          </cell>
          <cell r="AP105">
            <v>1.4064719999999999</v>
          </cell>
          <cell r="AQ105">
            <v>1.200215</v>
          </cell>
          <cell r="AR105">
            <v>1.0860650000000001</v>
          </cell>
          <cell r="AS105">
            <v>1.1409689999999999</v>
          </cell>
          <cell r="AT105">
            <v>1.272068</v>
          </cell>
          <cell r="AU105">
            <v>0.97492599999999996</v>
          </cell>
          <cell r="AV105">
            <v>1.151912</v>
          </cell>
          <cell r="AW105">
            <v>0.98914299999999999</v>
          </cell>
          <cell r="AX105">
            <v>0.90152486099999996</v>
          </cell>
        </row>
        <row r="109">
          <cell r="B109">
            <v>8.1088113351109117E-2</v>
          </cell>
          <cell r="C109">
            <v>9.3750696640572381E-2</v>
          </cell>
          <cell r="D109">
            <v>0.11443603944439494</v>
          </cell>
          <cell r="E109">
            <v>0.16670086700594169</v>
          </cell>
          <cell r="F109">
            <v>0.18801554449999999</v>
          </cell>
          <cell r="G109">
            <v>0.157118444</v>
          </cell>
          <cell r="H109">
            <v>0.146571012</v>
          </cell>
          <cell r="I109">
            <v>0.15372709800000001</v>
          </cell>
          <cell r="J109">
            <v>0.11378539199999999</v>
          </cell>
          <cell r="K109">
            <v>9.5575234999999995E-2</v>
          </cell>
          <cell r="L109">
            <v>0.13911074449999999</v>
          </cell>
          <cell r="M109">
            <v>9.3100993999999992E-2</v>
          </cell>
          <cell r="N109">
            <v>9.7226363499999996E-2</v>
          </cell>
          <cell r="O109">
            <v>9.8520344999999995E-2</v>
          </cell>
          <cell r="P109">
            <v>0.1109201975</v>
          </cell>
          <cell r="Q109">
            <v>0.110328421</v>
          </cell>
          <cell r="R109">
            <v>0.132840869</v>
          </cell>
          <cell r="S109">
            <v>9.6177683E-2</v>
          </cell>
          <cell r="T109">
            <v>8.5020173000000004E-2</v>
          </cell>
          <cell r="U109">
            <v>7.7323728999999994E-2</v>
          </cell>
          <cell r="V109">
            <v>7.9172446499999993E-2</v>
          </cell>
          <cell r="W109">
            <v>0.11556043099999999</v>
          </cell>
          <cell r="X109">
            <v>0.10931157174839999</v>
          </cell>
          <cell r="AB109">
            <v>25.289899999999999</v>
          </cell>
          <cell r="AC109">
            <v>32.714095999999998</v>
          </cell>
          <cell r="AD109">
            <v>29.336226</v>
          </cell>
          <cell r="AE109">
            <v>39.076703999999999</v>
          </cell>
          <cell r="AF109">
            <v>46.608885999999998</v>
          </cell>
          <cell r="AG109">
            <v>42.636862000000001</v>
          </cell>
          <cell r="AH109">
            <v>42.699778999999999</v>
          </cell>
          <cell r="AI109">
            <v>44.678787</v>
          </cell>
          <cell r="AJ109">
            <v>36.307032999999997</v>
          </cell>
          <cell r="AK109">
            <v>30.65278</v>
          </cell>
          <cell r="AL109">
            <v>42.904153000000001</v>
          </cell>
          <cell r="AM109">
            <v>32.780260999999996</v>
          </cell>
          <cell r="AN109">
            <v>39.924956999999999</v>
          </cell>
          <cell r="AO109">
            <v>40.590983000000001</v>
          </cell>
          <cell r="AP109">
            <v>45.632683999999998</v>
          </cell>
          <cell r="AQ109">
            <v>38.207094999999995</v>
          </cell>
          <cell r="AR109">
            <v>43.986211999999995</v>
          </cell>
          <cell r="AS109">
            <v>33.649425000000001</v>
          </cell>
          <cell r="AT109">
            <v>37.745680999999998</v>
          </cell>
          <cell r="AU109">
            <v>35.289811</v>
          </cell>
          <cell r="AV109">
            <v>36.357016000000002</v>
          </cell>
          <cell r="AW109">
            <v>52.305315</v>
          </cell>
          <cell r="AX109">
            <v>64.780242357999995</v>
          </cell>
        </row>
        <row r="114">
          <cell r="B114">
            <v>2.891261278619528E-2</v>
          </cell>
          <cell r="C114">
            <v>2.6876795933501684E-2</v>
          </cell>
          <cell r="D114">
            <v>3.343012760185185E-2</v>
          </cell>
          <cell r="E114">
            <v>2.947952223821549E-2</v>
          </cell>
          <cell r="F114">
            <v>3.5002558499999996E-2</v>
          </cell>
          <cell r="G114">
            <v>4.5283524999999998E-2</v>
          </cell>
          <cell r="H114">
            <v>2.3477065499999998E-2</v>
          </cell>
          <cell r="I114">
            <v>3.7050681500000002E-2</v>
          </cell>
          <cell r="J114">
            <v>3.8129160999999995E-2</v>
          </cell>
          <cell r="K114">
            <v>1.36367105E-2</v>
          </cell>
          <cell r="L114">
            <v>1.92574025E-2</v>
          </cell>
          <cell r="M114">
            <v>1.6920277500000001E-2</v>
          </cell>
          <cell r="N114">
            <v>2.1785424500000001E-2</v>
          </cell>
          <cell r="O114">
            <v>4.5157252000000002E-2</v>
          </cell>
          <cell r="P114">
            <v>4.3375779999999996E-2</v>
          </cell>
          <cell r="Q114">
            <v>3.3654837999999999E-2</v>
          </cell>
          <cell r="R114">
            <v>2.62985905E-2</v>
          </cell>
          <cell r="S114">
            <v>2.5837843499999999E-2</v>
          </cell>
          <cell r="T114">
            <v>2.2156875999999999E-2</v>
          </cell>
          <cell r="U114">
            <v>1.6057324500000001E-2</v>
          </cell>
          <cell r="V114">
            <v>1.4929438999999999E-2</v>
          </cell>
          <cell r="W114">
            <v>1.59699295E-2</v>
          </cell>
          <cell r="X114">
            <v>1.3736960317149998E-2</v>
          </cell>
          <cell r="AB114">
            <v>9.6773059999999997</v>
          </cell>
          <cell r="AC114">
            <v>8.8262429999999998</v>
          </cell>
          <cell r="AD114">
            <v>9.4876509999999996</v>
          </cell>
          <cell r="AE114">
            <v>9.1304219999999994</v>
          </cell>
          <cell r="AF114">
            <v>10.993402</v>
          </cell>
          <cell r="AG114">
            <v>14.465389999999999</v>
          </cell>
          <cell r="AH114">
            <v>9.6727969999999992</v>
          </cell>
          <cell r="AI114">
            <v>13.979623</v>
          </cell>
          <cell r="AJ114">
            <v>14.390269</v>
          </cell>
          <cell r="AK114">
            <v>7.6634059999999993</v>
          </cell>
          <cell r="AL114">
            <v>8.6272359999999999</v>
          </cell>
          <cell r="AM114">
            <v>7.853345</v>
          </cell>
          <cell r="AN114">
            <v>10.652488999999999</v>
          </cell>
          <cell r="AO114">
            <v>17.477656</v>
          </cell>
          <cell r="AP114">
            <v>18.361543999999999</v>
          </cell>
          <cell r="AQ114">
            <v>13.070630999999999</v>
          </cell>
          <cell r="AR114">
            <v>12.635026999999999</v>
          </cell>
          <cell r="AS114">
            <v>12.211174</v>
          </cell>
          <cell r="AT114">
            <v>12.240857</v>
          </cell>
          <cell r="AU114">
            <v>10.758512999999999</v>
          </cell>
          <cell r="AV114">
            <v>10.089632999999999</v>
          </cell>
          <cell r="AW114">
            <v>11.555365</v>
          </cell>
          <cell r="AX114">
            <v>10.734976336999994</v>
          </cell>
        </row>
        <row r="116">
          <cell r="B116">
            <v>5.1935216815359467E-2</v>
          </cell>
          <cell r="C116">
            <v>4.7859402129629636E-2</v>
          </cell>
          <cell r="D116">
            <v>3.8941694787037039E-2</v>
          </cell>
          <cell r="E116">
            <v>5.2396322333333328E-2</v>
          </cell>
          <cell r="F116">
            <v>7.1541700999999999E-2</v>
          </cell>
          <cell r="G116">
            <v>6.6080055999999998E-2</v>
          </cell>
          <cell r="H116">
            <v>9.0166800499999991E-2</v>
          </cell>
          <cell r="I116">
            <v>0.1219324015</v>
          </cell>
          <cell r="J116">
            <v>0.20215879599999997</v>
          </cell>
          <cell r="K116">
            <v>0.17850504349999999</v>
          </cell>
          <cell r="L116">
            <v>0.198436273</v>
          </cell>
          <cell r="M116">
            <v>7.8591253999999999E-2</v>
          </cell>
          <cell r="N116">
            <v>7.3956879500000003E-2</v>
          </cell>
          <cell r="O116">
            <v>0.13575664549999999</v>
          </cell>
          <cell r="P116">
            <v>0.12645833200000001</v>
          </cell>
          <cell r="Q116">
            <v>0.12710893649999999</v>
          </cell>
          <cell r="R116">
            <v>0.1164489445</v>
          </cell>
          <cell r="S116">
            <v>0.11705135749999999</v>
          </cell>
          <cell r="T116">
            <v>9.5495998499999998E-2</v>
          </cell>
          <cell r="U116">
            <v>6.1582164000000002E-2</v>
          </cell>
          <cell r="V116">
            <v>2.3647361499999998E-2</v>
          </cell>
          <cell r="W116">
            <v>1.3760026E-2</v>
          </cell>
          <cell r="X116">
            <v>1.0872166028850003E-2</v>
          </cell>
          <cell r="AB116">
            <v>18.476347999999998</v>
          </cell>
          <cell r="AC116">
            <v>15.17099</v>
          </cell>
          <cell r="AD116">
            <v>11.528392999999999</v>
          </cell>
          <cell r="AE116">
            <v>15.837952999999999</v>
          </cell>
          <cell r="AF116">
            <v>23.240613999999997</v>
          </cell>
          <cell r="AG116">
            <v>22.162312999999997</v>
          </cell>
          <cell r="AH116">
            <v>29.747668999999998</v>
          </cell>
          <cell r="AI116">
            <v>36.699442999999995</v>
          </cell>
          <cell r="AJ116">
            <v>59.416815</v>
          </cell>
          <cell r="AK116">
            <v>49.982138999999997</v>
          </cell>
          <cell r="AL116">
            <v>53.826415999999995</v>
          </cell>
          <cell r="AM116">
            <v>24.564083</v>
          </cell>
          <cell r="AN116">
            <v>25.551548999999998</v>
          </cell>
          <cell r="AO116">
            <v>39.623058</v>
          </cell>
          <cell r="AP116">
            <v>37.431787999999997</v>
          </cell>
          <cell r="AQ116">
            <v>33.617919000000001</v>
          </cell>
          <cell r="AR116">
            <v>32.293762999999998</v>
          </cell>
          <cell r="AS116">
            <v>30.207021999999998</v>
          </cell>
          <cell r="AT116">
            <v>26.380644</v>
          </cell>
          <cell r="AU116">
            <v>18.583037000000001</v>
          </cell>
          <cell r="AV116">
            <v>9.8389290000000003</v>
          </cell>
          <cell r="AW116">
            <v>7.2374109999999998</v>
          </cell>
          <cell r="AX116">
            <v>7.5085619969999993</v>
          </cell>
        </row>
        <row r="121">
          <cell r="B121">
            <v>3.9401587021043766E-2</v>
          </cell>
          <cell r="C121">
            <v>3.9669213832491591E-2</v>
          </cell>
          <cell r="D121">
            <v>4.2827317952020209E-2</v>
          </cell>
          <cell r="E121">
            <v>5.6893505246137843E-2</v>
          </cell>
          <cell r="F121">
            <v>6.6674968500000001E-2</v>
          </cell>
          <cell r="G121">
            <v>7.8074884999999997E-2</v>
          </cell>
          <cell r="H121">
            <v>9.0490032499999998E-2</v>
          </cell>
          <cell r="I121">
            <v>0.1096901225</v>
          </cell>
          <cell r="J121">
            <v>9.0302166499999989E-2</v>
          </cell>
          <cell r="K121">
            <v>7.8141353499999996E-2</v>
          </cell>
          <cell r="L121">
            <v>9.7773738999999998E-2</v>
          </cell>
          <cell r="M121">
            <v>6.0881324000000001E-2</v>
          </cell>
          <cell r="N121">
            <v>8.8099080999999996E-2</v>
          </cell>
          <cell r="O121">
            <v>9.1718287499999995E-2</v>
          </cell>
          <cell r="P121">
            <v>7.6977116999999998E-2</v>
          </cell>
          <cell r="Q121">
            <v>7.0026904500000001E-2</v>
          </cell>
          <cell r="R121">
            <v>6.6796170000000002E-2</v>
          </cell>
          <cell r="S121">
            <v>6.7546653999999998E-2</v>
          </cell>
          <cell r="T121">
            <v>6.4777299999999996E-2</v>
          </cell>
          <cell r="U121">
            <v>5.7696197999999997E-2</v>
          </cell>
          <cell r="V121">
            <v>5.6831956999999995E-2</v>
          </cell>
          <cell r="W121">
            <v>7.0086509500000005E-2</v>
          </cell>
          <cell r="X121">
            <v>4.9204633186100001E-2</v>
          </cell>
          <cell r="AB121">
            <v>10.385589</v>
          </cell>
          <cell r="AC121">
            <v>9.198345999999999</v>
          </cell>
          <cell r="AD121">
            <v>9.7146969999999992</v>
          </cell>
          <cell r="AE121">
            <v>12.626114999999999</v>
          </cell>
          <cell r="AF121">
            <v>15.836003999999999</v>
          </cell>
          <cell r="AG121">
            <v>21.216552999999998</v>
          </cell>
          <cell r="AH121">
            <v>24.156814000000001</v>
          </cell>
          <cell r="AI121">
            <v>29.415436</v>
          </cell>
          <cell r="AJ121">
            <v>25.585369</v>
          </cell>
          <cell r="AK121">
            <v>20.231781999999999</v>
          </cell>
          <cell r="AL121">
            <v>28.673658</v>
          </cell>
          <cell r="AM121">
            <v>19.405016</v>
          </cell>
          <cell r="AN121">
            <v>28.490832999999999</v>
          </cell>
          <cell r="AO121">
            <v>27.010735999999998</v>
          </cell>
          <cell r="AP121">
            <v>22.918039999999998</v>
          </cell>
          <cell r="AQ121">
            <v>20.291414</v>
          </cell>
          <cell r="AR121">
            <v>18.988306999999999</v>
          </cell>
          <cell r="AS121">
            <v>19.227626000000001</v>
          </cell>
          <cell r="AT121">
            <v>19.423503999999998</v>
          </cell>
          <cell r="AU121">
            <v>18.568189999999998</v>
          </cell>
          <cell r="AV121">
            <v>16.340575999999999</v>
          </cell>
          <cell r="AW121">
            <v>21.609677999999999</v>
          </cell>
          <cell r="AX121">
            <v>18.919351955999996</v>
          </cell>
        </row>
        <row r="134">
          <cell r="F134">
            <v>4.9000000000000002E-8</v>
          </cell>
          <cell r="G134">
            <v>3.3599999999999999E-7</v>
          </cell>
          <cell r="H134">
            <v>1.7499999999999998E-8</v>
          </cell>
          <cell r="I134">
            <v>1.155E-7</v>
          </cell>
          <cell r="K134">
            <v>1.7499999999999998E-8</v>
          </cell>
          <cell r="L134">
            <v>2.205E-7</v>
          </cell>
          <cell r="M134">
            <v>9.2750000000000001E-7</v>
          </cell>
          <cell r="P134">
            <v>5.5093499999999997E-5</v>
          </cell>
          <cell r="R134">
            <v>5.25E-8</v>
          </cell>
          <cell r="S134">
            <v>5.0399999999999996E-7</v>
          </cell>
          <cell r="T134">
            <v>1.4209999999999999E-5</v>
          </cell>
          <cell r="X134">
            <v>4.0020994999999996E-6</v>
          </cell>
          <cell r="AF134">
            <v>7.4999999999999993E-5</v>
          </cell>
          <cell r="AG134">
            <v>8.3999999999999995E-5</v>
          </cell>
          <cell r="AH134">
            <v>4.4999999999999996E-5</v>
          </cell>
          <cell r="AI134">
            <v>2.5099999999999998E-4</v>
          </cell>
          <cell r="AK134">
            <v>1.8E-5</v>
          </cell>
          <cell r="AL134">
            <v>2.5599999999999999E-4</v>
          </cell>
          <cell r="AM134">
            <v>7.4199999999999993E-4</v>
          </cell>
          <cell r="AP134">
            <v>1.6822E-2</v>
          </cell>
          <cell r="AR134">
            <v>5.3000000000000001E-5</v>
          </cell>
          <cell r="AS134">
            <v>5.7799999999999995E-4</v>
          </cell>
          <cell r="AT134">
            <v>1.9127999999999999E-2</v>
          </cell>
          <cell r="AX134">
            <v>5.4052049999999997E-3</v>
          </cell>
        </row>
        <row r="138">
          <cell r="B138">
            <v>6.3650826506733999E-3</v>
          </cell>
          <cell r="C138">
            <v>7.8577492710437697E-3</v>
          </cell>
          <cell r="D138">
            <v>9.476528165824916E-3</v>
          </cell>
          <cell r="E138">
            <v>1.801922015909091E-2</v>
          </cell>
          <cell r="F138">
            <v>3.2758088999999997E-2</v>
          </cell>
          <cell r="G138">
            <v>2.2137626000000001E-2</v>
          </cell>
          <cell r="H138">
            <v>3.0500606499999999E-2</v>
          </cell>
          <cell r="I138">
            <v>3.5008004500000002E-2</v>
          </cell>
          <cell r="J138">
            <v>3.9752499499999996E-2</v>
          </cell>
          <cell r="K138">
            <v>3.7552333E-2</v>
          </cell>
          <cell r="L138">
            <v>4.2039056499999998E-2</v>
          </cell>
          <cell r="M138">
            <v>3.0407488999999999E-2</v>
          </cell>
          <cell r="N138">
            <v>3.4738605999999998E-2</v>
          </cell>
          <cell r="O138">
            <v>3.6705735499999996E-2</v>
          </cell>
          <cell r="P138">
            <v>4.7824041999999997E-2</v>
          </cell>
          <cell r="Q138">
            <v>4.5066343000000002E-2</v>
          </cell>
          <cell r="R138">
            <v>4.4433808999999998E-2</v>
          </cell>
          <cell r="S138">
            <v>4.0379212999999997E-2</v>
          </cell>
          <cell r="T138">
            <v>3.9565445499999997E-2</v>
          </cell>
          <cell r="U138">
            <v>4.19442415E-2</v>
          </cell>
          <cell r="V138">
            <v>3.3845489999999999E-2</v>
          </cell>
          <cell r="W138">
            <v>3.2369977500000001E-2</v>
          </cell>
          <cell r="AB138">
            <v>4.6662059999999999</v>
          </cell>
          <cell r="AC138">
            <v>4.4277819999999997</v>
          </cell>
          <cell r="AD138">
            <v>5.061445</v>
          </cell>
          <cell r="AE138">
            <v>8.5900920000000003</v>
          </cell>
          <cell r="AF138">
            <v>11.019112</v>
          </cell>
          <cell r="AG138">
            <v>9.6256240000000002</v>
          </cell>
          <cell r="AH138">
            <v>11.098998</v>
          </cell>
          <cell r="AI138">
            <v>11.518367</v>
          </cell>
          <cell r="AJ138">
            <v>15.356378999999999</v>
          </cell>
          <cell r="AK138">
            <v>13.740072</v>
          </cell>
          <cell r="AL138">
            <v>19.775174</v>
          </cell>
          <cell r="AM138">
            <v>13.241052999999999</v>
          </cell>
          <cell r="AN138">
            <v>19.028811999999999</v>
          </cell>
          <cell r="AO138">
            <v>21.003671000000001</v>
          </cell>
          <cell r="AP138">
            <v>24.800380000000001</v>
          </cell>
          <cell r="AQ138">
            <v>28.846098999999999</v>
          </cell>
          <cell r="AR138">
            <v>27.372565999999999</v>
          </cell>
          <cell r="AS138">
            <v>28.232368999999998</v>
          </cell>
          <cell r="AT138">
            <v>29.005326999999998</v>
          </cell>
          <cell r="AU138">
            <v>30.998745</v>
          </cell>
          <cell r="AV138">
            <v>24.86647</v>
          </cell>
          <cell r="AW138">
            <v>24.919456999999998</v>
          </cell>
        </row>
        <row r="206">
          <cell r="B206">
            <v>8.5958854343434355E-3</v>
          </cell>
          <cell r="C206">
            <v>1.0241965861952862E-2</v>
          </cell>
          <cell r="D206">
            <v>1.0121370823232324E-2</v>
          </cell>
          <cell r="E206">
            <v>1.3469349470538719E-2</v>
          </cell>
          <cell r="F206">
            <v>1.5625469999999999E-2</v>
          </cell>
          <cell r="G206">
            <v>1.4225287999999999E-2</v>
          </cell>
          <cell r="H206">
            <v>1.5021342E-2</v>
          </cell>
          <cell r="I206">
            <v>2.23203085E-2</v>
          </cell>
          <cell r="J206">
            <v>2.4321209499999996E-2</v>
          </cell>
          <cell r="K206">
            <v>2.6262753999999999E-2</v>
          </cell>
          <cell r="L206">
            <v>2.9725849999999998E-2</v>
          </cell>
          <cell r="M206">
            <v>2.0305736500000001E-2</v>
          </cell>
          <cell r="N206">
            <v>2.9112993E-2</v>
          </cell>
          <cell r="O206">
            <v>2.8111604499999998E-2</v>
          </cell>
          <cell r="P206">
            <v>2.5967165E-2</v>
          </cell>
          <cell r="Q206">
            <v>2.7296888499999998E-2</v>
          </cell>
          <cell r="R206">
            <v>3.7485801499999999E-2</v>
          </cell>
          <cell r="S206">
            <v>4.7417495999999996E-2</v>
          </cell>
          <cell r="T206">
            <v>4.4608396000000002E-2</v>
          </cell>
          <cell r="U206">
            <v>5.3023827499999995E-2</v>
          </cell>
          <cell r="V206">
            <v>2.8160503E-2</v>
          </cell>
          <cell r="W206">
            <v>3.0002927499999998E-2</v>
          </cell>
          <cell r="X206">
            <v>4.0779746227499997E-2</v>
          </cell>
          <cell r="AB206">
            <v>7.6829409999999996</v>
          </cell>
          <cell r="AC206">
            <v>8.525366</v>
          </cell>
          <cell r="AD206">
            <v>7.7794799999999995</v>
          </cell>
          <cell r="AE206">
            <v>10.030414</v>
          </cell>
          <cell r="AF206">
            <v>12.683088999999999</v>
          </cell>
          <cell r="AG206">
            <v>13.614505999999999</v>
          </cell>
          <cell r="AH206">
            <v>14.227342999999999</v>
          </cell>
          <cell r="AI206">
            <v>19.700672000000001</v>
          </cell>
          <cell r="AJ206">
            <v>23.666323999999999</v>
          </cell>
          <cell r="AK206">
            <v>21.981957999999999</v>
          </cell>
          <cell r="AL206">
            <v>30.699537999999997</v>
          </cell>
          <cell r="AM206">
            <v>20.947675</v>
          </cell>
          <cell r="AN206">
            <v>29.428982999999999</v>
          </cell>
          <cell r="AO206">
            <v>28.057789999999997</v>
          </cell>
          <cell r="AP206">
            <v>32.597450000000002</v>
          </cell>
          <cell r="AQ206">
            <v>30.990803999999997</v>
          </cell>
          <cell r="AR206">
            <v>38.279153999999998</v>
          </cell>
          <cell r="AS206">
            <v>42.430220999999996</v>
          </cell>
          <cell r="AT206">
            <v>36.649256000000001</v>
          </cell>
          <cell r="AU206">
            <v>47.646809999999995</v>
          </cell>
          <cell r="AV206">
            <v>23.021294999999999</v>
          </cell>
          <cell r="AW206">
            <v>27.921135999999997</v>
          </cell>
          <cell r="AX206">
            <v>32.850933169999998</v>
          </cell>
        </row>
        <row r="211">
          <cell r="B211">
            <v>6.8282664393939374E-3</v>
          </cell>
          <cell r="C211">
            <v>1.0327000344276091E-2</v>
          </cell>
          <cell r="D211">
            <v>9.4100095092592602E-3</v>
          </cell>
          <cell r="E211">
            <v>3.4699450324074066E-2</v>
          </cell>
          <cell r="F211">
            <v>8.0586163000000002E-2</v>
          </cell>
          <cell r="G211">
            <v>8.6722068999999999E-2</v>
          </cell>
          <cell r="H211">
            <v>9.3895661999999991E-2</v>
          </cell>
          <cell r="I211">
            <v>0.10941186899999999</v>
          </cell>
          <cell r="J211">
            <v>0.128333793</v>
          </cell>
          <cell r="K211">
            <v>7.0885412499999995E-2</v>
          </cell>
          <cell r="L211">
            <v>5.4952880499999995E-2</v>
          </cell>
          <cell r="M211">
            <v>2.4511326E-2</v>
          </cell>
          <cell r="N211">
            <v>2.5185593999999999E-2</v>
          </cell>
          <cell r="O211">
            <v>2.9342508999999999E-2</v>
          </cell>
          <cell r="P211">
            <v>3.2593907499999998E-2</v>
          </cell>
          <cell r="Q211">
            <v>3.2030754000000002E-2</v>
          </cell>
          <cell r="R211">
            <v>3.0848013000000001E-2</v>
          </cell>
          <cell r="S211">
            <v>2.7260582999999998E-2</v>
          </cell>
          <cell r="T211">
            <v>2.493393E-2</v>
          </cell>
          <cell r="U211">
            <v>2.7778631999999998E-2</v>
          </cell>
          <cell r="V211">
            <v>1.8524967999999999E-2</v>
          </cell>
          <cell r="W211">
            <v>2.0633388999999999E-2</v>
          </cell>
          <cell r="X211">
            <v>4.656825979155E-2</v>
          </cell>
          <cell r="AB211">
            <v>2.5297019999999999</v>
          </cell>
          <cell r="AC211">
            <v>2.7863629999999997</v>
          </cell>
          <cell r="AD211">
            <v>2.1238229999999998</v>
          </cell>
          <cell r="AE211">
            <v>6.7252989999999997</v>
          </cell>
          <cell r="AF211">
            <v>16.224076</v>
          </cell>
          <cell r="AG211">
            <v>18.649493</v>
          </cell>
          <cell r="AH211">
            <v>20.949883999999997</v>
          </cell>
          <cell r="AI211">
            <v>26.186208999999998</v>
          </cell>
          <cell r="AJ211">
            <v>32.932462999999998</v>
          </cell>
          <cell r="AK211">
            <v>16.815197999999999</v>
          </cell>
          <cell r="AL211">
            <v>13.269347</v>
          </cell>
          <cell r="AM211">
            <v>6.0476789999999996</v>
          </cell>
          <cell r="AN211">
            <v>6.350962</v>
          </cell>
          <cell r="AO211">
            <v>7.2438149999999997</v>
          </cell>
          <cell r="AP211">
            <v>8.5609400000000004</v>
          </cell>
          <cell r="AQ211">
            <v>8.3727269999999994</v>
          </cell>
          <cell r="AR211">
            <v>8.5292370000000002</v>
          </cell>
          <cell r="AS211">
            <v>7.1476629999999997</v>
          </cell>
          <cell r="AT211">
            <v>7.1822759999999999</v>
          </cell>
          <cell r="AU211">
            <v>7.6338999999999997</v>
          </cell>
          <cell r="AV211">
            <v>4.1553589999999998</v>
          </cell>
          <cell r="AW211">
            <v>4.7981150000000001</v>
          </cell>
          <cell r="AX211">
            <v>12.026824233999998</v>
          </cell>
        </row>
        <row r="225">
          <cell r="B225">
            <v>4.4753062120370363E-2</v>
          </cell>
          <cell r="C225">
            <v>3.8039219842592592E-2</v>
          </cell>
          <cell r="D225">
            <v>3.214797925925926E-2</v>
          </cell>
          <cell r="E225">
            <v>5.6770223064814815E-2</v>
          </cell>
          <cell r="F225">
            <v>5.4216266999999999E-2</v>
          </cell>
          <cell r="G225">
            <v>5.7974398999999996E-2</v>
          </cell>
          <cell r="H225">
            <v>2.8145729499999998E-2</v>
          </cell>
          <cell r="I225">
            <v>9.8666225E-3</v>
          </cell>
          <cell r="J225">
            <v>1.2637677499999998E-2</v>
          </cell>
          <cell r="K225">
            <v>9.184636999999999E-3</v>
          </cell>
          <cell r="L225">
            <v>1.8118211999999998E-2</v>
          </cell>
          <cell r="M225">
            <v>2.5161955E-2</v>
          </cell>
          <cell r="N225">
            <v>1.8436907999999998E-2</v>
          </cell>
          <cell r="O225">
            <v>2.9536825499999999E-2</v>
          </cell>
          <cell r="P225">
            <v>3.6509290999999999E-2</v>
          </cell>
          <cell r="Q225">
            <v>3.6010719499999996E-2</v>
          </cell>
          <cell r="R225">
            <v>5.4575111499999995E-2</v>
          </cell>
          <cell r="S225">
            <v>5.2513541499999997E-2</v>
          </cell>
          <cell r="T225">
            <v>4.8329077999999998E-2</v>
          </cell>
          <cell r="U225">
            <v>6.1012804999999996E-2</v>
          </cell>
          <cell r="V225">
            <v>5.318635E-2</v>
          </cell>
          <cell r="W225">
            <v>6.6669599499999996E-2</v>
          </cell>
          <cell r="X225">
            <v>4.1099873287899991E-2</v>
          </cell>
          <cell r="AB225">
            <v>11.387775</v>
          </cell>
          <cell r="AC225">
            <v>10.193251999999999</v>
          </cell>
          <cell r="AD225">
            <v>9.8081429999999994</v>
          </cell>
          <cell r="AE225">
            <v>14.082288</v>
          </cell>
          <cell r="AF225">
            <v>13.730411999999999</v>
          </cell>
          <cell r="AG225">
            <v>15.241242</v>
          </cell>
          <cell r="AH225">
            <v>9.098158999999999</v>
          </cell>
          <cell r="AI225">
            <v>5.8368829999999994</v>
          </cell>
          <cell r="AJ225">
            <v>6.6839569999999995</v>
          </cell>
          <cell r="AK225">
            <v>5.435117</v>
          </cell>
          <cell r="AL225">
            <v>7.9858029999999998</v>
          </cell>
          <cell r="AM225">
            <v>8.4067860000000003</v>
          </cell>
          <cell r="AN225">
            <v>7.7346379999999995</v>
          </cell>
          <cell r="AO225">
            <v>9.722747</v>
          </cell>
          <cell r="AP225">
            <v>11.595594999999999</v>
          </cell>
          <cell r="AQ225">
            <v>8.7946559999999998</v>
          </cell>
          <cell r="AR225">
            <v>12.804710999999999</v>
          </cell>
          <cell r="AS225">
            <v>12.986618</v>
          </cell>
          <cell r="AT225">
            <v>12.370241999999999</v>
          </cell>
          <cell r="AU225">
            <v>14.791043999999999</v>
          </cell>
          <cell r="AV225">
            <v>13.209781999999999</v>
          </cell>
          <cell r="AW225">
            <v>16.694348999999999</v>
          </cell>
          <cell r="AX225">
            <v>11.266761053000002</v>
          </cell>
        </row>
        <row r="231">
          <cell r="B231">
            <v>5.5777767146464657E-3</v>
          </cell>
          <cell r="C231">
            <v>2.2198887437710434E-2</v>
          </cell>
          <cell r="D231">
            <v>1.8136241473905725E-2</v>
          </cell>
          <cell r="E231">
            <v>2.548267702356902E-2</v>
          </cell>
          <cell r="F231">
            <v>1.62595195E-2</v>
          </cell>
          <cell r="G231">
            <v>1.8526266499999999E-2</v>
          </cell>
          <cell r="H231">
            <v>1.95119505E-2</v>
          </cell>
          <cell r="I231">
            <v>2.0418534499999998E-2</v>
          </cell>
          <cell r="J231">
            <v>1.5288276499999998E-2</v>
          </cell>
          <cell r="K231">
            <v>1.6306745000000001E-2</v>
          </cell>
          <cell r="L231">
            <v>1.7416581E-2</v>
          </cell>
          <cell r="M231">
            <v>1.3368725999999999E-2</v>
          </cell>
          <cell r="N231">
            <v>2.5740872499999998E-2</v>
          </cell>
          <cell r="O231">
            <v>1.5483405E-2</v>
          </cell>
          <cell r="P231">
            <v>1.5708315E-2</v>
          </cell>
          <cell r="Q231">
            <v>1.23596235E-2</v>
          </cell>
          <cell r="R231">
            <v>1.1497129E-2</v>
          </cell>
          <cell r="S231">
            <v>1.153992E-2</v>
          </cell>
          <cell r="T231">
            <v>1.2172272E-2</v>
          </cell>
          <cell r="U231">
            <v>1.0577976499999999E-2</v>
          </cell>
          <cell r="V231">
            <v>9.7047929999999998E-3</v>
          </cell>
          <cell r="W231">
            <v>1.6144617999999999E-2</v>
          </cell>
          <cell r="X231">
            <v>1.3469777911799999E-2</v>
          </cell>
          <cell r="AB231">
            <v>1.900531</v>
          </cell>
          <cell r="AC231">
            <v>5.0281539999999998</v>
          </cell>
          <cell r="AD231">
            <v>5.2863499999999997</v>
          </cell>
          <cell r="AE231">
            <v>6.1623519999999994</v>
          </cell>
          <cell r="AF231">
            <v>5.927664</v>
          </cell>
          <cell r="AG231">
            <v>7.9403069999999998</v>
          </cell>
          <cell r="AH231">
            <v>7.9575049999999994</v>
          </cell>
          <cell r="AI231">
            <v>8.8920449999999995</v>
          </cell>
          <cell r="AJ231">
            <v>7.2668689999999998</v>
          </cell>
          <cell r="AK231">
            <v>7.7361579999999996</v>
          </cell>
          <cell r="AL231">
            <v>8.657710999999999</v>
          </cell>
          <cell r="AM231">
            <v>7.3922739999999996</v>
          </cell>
          <cell r="AN231">
            <v>12.029949999999999</v>
          </cell>
          <cell r="AO231">
            <v>6.1757239999999998</v>
          </cell>
          <cell r="AP231">
            <v>6.4563129999999997</v>
          </cell>
          <cell r="AQ231">
            <v>4.641311</v>
          </cell>
          <cell r="AR231">
            <v>4.2406649999999999</v>
          </cell>
          <cell r="AS231">
            <v>4.8852799999999998</v>
          </cell>
          <cell r="AT231">
            <v>4.8759889999999997</v>
          </cell>
          <cell r="AU231">
            <v>4.8854600000000001</v>
          </cell>
          <cell r="AV231">
            <v>6.0392419999999998</v>
          </cell>
          <cell r="AW231">
            <v>9.2754239999999992</v>
          </cell>
          <cell r="AX231">
            <v>9.7000789090000019</v>
          </cell>
        </row>
        <row r="247">
          <cell r="B247">
            <v>9.4588650141414127E-2</v>
          </cell>
          <cell r="C247">
            <v>7.8661719991582488E-2</v>
          </cell>
          <cell r="D247">
            <v>6.0078276134680142E-2</v>
          </cell>
          <cell r="E247">
            <v>9.6052971154040392E-2</v>
          </cell>
          <cell r="F247">
            <v>7.4076530500000001E-2</v>
          </cell>
          <cell r="G247">
            <v>7.3446481499999994E-2</v>
          </cell>
          <cell r="H247">
            <v>7.5144166999999998E-2</v>
          </cell>
          <cell r="I247">
            <v>8.1191099500000002E-2</v>
          </cell>
          <cell r="J247">
            <v>7.7361178999999988E-2</v>
          </cell>
          <cell r="K247">
            <v>7.7227164000000001E-2</v>
          </cell>
          <cell r="L247">
            <v>8.0493437500000001E-2</v>
          </cell>
          <cell r="M247">
            <v>6.0332135500000002E-2</v>
          </cell>
          <cell r="N247">
            <v>0.12677178149999999</v>
          </cell>
          <cell r="O247">
            <v>0.1081110835</v>
          </cell>
          <cell r="P247">
            <v>9.8025567499999994E-2</v>
          </cell>
          <cell r="Q247">
            <v>8.4429478000000002E-2</v>
          </cell>
          <cell r="R247">
            <v>6.8690408499999994E-2</v>
          </cell>
          <cell r="S247">
            <v>8.0877880999999999E-2</v>
          </cell>
          <cell r="T247">
            <v>8.3918148999999997E-2</v>
          </cell>
          <cell r="U247">
            <v>8.6254475999999997E-2</v>
          </cell>
          <cell r="V247">
            <v>9.1007584500000002E-2</v>
          </cell>
          <cell r="W247">
            <v>5.7426305999999996E-2</v>
          </cell>
          <cell r="X247">
            <v>3.4679002085174999E-2</v>
          </cell>
          <cell r="AB247">
            <v>33.053782999999996</v>
          </cell>
          <cell r="AC247">
            <v>27.455430999999997</v>
          </cell>
          <cell r="AD247">
            <v>23.793637999999998</v>
          </cell>
          <cell r="AE247">
            <v>32.107433</v>
          </cell>
          <cell r="AF247">
            <v>31.166067999999999</v>
          </cell>
          <cell r="AG247">
            <v>32.549844</v>
          </cell>
          <cell r="AH247">
            <v>32.631124999999997</v>
          </cell>
          <cell r="AI247">
            <v>35.788824999999996</v>
          </cell>
          <cell r="AJ247">
            <v>35.871285</v>
          </cell>
          <cell r="AK247">
            <v>36.489404</v>
          </cell>
          <cell r="AL247">
            <v>40.346129999999995</v>
          </cell>
          <cell r="AM247">
            <v>31.435959999999998</v>
          </cell>
          <cell r="AN247">
            <v>59.183129999999998</v>
          </cell>
          <cell r="AO247">
            <v>50.621578</v>
          </cell>
          <cell r="AP247">
            <v>44.047585999999995</v>
          </cell>
          <cell r="AQ247">
            <v>42.254591999999995</v>
          </cell>
          <cell r="AR247">
            <v>33.499687000000002</v>
          </cell>
          <cell r="AS247">
            <v>33.372940999999997</v>
          </cell>
          <cell r="AT247">
            <v>37.351745000000001</v>
          </cell>
          <cell r="AU247">
            <v>36.973334000000001</v>
          </cell>
          <cell r="AV247">
            <v>34.014901000000002</v>
          </cell>
          <cell r="AW247">
            <v>24.727226999999999</v>
          </cell>
          <cell r="AX247">
            <v>25.558819058000005</v>
          </cell>
        </row>
        <row r="263">
          <cell r="B263">
            <v>1.3326358130353542</v>
          </cell>
          <cell r="C263">
            <v>1.3232666859166171</v>
          </cell>
          <cell r="D263">
            <v>1.3161737856693903</v>
          </cell>
          <cell r="E263">
            <v>1.7971025354539025</v>
          </cell>
          <cell r="F263">
            <v>1.948354957500001</v>
          </cell>
          <cell r="G263">
            <v>1.9990794599999993</v>
          </cell>
          <cell r="H263">
            <v>1.9008173659999998</v>
          </cell>
          <cell r="I263">
            <v>2.0573933415000005</v>
          </cell>
          <cell r="J263">
            <v>1.9895476055000012</v>
          </cell>
          <cell r="K263">
            <v>1.5668271289999995</v>
          </cell>
          <cell r="L263">
            <v>1.7767910475000002</v>
          </cell>
          <cell r="M263">
            <v>1.4796512955000003</v>
          </cell>
          <cell r="N263">
            <v>1.8308530415000002</v>
          </cell>
          <cell r="O263">
            <v>1.9111747655000002</v>
          </cell>
          <cell r="P263">
            <v>1.8841357674999994</v>
          </cell>
          <cell r="Q263">
            <v>1.881221548499999</v>
          </cell>
          <cell r="R263">
            <v>2.0206578630000012</v>
          </cell>
          <cell r="S263">
            <v>1.9442355345000006</v>
          </cell>
          <cell r="T263">
            <v>1.9497181690000005</v>
          </cell>
          <cell r="U263">
            <v>1.9445778449999993</v>
          </cell>
          <cell r="V263">
            <v>1.7489379214999998</v>
          </cell>
          <cell r="W263">
            <v>1.8541333229999997</v>
          </cell>
          <cell r="X263">
            <v>1.7497866967145244</v>
          </cell>
          <cell r="Y263">
            <v>0</v>
          </cell>
          <cell r="Z263">
            <v>0</v>
          </cell>
          <cell r="AA263">
            <v>0</v>
          </cell>
          <cell r="AB263">
            <v>402.53419999999971</v>
          </cell>
          <cell r="AC263">
            <v>387.94350399999985</v>
          </cell>
          <cell r="AD263">
            <v>383.04457999999988</v>
          </cell>
          <cell r="AE263">
            <v>535.20583100000033</v>
          </cell>
          <cell r="AF263">
            <v>634.66020000000003</v>
          </cell>
          <cell r="AG263">
            <v>668.46945500000015</v>
          </cell>
          <cell r="AH263">
            <v>645.68922099999997</v>
          </cell>
          <cell r="AI263">
            <v>730.99516200000005</v>
          </cell>
          <cell r="AJ263">
            <v>740.42950300000018</v>
          </cell>
          <cell r="AK263">
            <v>541.63574500000016</v>
          </cell>
          <cell r="AL263">
            <v>708.40775899999994</v>
          </cell>
          <cell r="AM263">
            <v>615.88086600000054</v>
          </cell>
          <cell r="AN263">
            <v>806.6934040000001</v>
          </cell>
          <cell r="AO263">
            <v>749.96550799999955</v>
          </cell>
          <cell r="AP263">
            <v>742.87872400000015</v>
          </cell>
          <cell r="AQ263">
            <v>650.97703499999989</v>
          </cell>
          <cell r="AR263">
            <v>689.9727479999998</v>
          </cell>
          <cell r="AS263">
            <v>704.68774099999996</v>
          </cell>
          <cell r="AT263">
            <v>730.95118400000035</v>
          </cell>
          <cell r="AU263">
            <v>736.98328599999934</v>
          </cell>
          <cell r="AV263">
            <v>670.0388479999998</v>
          </cell>
          <cell r="AW263">
            <v>731.52954299999988</v>
          </cell>
          <cell r="AX263">
            <v>744.38212405100012</v>
          </cell>
          <cell r="AY263">
            <v>0</v>
          </cell>
          <cell r="AZ263">
            <v>0</v>
          </cell>
          <cell r="BA263">
            <v>0</v>
          </cell>
        </row>
        <row r="264">
          <cell r="B264">
            <v>0.27978778314052294</v>
          </cell>
          <cell r="C264">
            <v>0.27714138951430978</v>
          </cell>
          <cell r="D264">
            <v>0.25879478178847293</v>
          </cell>
          <cell r="E264">
            <v>0.37568458360898194</v>
          </cell>
          <cell r="F264">
            <v>0.48055412299999994</v>
          </cell>
          <cell r="G264">
            <v>0.50096152399999994</v>
          </cell>
          <cell r="H264">
            <v>0.37033808000000012</v>
          </cell>
          <cell r="I264">
            <v>0.32094081250000001</v>
          </cell>
          <cell r="J264">
            <v>0.26121299749999993</v>
          </cell>
          <cell r="K264">
            <v>0.18274677749999996</v>
          </cell>
          <cell r="L264">
            <v>0.22983941749999995</v>
          </cell>
          <cell r="M264">
            <v>0.23332314950000002</v>
          </cell>
          <cell r="N264">
            <v>0.30246461349999992</v>
          </cell>
          <cell r="O264">
            <v>0.27430533549999997</v>
          </cell>
          <cell r="P264">
            <v>0.26871833099999998</v>
          </cell>
          <cell r="Q264">
            <v>0.27865156550000003</v>
          </cell>
          <cell r="R264">
            <v>0.26964077350000004</v>
          </cell>
          <cell r="S264">
            <v>0.26167826299999997</v>
          </cell>
          <cell r="T264">
            <v>0.23511249649999999</v>
          </cell>
          <cell r="U264">
            <v>0.2264975125</v>
          </cell>
          <cell r="V264">
            <v>0.19155634350000003</v>
          </cell>
          <cell r="W264">
            <v>0.22204504700000002</v>
          </cell>
          <cell r="X264">
            <v>0.15034951052887496</v>
          </cell>
          <cell r="Y264">
            <v>0</v>
          </cell>
          <cell r="Z264">
            <v>0</v>
          </cell>
          <cell r="AA264">
            <v>0</v>
          </cell>
          <cell r="AB264">
            <v>97.478215000000006</v>
          </cell>
          <cell r="AC264">
            <v>93.200013999999996</v>
          </cell>
          <cell r="AD264">
            <v>89.367925</v>
          </cell>
          <cell r="AE264">
            <v>125.90446299999999</v>
          </cell>
          <cell r="AF264">
            <v>159.22041299999998</v>
          </cell>
          <cell r="AG264">
            <v>170.25832700000001</v>
          </cell>
          <cell r="AH264">
            <v>143.041031</v>
          </cell>
          <cell r="AI264">
            <v>140.79667599999996</v>
          </cell>
          <cell r="AJ264">
            <v>136.64810899999998</v>
          </cell>
          <cell r="AK264">
            <v>102.34611700000001</v>
          </cell>
          <cell r="AL264">
            <v>122.69834699999998</v>
          </cell>
          <cell r="AM264">
            <v>115.62522299999998</v>
          </cell>
          <cell r="AN264">
            <v>148.49564399999997</v>
          </cell>
          <cell r="AO264">
            <v>123.03307400000001</v>
          </cell>
          <cell r="AP264">
            <v>124.94849399999998</v>
          </cell>
          <cell r="AQ264">
            <v>105.22913800000001</v>
          </cell>
          <cell r="AR264">
            <v>103.95872999999999</v>
          </cell>
          <cell r="AS264">
            <v>101.80243999999998</v>
          </cell>
          <cell r="AT264">
            <v>99.844357000000016</v>
          </cell>
          <cell r="AU264">
            <v>93.301354000000018</v>
          </cell>
          <cell r="AV264">
            <v>82.506437000000005</v>
          </cell>
          <cell r="AW264">
            <v>96.125405999999984</v>
          </cell>
          <cell r="AX264">
            <v>82.120921178999993</v>
          </cell>
          <cell r="AY264">
            <v>0</v>
          </cell>
          <cell r="AZ264">
            <v>0</v>
          </cell>
          <cell r="BA264">
            <v>0</v>
          </cell>
        </row>
        <row r="266">
          <cell r="B266">
            <v>6.8334941666666647E-3</v>
          </cell>
          <cell r="C266">
            <v>1.0420857817340064E-2</v>
          </cell>
          <cell r="D266">
            <v>9.4627027592592595E-3</v>
          </cell>
          <cell r="E266">
            <v>3.4791935490740736E-2</v>
          </cell>
          <cell r="F266">
            <v>8.2802877500000011E-2</v>
          </cell>
          <cell r="G266">
            <v>8.6785670999999995E-2</v>
          </cell>
          <cell r="H266">
            <v>9.3939604499999982E-2</v>
          </cell>
          <cell r="I266">
            <v>0.10951686199999999</v>
          </cell>
          <cell r="J266">
            <v>0.12874373049999999</v>
          </cell>
          <cell r="K266">
            <v>7.0887491499999997E-2</v>
          </cell>
          <cell r="L266">
            <v>5.5257061999999996E-2</v>
          </cell>
          <cell r="M266">
            <v>2.5855556999999998E-2</v>
          </cell>
          <cell r="N266">
            <v>2.8239505000000002E-2</v>
          </cell>
          <cell r="O266">
            <v>3.0934606499999996E-2</v>
          </cell>
          <cell r="P266">
            <v>3.4144498499999995E-2</v>
          </cell>
          <cell r="Q266">
            <v>3.2855850999999998E-2</v>
          </cell>
          <cell r="R266">
            <v>3.1437521500000003E-2</v>
          </cell>
          <cell r="S266">
            <v>2.7984309499999999E-2</v>
          </cell>
          <cell r="T266">
            <v>2.5221489999999999E-2</v>
          </cell>
          <cell r="U266">
            <v>2.7906644499999998E-2</v>
          </cell>
          <cell r="V266">
            <v>1.8612467999999997E-2</v>
          </cell>
          <cell r="W266">
            <v>2.0740065500000002E-2</v>
          </cell>
          <cell r="X266">
            <v>4.6655104830250003E-2</v>
          </cell>
          <cell r="Y266">
            <v>0</v>
          </cell>
          <cell r="Z266">
            <v>0</v>
          </cell>
          <cell r="AA266">
            <v>0</v>
          </cell>
          <cell r="AB266">
            <v>2.5345409999999999</v>
          </cell>
          <cell r="AC266">
            <v>2.8655129999999995</v>
          </cell>
          <cell r="AD266">
            <v>2.1689249999999998</v>
          </cell>
          <cell r="AE266">
            <v>6.8027179999999996</v>
          </cell>
          <cell r="AF266">
            <v>16.855582999999999</v>
          </cell>
          <cell r="AG266">
            <v>18.730910000000002</v>
          </cell>
          <cell r="AH266">
            <v>20.989937999999999</v>
          </cell>
          <cell r="AI266">
            <v>26.310464999999997</v>
          </cell>
          <cell r="AJ266">
            <v>33.056688999999999</v>
          </cell>
          <cell r="AK266">
            <v>16.820588999999998</v>
          </cell>
          <cell r="AL266">
            <v>13.396980000000001</v>
          </cell>
          <cell r="AM266">
            <v>6.5760229999999993</v>
          </cell>
          <cell r="AN266">
            <v>7.5998189999999992</v>
          </cell>
          <cell r="AO266">
            <v>7.8333370000000002</v>
          </cell>
          <cell r="AP266">
            <v>9.1117430000000006</v>
          </cell>
          <cell r="AQ266">
            <v>8.6618039999999983</v>
          </cell>
          <cell r="AR266">
            <v>8.8910160000000023</v>
          </cell>
          <cell r="AS266">
            <v>7.6454849999999999</v>
          </cell>
          <cell r="AT266">
            <v>7.5979210000000004</v>
          </cell>
          <cell r="AU266">
            <v>8.0449329999999986</v>
          </cell>
          <cell r="AV266">
            <v>4.278118000000001</v>
          </cell>
          <cell r="AW266">
            <v>4.9217440000000003</v>
          </cell>
          <cell r="AX266">
            <v>12.100427600999996</v>
          </cell>
          <cell r="AY266">
            <v>0</v>
          </cell>
          <cell r="AZ266">
            <v>0</v>
          </cell>
          <cell r="BA266">
            <v>0</v>
          </cell>
        </row>
        <row r="267">
          <cell r="B267">
            <v>0.20705831138418496</v>
          </cell>
          <cell r="C267">
            <v>0.25022788575212912</v>
          </cell>
          <cell r="D267">
            <v>0.27419355536992479</v>
          </cell>
          <cell r="E267">
            <v>0.39058453574415725</v>
          </cell>
          <cell r="F267">
            <v>0.4579651649999999</v>
          </cell>
          <cell r="G267">
            <v>0.48129212249999997</v>
          </cell>
          <cell r="H267">
            <v>0.54674483149999997</v>
          </cell>
          <cell r="I267">
            <v>0.67749364199999995</v>
          </cell>
          <cell r="J267">
            <v>0.69672687</v>
          </cell>
          <cell r="K267">
            <v>0.57878343599999993</v>
          </cell>
          <cell r="L267">
            <v>0.71031417450000001</v>
          </cell>
          <cell r="M267">
            <v>0.51873146150000005</v>
          </cell>
          <cell r="N267">
            <v>0.63411765549999988</v>
          </cell>
          <cell r="O267">
            <v>0.70712813849999989</v>
          </cell>
          <cell r="P267">
            <v>0.71063308749999987</v>
          </cell>
          <cell r="Q267">
            <v>0.68985581699999998</v>
          </cell>
          <cell r="R267">
            <v>0.69501858650000015</v>
          </cell>
          <cell r="S267">
            <v>0.65219768249999999</v>
          </cell>
          <cell r="T267">
            <v>0.61087809650000002</v>
          </cell>
          <cell r="U267">
            <v>0.59696827749999992</v>
          </cell>
          <cell r="V267">
            <v>0.51728309499999992</v>
          </cell>
          <cell r="W267">
            <v>0.54335257199999987</v>
          </cell>
          <cell r="X267">
            <v>0.50477751304679996</v>
          </cell>
          <cell r="Y267">
            <v>0</v>
          </cell>
          <cell r="Z267">
            <v>0</v>
          </cell>
          <cell r="AA267">
            <v>0</v>
          </cell>
          <cell r="AB267">
            <v>78.600443999999982</v>
          </cell>
          <cell r="AC267">
            <v>89.299470000000014</v>
          </cell>
          <cell r="AD267">
            <v>85.358260000000016</v>
          </cell>
          <cell r="AE267">
            <v>115.719936</v>
          </cell>
          <cell r="AF267">
            <v>143.10732699999997</v>
          </cell>
          <cell r="AG267">
            <v>163.25405800000001</v>
          </cell>
          <cell r="AH267">
            <v>188.808672</v>
          </cell>
          <cell r="AI267">
            <v>229.41320899999997</v>
          </cell>
          <cell r="AJ267">
            <v>251.79208300000002</v>
          </cell>
          <cell r="AK267">
            <v>203.03430999999998</v>
          </cell>
          <cell r="AL267">
            <v>272.56044700000001</v>
          </cell>
          <cell r="AM267">
            <v>210.07478399999994</v>
          </cell>
          <cell r="AN267">
            <v>282.35814099999993</v>
          </cell>
          <cell r="AO267">
            <v>294.42355500000002</v>
          </cell>
          <cell r="AP267">
            <v>313.43493499999988</v>
          </cell>
          <cell r="AQ267">
            <v>289.58250699999996</v>
          </cell>
          <cell r="AR267">
            <v>302.40461099999999</v>
          </cell>
          <cell r="AS267">
            <v>309.36469300000005</v>
          </cell>
          <cell r="AT267">
            <v>322.15586199999996</v>
          </cell>
          <cell r="AU267">
            <v>342.69516300000004</v>
          </cell>
          <cell r="AV267">
            <v>321.39678199999997</v>
          </cell>
          <cell r="AW267">
            <v>333.33382600000004</v>
          </cell>
          <cell r="AX267">
            <v>361.81905426699996</v>
          </cell>
          <cell r="AY267">
            <v>0</v>
          </cell>
          <cell r="AZ267">
            <v>0</v>
          </cell>
          <cell r="BA267">
            <v>0</v>
          </cell>
        </row>
        <row r="268">
          <cell r="B268">
            <v>0.10050760174326598</v>
          </cell>
          <cell r="C268">
            <v>8.1115473361952864E-2</v>
          </cell>
          <cell r="D268">
            <v>6.1256701468013472E-2</v>
          </cell>
          <cell r="E268">
            <v>0.10364725513973062</v>
          </cell>
          <cell r="F268">
            <v>8.5927754500000009E-2</v>
          </cell>
          <cell r="G268">
            <v>7.7303085999999993E-2</v>
          </cell>
          <cell r="H268">
            <v>7.8460098499999992E-2</v>
          </cell>
          <cell r="I268">
            <v>9.4815192500000006E-2</v>
          </cell>
          <cell r="J268">
            <v>8.7321569999999987E-2</v>
          </cell>
          <cell r="K268">
            <v>8.3382561500000008E-2</v>
          </cell>
          <cell r="L268">
            <v>9.0600121500000005E-2</v>
          </cell>
          <cell r="M268">
            <v>6.5078635999999995E-2</v>
          </cell>
          <cell r="N268">
            <v>0.15104895399999999</v>
          </cell>
          <cell r="O268">
            <v>0.127530739</v>
          </cell>
          <cell r="P268">
            <v>0.10961750449999999</v>
          </cell>
          <cell r="Q268">
            <v>9.1438714500000004E-2</v>
          </cell>
          <cell r="R268">
            <v>8.8070765999999995E-2</v>
          </cell>
          <cell r="S268">
            <v>0.10256176</v>
          </cell>
          <cell r="T268">
            <v>9.09914005E-2</v>
          </cell>
          <cell r="U268">
            <v>0.100503886</v>
          </cell>
          <cell r="V268">
            <v>0.10490983300000001</v>
          </cell>
          <cell r="W268">
            <v>6.748534099999999E-2</v>
          </cell>
          <cell r="X268">
            <v>4.7660242872375004E-2</v>
          </cell>
          <cell r="Y268">
            <v>0</v>
          </cell>
          <cell r="Z268">
            <v>0</v>
          </cell>
          <cell r="AA268">
            <v>0</v>
          </cell>
          <cell r="AB268">
            <v>35.476001999999994</v>
          </cell>
          <cell r="AC268">
            <v>29.047594999999998</v>
          </cell>
          <cell r="AD268">
            <v>24.727915999999997</v>
          </cell>
          <cell r="AE268">
            <v>34.841597</v>
          </cell>
          <cell r="AF268">
            <v>35.443753999999998</v>
          </cell>
          <cell r="AG268">
            <v>35.213467999999999</v>
          </cell>
          <cell r="AH268">
            <v>35.132109999999997</v>
          </cell>
          <cell r="AI268">
            <v>41.034120999999999</v>
          </cell>
          <cell r="AJ268">
            <v>40.827722999999999</v>
          </cell>
          <cell r="AK268">
            <v>40.756458000000002</v>
          </cell>
          <cell r="AL268">
            <v>46.348006999999996</v>
          </cell>
          <cell r="AM268">
            <v>35.455508999999999</v>
          </cell>
          <cell r="AN268">
            <v>69.228143000000003</v>
          </cell>
          <cell r="AO268">
            <v>57.906503000000001</v>
          </cell>
          <cell r="AP268">
            <v>49.121948999999994</v>
          </cell>
          <cell r="AQ268">
            <v>46.199367999999993</v>
          </cell>
          <cell r="AR268">
            <v>38.872377999999998</v>
          </cell>
          <cell r="AS268">
            <v>39.201645999999997</v>
          </cell>
          <cell r="AT268">
            <v>40.103445999999998</v>
          </cell>
          <cell r="AU268">
            <v>41.078402000000004</v>
          </cell>
          <cell r="AV268">
            <v>37.792496</v>
          </cell>
          <cell r="AW268">
            <v>28.471162</v>
          </cell>
          <cell r="AX268">
            <v>31.093141980000006</v>
          </cell>
          <cell r="AY268">
            <v>0</v>
          </cell>
          <cell r="AZ268">
            <v>0</v>
          </cell>
          <cell r="BA268">
            <v>0</v>
          </cell>
        </row>
        <row r="269">
          <cell r="B269">
            <v>1.725939462962963E-3</v>
          </cell>
          <cell r="C269">
            <v>7.9225388888888885E-4</v>
          </cell>
          <cell r="D269">
            <v>1.7815284722222226E-3</v>
          </cell>
          <cell r="E269">
            <v>5.0383481666666664E-3</v>
          </cell>
          <cell r="F269">
            <v>1.9248284999999999E-3</v>
          </cell>
          <cell r="G269">
            <v>2.5103504999999999E-3</v>
          </cell>
          <cell r="H269">
            <v>1.4479254999999998E-3</v>
          </cell>
          <cell r="I269">
            <v>6.8323500000000014E-4</v>
          </cell>
          <cell r="J269">
            <v>4.5185000000000006E-4</v>
          </cell>
          <cell r="K269">
            <v>5.3617550000000002E-4</v>
          </cell>
          <cell r="L269">
            <v>3.5842169999999998E-3</v>
          </cell>
          <cell r="M269">
            <v>3.9444860000000005E-3</v>
          </cell>
          <cell r="N269">
            <v>1.6492213499999998E-2</v>
          </cell>
          <cell r="O269">
            <v>2.1347455499999994E-2</v>
          </cell>
          <cell r="P269">
            <v>1.2919910499999999E-2</v>
          </cell>
          <cell r="Q269">
            <v>1.4746105499999999E-2</v>
          </cell>
          <cell r="R269">
            <v>1.1313424499999999E-2</v>
          </cell>
          <cell r="S269">
            <v>6.0580380000000008E-3</v>
          </cell>
          <cell r="T269">
            <v>7.5625304999999993E-3</v>
          </cell>
          <cell r="U269">
            <v>1.7224578000000004E-2</v>
          </cell>
          <cell r="V269">
            <v>1.8511090500000001E-2</v>
          </cell>
          <cell r="W269">
            <v>1.2633904499999999E-2</v>
          </cell>
          <cell r="X269">
            <v>8.5035244931000002E-3</v>
          </cell>
          <cell r="Y269">
            <v>0</v>
          </cell>
          <cell r="Z269">
            <v>0</v>
          </cell>
          <cell r="AA269">
            <v>0</v>
          </cell>
          <cell r="AB269">
            <v>1.184884</v>
          </cell>
          <cell r="AC269">
            <v>0.56596800000000003</v>
          </cell>
          <cell r="AD269">
            <v>0.57036799999999988</v>
          </cell>
          <cell r="AE269">
            <v>1.7687469999999998</v>
          </cell>
          <cell r="AF269">
            <v>1.223573</v>
          </cell>
          <cell r="AG269">
            <v>1.0686179999999998</v>
          </cell>
          <cell r="AH269">
            <v>0.82430200000000009</v>
          </cell>
          <cell r="AI269">
            <v>0.59423100000000006</v>
          </cell>
          <cell r="AJ269">
            <v>0.50171100000000002</v>
          </cell>
          <cell r="AK269">
            <v>0.35899600000000004</v>
          </cell>
          <cell r="AL269">
            <v>1.707249</v>
          </cell>
          <cell r="AM269">
            <v>1.5809739999999997</v>
          </cell>
          <cell r="AN269">
            <v>5.1545179999999995</v>
          </cell>
          <cell r="AO269">
            <v>5.4875889999999998</v>
          </cell>
          <cell r="AP269">
            <v>3.2367019999999997</v>
          </cell>
          <cell r="AQ269">
            <v>3.6853310000000001</v>
          </cell>
          <cell r="AR269">
            <v>2.7620179999999994</v>
          </cell>
          <cell r="AS269">
            <v>1.61774</v>
          </cell>
          <cell r="AT269">
            <v>2.4348449999999993</v>
          </cell>
          <cell r="AU269">
            <v>5.0437669999999999</v>
          </cell>
          <cell r="AV269">
            <v>5.1866730000000008</v>
          </cell>
          <cell r="AW269">
            <v>3.7343029999999997</v>
          </cell>
          <cell r="AX269">
            <v>3.0277773250000006</v>
          </cell>
          <cell r="AY269">
            <v>0</v>
          </cell>
          <cell r="AZ269">
            <v>0</v>
          </cell>
          <cell r="BA269">
            <v>0</v>
          </cell>
        </row>
      </sheetData>
      <sheetData sheetId="23"/>
      <sheetData sheetId="24">
        <row r="263">
          <cell r="B263">
            <v>1.0515093999999998E-4</v>
          </cell>
          <cell r="C263">
            <v>1.6215528999999996E-4</v>
          </cell>
          <cell r="D263">
            <v>1.2781307E-4</v>
          </cell>
          <cell r="E263">
            <v>3.03857715E-4</v>
          </cell>
          <cell r="F263">
            <v>1.6215275999999999E-4</v>
          </cell>
          <cell r="G263">
            <v>4.4760414999999994E-4</v>
          </cell>
          <cell r="H263">
            <v>5.8991526999999989E-4</v>
          </cell>
          <cell r="I263">
            <v>2.9431604999999994E-4</v>
          </cell>
          <cell r="J263">
            <v>5.7262869999999996E-4</v>
          </cell>
          <cell r="K263">
            <v>3.1012785999999997E-4</v>
          </cell>
          <cell r="L263">
            <v>2.0740969899999996E-3</v>
          </cell>
          <cell r="M263">
            <v>0</v>
          </cell>
          <cell r="N263">
            <v>0</v>
          </cell>
          <cell r="O263">
            <v>0</v>
          </cell>
          <cell r="P263">
            <v>0</v>
          </cell>
          <cell r="Q263">
            <v>0</v>
          </cell>
          <cell r="R263">
            <v>0</v>
          </cell>
          <cell r="S263">
            <v>0</v>
          </cell>
          <cell r="T263">
            <v>0</v>
          </cell>
          <cell r="U263">
            <v>0</v>
          </cell>
          <cell r="V263">
            <v>0</v>
          </cell>
          <cell r="W263">
            <v>0</v>
          </cell>
          <cell r="X263">
            <v>0</v>
          </cell>
          <cell r="Y263">
            <v>0</v>
          </cell>
          <cell r="Z263">
            <v>0</v>
          </cell>
          <cell r="AA263">
            <v>0</v>
          </cell>
          <cell r="AB263">
            <v>5.1506999999999997E-2</v>
          </cell>
          <cell r="AC263">
            <v>6.1924E-2</v>
          </cell>
          <cell r="AD263">
            <v>5.7918999999999998E-2</v>
          </cell>
          <cell r="AE263">
            <v>0.128329</v>
          </cell>
          <cell r="AF263">
            <v>8.1102999999999995E-2</v>
          </cell>
          <cell r="AG263">
            <v>0.15845599999999999</v>
          </cell>
          <cell r="AH263">
            <v>0.28348299999999998</v>
          </cell>
          <cell r="AI263">
            <v>0.11042299999999999</v>
          </cell>
          <cell r="AJ263">
            <v>0.300593</v>
          </cell>
          <cell r="AK263">
            <v>0.27012999999999998</v>
          </cell>
          <cell r="AL263">
            <v>0.25019999999999998</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6.5732274999999983E-4</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8.1707000000000002E-2</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sheetData>
      <sheetData sheetId="25"/>
      <sheetData sheetId="26">
        <row r="15">
          <cell r="B15">
            <v>0.74403269248300008</v>
          </cell>
          <cell r="C15">
            <v>0.56741622235419031</v>
          </cell>
          <cell r="D15">
            <v>0.69119440708430746</v>
          </cell>
          <cell r="E15">
            <v>0.44541984326419043</v>
          </cell>
          <cell r="F15">
            <v>0.84215072731558416</v>
          </cell>
          <cell r="G15">
            <v>0.56911516851200006</v>
          </cell>
          <cell r="H15">
            <v>0.55557979328000007</v>
          </cell>
          <cell r="I15">
            <v>0.57837265665199999</v>
          </cell>
          <cell r="J15">
            <v>0.5998433151</v>
          </cell>
          <cell r="K15">
            <v>0.50208275122800006</v>
          </cell>
          <cell r="L15">
            <v>0.62362128591333332</v>
          </cell>
          <cell r="M15">
            <v>0.56704460393599998</v>
          </cell>
          <cell r="N15">
            <v>0.56222304850000004</v>
          </cell>
          <cell r="O15">
            <v>0.40626154082900001</v>
          </cell>
          <cell r="P15">
            <v>0.57185946044000002</v>
          </cell>
          <cell r="Q15">
            <v>0.65081237912000001</v>
          </cell>
          <cell r="R15">
            <v>0.60005518646499989</v>
          </cell>
          <cell r="S15">
            <v>0.52748965124999991</v>
          </cell>
          <cell r="T15">
            <v>0.43872165995142848</v>
          </cell>
          <cell r="U15">
            <v>0.35582194478000001</v>
          </cell>
          <cell r="V15">
            <v>0.61233938331335702</v>
          </cell>
          <cell r="W15">
            <v>0.29942550369428567</v>
          </cell>
          <cell r="X15">
            <v>0.38867143796574805</v>
          </cell>
          <cell r="Y15">
            <v>0</v>
          </cell>
          <cell r="Z15">
            <v>0</v>
          </cell>
          <cell r="AA15">
            <v>0</v>
          </cell>
          <cell r="AB15">
            <v>135.805846</v>
          </cell>
          <cell r="AC15">
            <v>95.140341000000006</v>
          </cell>
          <cell r="AD15">
            <v>133.50446599999998</v>
          </cell>
          <cell r="AE15">
            <v>170.43764699999997</v>
          </cell>
          <cell r="AF15">
            <v>185.14138999999997</v>
          </cell>
          <cell r="AG15">
            <v>165.85500399999995</v>
          </cell>
          <cell r="AH15">
            <v>134.12352699999997</v>
          </cell>
          <cell r="AI15">
            <v>164.35354599999999</v>
          </cell>
          <cell r="AJ15">
            <v>163.29694699999999</v>
          </cell>
          <cell r="AK15">
            <v>128.42203599999999</v>
          </cell>
          <cell r="AL15">
            <v>172.47600999999997</v>
          </cell>
          <cell r="AM15">
            <v>181.23335099999997</v>
          </cell>
          <cell r="AN15">
            <v>180.79922699999997</v>
          </cell>
          <cell r="AO15">
            <v>161.05256799999998</v>
          </cell>
          <cell r="AP15">
            <v>193.02733600000002</v>
          </cell>
          <cell r="AQ15">
            <v>184.517819</v>
          </cell>
          <cell r="AR15">
            <v>173.71723199999997</v>
          </cell>
          <cell r="AS15">
            <v>169.35626500000001</v>
          </cell>
          <cell r="AT15">
            <v>161.60091999999997</v>
          </cell>
          <cell r="AU15">
            <v>133.48862499999998</v>
          </cell>
          <cell r="AV15">
            <v>121.61680199999998</v>
          </cell>
          <cell r="AW15">
            <v>118.91638800000001</v>
          </cell>
          <cell r="AX15">
            <v>104.30390699600001</v>
          </cell>
          <cell r="AY15">
            <v>0</v>
          </cell>
          <cell r="AZ15">
            <v>0</v>
          </cell>
          <cell r="BA15">
            <v>0</v>
          </cell>
        </row>
        <row r="47">
          <cell r="B47">
            <v>0.45561693408571424</v>
          </cell>
          <cell r="C47">
            <v>1.0473399777611427</v>
          </cell>
          <cell r="D47">
            <v>1.7023693927142858</v>
          </cell>
          <cell r="E47">
            <v>1.6989119680236191</v>
          </cell>
          <cell r="F47">
            <v>1.0890331300452381</v>
          </cell>
          <cell r="G47">
            <v>0.98712349985199999</v>
          </cell>
          <cell r="H47">
            <v>1.51324047026</v>
          </cell>
          <cell r="I47">
            <v>1.6655007240599999</v>
          </cell>
          <cell r="J47">
            <v>2.5214982758800004</v>
          </cell>
          <cell r="K47">
            <v>5.4280552620039995</v>
          </cell>
          <cell r="L47">
            <v>7.2271681416666675</v>
          </cell>
          <cell r="M47">
            <v>8.6504026820600011</v>
          </cell>
          <cell r="N47">
            <v>10.097653637460001</v>
          </cell>
          <cell r="O47">
            <v>12.887475146259998</v>
          </cell>
          <cell r="P47">
            <v>12.216386393560001</v>
          </cell>
          <cell r="Q47">
            <v>11.35527571864</v>
          </cell>
          <cell r="R47">
            <v>12.825890194340001</v>
          </cell>
          <cell r="S47">
            <v>15.276064005124997</v>
          </cell>
          <cell r="T47">
            <v>17.222651580700003</v>
          </cell>
          <cell r="U47">
            <v>18.135799893800002</v>
          </cell>
          <cell r="V47">
            <v>16.697827949000001</v>
          </cell>
          <cell r="W47">
            <v>20.323485599999998</v>
          </cell>
          <cell r="X47">
            <v>19.191326518861388</v>
          </cell>
          <cell r="Y47">
            <v>0</v>
          </cell>
          <cell r="Z47">
            <v>0</v>
          </cell>
          <cell r="AA47">
            <v>0</v>
          </cell>
          <cell r="AB47">
            <v>31.428924000000002</v>
          </cell>
          <cell r="AC47">
            <v>50.526243000000001</v>
          </cell>
          <cell r="AD47">
            <v>82.963800999999989</v>
          </cell>
          <cell r="AE47">
            <v>93.028407999999999</v>
          </cell>
          <cell r="AF47">
            <v>83.608423000000002</v>
          </cell>
          <cell r="AG47">
            <v>84.034621999999999</v>
          </cell>
          <cell r="AH47">
            <v>131.44811800000002</v>
          </cell>
          <cell r="AI47">
            <v>148.77819199999999</v>
          </cell>
          <cell r="AJ47">
            <v>226.32369599999998</v>
          </cell>
          <cell r="AK47">
            <v>416.53089399999993</v>
          </cell>
          <cell r="AL47">
            <v>680.02437800000007</v>
          </cell>
          <cell r="AM47">
            <v>915.08736699999997</v>
          </cell>
          <cell r="AN47">
            <v>973.55943600000001</v>
          </cell>
          <cell r="AO47">
            <v>1538.2437819999998</v>
          </cell>
          <cell r="AP47">
            <v>1451.5667089999997</v>
          </cell>
          <cell r="AQ47">
            <v>1062.9075099999998</v>
          </cell>
          <cell r="AR47">
            <v>1347.2658469999999</v>
          </cell>
          <cell r="AS47">
            <v>1759.1270789999999</v>
          </cell>
          <cell r="AT47">
            <v>2007.24926</v>
          </cell>
          <cell r="AU47">
            <v>1917.4467329999998</v>
          </cell>
          <cell r="AV47">
            <v>1696.2417039999998</v>
          </cell>
          <cell r="AW47">
            <v>2523.383194</v>
          </cell>
          <cell r="AX47">
            <v>2061.4909542289997</v>
          </cell>
          <cell r="AY47">
            <v>0</v>
          </cell>
          <cell r="AZ47">
            <v>0</v>
          </cell>
          <cell r="BA47">
            <v>0</v>
          </cell>
        </row>
        <row r="87">
          <cell r="B87">
            <v>1.5810411404761904E-3</v>
          </cell>
          <cell r="C87">
            <v>4.3761695333333333E-3</v>
          </cell>
          <cell r="D87">
            <v>3.2378592000000006E-3</v>
          </cell>
          <cell r="E87">
            <v>4.2606493333333332E-3</v>
          </cell>
          <cell r="F87">
            <v>5.6401835055238089E-2</v>
          </cell>
          <cell r="G87">
            <v>3.1046416784000008E-2</v>
          </cell>
          <cell r="H87">
            <v>3.263209442E-2</v>
          </cell>
          <cell r="I87">
            <v>3.2621936480000002E-2</v>
          </cell>
          <cell r="J87">
            <v>1.460750972E-2</v>
          </cell>
          <cell r="K87">
            <v>1.4892638604000001E-2</v>
          </cell>
          <cell r="L87">
            <v>1.2848803496E-2</v>
          </cell>
          <cell r="M87">
            <v>1.1480496159999999E-2</v>
          </cell>
          <cell r="N87">
            <v>1.439847642E-2</v>
          </cell>
          <cell r="O87">
            <v>1.415097505E-2</v>
          </cell>
          <cell r="P87">
            <v>1.1012954219999999E-2</v>
          </cell>
          <cell r="Q87">
            <v>1.1954464880000001E-2</v>
          </cell>
          <cell r="R87">
            <v>1.1330636139999999E-2</v>
          </cell>
          <cell r="S87">
            <v>1.4815420000000001E-2</v>
          </cell>
          <cell r="T87">
            <v>1.9184014919999999E-2</v>
          </cell>
          <cell r="U87">
            <v>2.3151784280000001E-2</v>
          </cell>
          <cell r="V87">
            <v>0</v>
          </cell>
          <cell r="W87">
            <v>4.0442433071428578E-2</v>
          </cell>
          <cell r="X87">
            <v>0</v>
          </cell>
          <cell r="Y87">
            <v>0</v>
          </cell>
          <cell r="Z87">
            <v>0</v>
          </cell>
          <cell r="AA87">
            <v>0</v>
          </cell>
          <cell r="AB87">
            <v>0.31756899999999999</v>
          </cell>
          <cell r="AC87">
            <v>0.89049400000000001</v>
          </cell>
          <cell r="AD87">
            <v>0.76585599999999998</v>
          </cell>
          <cell r="AE87">
            <v>1.2674589999999997</v>
          </cell>
          <cell r="AF87">
            <v>9.4033700000000024</v>
          </cell>
          <cell r="AG87">
            <v>7.2811519999999996</v>
          </cell>
          <cell r="AH87">
            <v>7.4687879999999991</v>
          </cell>
          <cell r="AI87">
            <v>9.1927090000000007</v>
          </cell>
          <cell r="AJ87">
            <v>4.3210679999999995</v>
          </cell>
          <cell r="AK87">
            <v>3.091672</v>
          </cell>
          <cell r="AL87">
            <v>2.5147089999999999</v>
          </cell>
          <cell r="AM87">
            <v>2.7049449999999999</v>
          </cell>
          <cell r="AN87">
            <v>3.2248249999999996</v>
          </cell>
          <cell r="AO87">
            <v>3.5734279999999998</v>
          </cell>
          <cell r="AP87">
            <v>3.0963369999999997</v>
          </cell>
          <cell r="AQ87">
            <v>3.0035259999999999</v>
          </cell>
          <cell r="AR87">
            <v>2.8007970000000002</v>
          </cell>
          <cell r="AS87">
            <v>3.8494089999999996</v>
          </cell>
          <cell r="AT87">
            <v>5.0318839999999998</v>
          </cell>
          <cell r="AU87">
            <v>5.5830080000000004</v>
          </cell>
          <cell r="AV87">
            <v>0</v>
          </cell>
          <cell r="AW87">
            <v>9.9696559999999987</v>
          </cell>
          <cell r="AX87">
            <v>0</v>
          </cell>
          <cell r="AY87">
            <v>0</v>
          </cell>
          <cell r="AZ87">
            <v>0</v>
          </cell>
          <cell r="BA87">
            <v>0</v>
          </cell>
        </row>
        <row r="105">
          <cell r="B105">
            <v>0.10618371768609522</v>
          </cell>
          <cell r="C105">
            <v>0.10294154257142855</v>
          </cell>
          <cell r="D105">
            <v>0.20833825564523806</v>
          </cell>
          <cell r="E105">
            <v>9.8180687303999994E-2</v>
          </cell>
          <cell r="F105">
            <v>1.8891183866666671E-2</v>
          </cell>
          <cell r="G105">
            <v>1.4875220008000001E-2</v>
          </cell>
          <cell r="H105">
            <v>6.5101400000000002E-3</v>
          </cell>
          <cell r="I105">
            <v>1.4042579999999999E-2</v>
          </cell>
          <cell r="J105">
            <v>6.2225600000000002E-3</v>
          </cell>
          <cell r="K105">
            <v>1.655614226E-2</v>
          </cell>
          <cell r="L105">
            <v>4.0136200000000007E-3</v>
          </cell>
          <cell r="M105">
            <v>1.9437599999999999E-3</v>
          </cell>
          <cell r="N105">
            <v>2.6481581599999996E-3</v>
          </cell>
          <cell r="O105">
            <v>3.7172472999999996E-3</v>
          </cell>
          <cell r="P105">
            <v>2.6976099999999999E-2</v>
          </cell>
          <cell r="Q105">
            <v>3.4429865999999996E-2</v>
          </cell>
          <cell r="R105">
            <v>0.18301511200000001</v>
          </cell>
          <cell r="S105">
            <v>7.5914739999999994E-2</v>
          </cell>
          <cell r="T105">
            <v>0.56371314447999987</v>
          </cell>
          <cell r="U105">
            <v>0.48574027267499997</v>
          </cell>
          <cell r="V105">
            <v>0.81957765999999999</v>
          </cell>
          <cell r="W105">
            <v>0.70592833999999993</v>
          </cell>
          <cell r="X105">
            <v>5.2764185020483988E-2</v>
          </cell>
          <cell r="Y105">
            <v>0</v>
          </cell>
          <cell r="Z105">
            <v>0</v>
          </cell>
          <cell r="AA105">
            <v>0</v>
          </cell>
          <cell r="AB105">
            <v>11.792147999999999</v>
          </cell>
          <cell r="AC105">
            <v>10.015186999999999</v>
          </cell>
          <cell r="AD105">
            <v>13.244393999999998</v>
          </cell>
          <cell r="AE105">
            <v>7.4455939999999998</v>
          </cell>
          <cell r="AF105">
            <v>3.3206599999999997</v>
          </cell>
          <cell r="AG105">
            <v>2.3776320000000002</v>
          </cell>
          <cell r="AH105">
            <v>0.76850200000000002</v>
          </cell>
          <cell r="AI105">
            <v>1.576864</v>
          </cell>
          <cell r="AJ105">
            <v>0.96005999999999991</v>
          </cell>
          <cell r="AK105">
            <v>2.4625969999999997</v>
          </cell>
          <cell r="AL105">
            <v>0.73207100000000003</v>
          </cell>
          <cell r="AM105">
            <v>0.25094699999999998</v>
          </cell>
          <cell r="AN105">
            <v>0.57849299999999992</v>
          </cell>
          <cell r="AO105">
            <v>0.74636599999999997</v>
          </cell>
          <cell r="AP105">
            <v>3.355111</v>
          </cell>
          <cell r="AQ105">
            <v>2.7120299999999999</v>
          </cell>
          <cell r="AR105">
            <v>20.640021000000001</v>
          </cell>
          <cell r="AS105">
            <v>6.2224389999999996</v>
          </cell>
          <cell r="AT105">
            <v>61.322681999999993</v>
          </cell>
          <cell r="AU105">
            <v>45.062210999999998</v>
          </cell>
          <cell r="AV105">
            <v>82.003952999999996</v>
          </cell>
          <cell r="AW105">
            <v>78.519193999999985</v>
          </cell>
          <cell r="AX105">
            <v>5.6537066349999998</v>
          </cell>
          <cell r="AY105">
            <v>0</v>
          </cell>
          <cell r="AZ105">
            <v>0</v>
          </cell>
          <cell r="BA105">
            <v>0</v>
          </cell>
        </row>
        <row r="108">
          <cell r="B108">
            <v>0.51056139514799992</v>
          </cell>
          <cell r="C108">
            <v>0.17696291720799998</v>
          </cell>
          <cell r="D108">
            <v>0.28930134197999996</v>
          </cell>
          <cell r="E108">
            <v>0.24949801939999999</v>
          </cell>
          <cell r="F108">
            <v>0.32612346319999996</v>
          </cell>
          <cell r="G108">
            <v>0.30811507952</v>
          </cell>
          <cell r="H108">
            <v>0.37531132</v>
          </cell>
          <cell r="I108">
            <v>0.60180966000000002</v>
          </cell>
          <cell r="J108">
            <v>0.60559906000000008</v>
          </cell>
          <cell r="K108">
            <v>0.89111963999999988</v>
          </cell>
          <cell r="L108">
            <v>1.18444616</v>
          </cell>
          <cell r="M108">
            <v>1.61742754</v>
          </cell>
          <cell r="N108">
            <v>1.45385064</v>
          </cell>
          <cell r="O108">
            <v>1.3634793999999999</v>
          </cell>
          <cell r="P108">
            <v>1.7313714599999999</v>
          </cell>
          <cell r="Q108">
            <v>1.6650333199999998</v>
          </cell>
          <cell r="R108">
            <v>1.7650884200000001</v>
          </cell>
          <cell r="S108">
            <v>1.6581494889999997</v>
          </cell>
          <cell r="T108">
            <v>1.3989776493200001</v>
          </cell>
          <cell r="U108">
            <v>1.5558858689333332</v>
          </cell>
          <cell r="V108">
            <v>0.63401381160000003</v>
          </cell>
          <cell r="W108">
            <v>0.14436117999999998</v>
          </cell>
          <cell r="X108">
            <v>0</v>
          </cell>
          <cell r="Y108">
            <v>0</v>
          </cell>
          <cell r="Z108">
            <v>0</v>
          </cell>
          <cell r="AA108">
            <v>0</v>
          </cell>
          <cell r="AB108">
            <v>19.893013</v>
          </cell>
          <cell r="AC108">
            <v>6.6790940000000001</v>
          </cell>
          <cell r="AD108">
            <v>12.531279</v>
          </cell>
          <cell r="AE108">
            <v>11.939610999999999</v>
          </cell>
          <cell r="AF108">
            <v>16.385942</v>
          </cell>
          <cell r="AG108">
            <v>22.244787999999996</v>
          </cell>
          <cell r="AH108">
            <v>26.031829999999999</v>
          </cell>
          <cell r="AI108">
            <v>45.639620999999998</v>
          </cell>
          <cell r="AJ108">
            <v>47.145437000000001</v>
          </cell>
          <cell r="AK108">
            <v>56.903848999999994</v>
          </cell>
          <cell r="AL108">
            <v>105.73759699999999</v>
          </cell>
          <cell r="AM108">
            <v>162.29550499999999</v>
          </cell>
          <cell r="AN108">
            <v>134.30794899999998</v>
          </cell>
          <cell r="AO108">
            <v>160.944579</v>
          </cell>
          <cell r="AP108">
            <v>202.85823400000001</v>
          </cell>
          <cell r="AQ108">
            <v>146.23875799999999</v>
          </cell>
          <cell r="AR108">
            <v>173.630166</v>
          </cell>
          <cell r="AS108">
            <v>176.28987900000001</v>
          </cell>
          <cell r="AT108">
            <v>159.19558399999997</v>
          </cell>
          <cell r="AU108">
            <v>165.856955</v>
          </cell>
          <cell r="AV108">
            <v>63.859982999999993</v>
          </cell>
          <cell r="AW108">
            <v>23.433913</v>
          </cell>
          <cell r="AX108">
            <v>0</v>
          </cell>
          <cell r="AY108">
            <v>0</v>
          </cell>
          <cell r="AZ108">
            <v>0</v>
          </cell>
          <cell r="BA108">
            <v>0</v>
          </cell>
        </row>
        <row r="109">
          <cell r="B109">
            <v>3.3787469875428577E-2</v>
          </cell>
          <cell r="C109">
            <v>1.7338976519428576E-2</v>
          </cell>
          <cell r="D109">
            <v>6.7463343714285709E-2</v>
          </cell>
          <cell r="E109">
            <v>4.6704557316571436E-2</v>
          </cell>
          <cell r="F109">
            <v>2.5937488571428573E-2</v>
          </cell>
          <cell r="G109">
            <v>5.2472836667999997E-2</v>
          </cell>
          <cell r="H109">
            <v>0.19970175306000001</v>
          </cell>
          <cell r="I109">
            <v>0.17879105744000001</v>
          </cell>
          <cell r="J109">
            <v>0.13666411760000002</v>
          </cell>
          <cell r="K109">
            <v>0.15639260605999999</v>
          </cell>
          <cell r="L109">
            <v>0.15383065433333332</v>
          </cell>
          <cell r="M109">
            <v>0.16487573466000002</v>
          </cell>
          <cell r="N109">
            <v>0.14572859235999999</v>
          </cell>
          <cell r="O109">
            <v>0.11284090624</v>
          </cell>
          <cell r="P109">
            <v>0.1128432402</v>
          </cell>
          <cell r="Q109">
            <v>0.13897941999999999</v>
          </cell>
          <cell r="R109">
            <v>0.15188737676</v>
          </cell>
          <cell r="S109">
            <v>0.15514805999999998</v>
          </cell>
          <cell r="T109">
            <v>0.20980959999999998</v>
          </cell>
          <cell r="U109">
            <v>0.17992883999999998</v>
          </cell>
          <cell r="V109">
            <v>0.10202449199999999</v>
          </cell>
          <cell r="W109">
            <v>0.11165566</v>
          </cell>
          <cell r="X109">
            <v>0</v>
          </cell>
          <cell r="Y109">
            <v>0</v>
          </cell>
          <cell r="Z109">
            <v>0</v>
          </cell>
          <cell r="AA109">
            <v>0</v>
          </cell>
          <cell r="AB109">
            <v>4.1753879999999999</v>
          </cell>
          <cell r="AC109">
            <v>2.4176539999999997</v>
          </cell>
          <cell r="AD109">
            <v>5.143578999999999</v>
          </cell>
          <cell r="AE109">
            <v>4.5219250000000004</v>
          </cell>
          <cell r="AF109">
            <v>4.2971769999999996</v>
          </cell>
          <cell r="AG109">
            <v>9.3473889999999997</v>
          </cell>
          <cell r="AH109">
            <v>24.978367999999996</v>
          </cell>
          <cell r="AI109">
            <v>22.416585000000001</v>
          </cell>
          <cell r="AJ109">
            <v>15.572640999999999</v>
          </cell>
          <cell r="AK109">
            <v>15.318158999999998</v>
          </cell>
          <cell r="AL109">
            <v>18.886648999999998</v>
          </cell>
          <cell r="AM109">
            <v>20.534296999999999</v>
          </cell>
          <cell r="AN109">
            <v>18.091393999999998</v>
          </cell>
          <cell r="AO109">
            <v>15.838432999999998</v>
          </cell>
          <cell r="AP109">
            <v>17.289782999999996</v>
          </cell>
          <cell r="AQ109">
            <v>19.314376999999997</v>
          </cell>
          <cell r="AR109">
            <v>21.052140999999999</v>
          </cell>
          <cell r="AS109">
            <v>21.815238999999998</v>
          </cell>
          <cell r="AT109">
            <v>29.616329999999998</v>
          </cell>
          <cell r="AU109">
            <v>22.412725999999999</v>
          </cell>
          <cell r="AV109">
            <v>15.652918</v>
          </cell>
          <cell r="AW109">
            <v>18.266548</v>
          </cell>
          <cell r="AX109">
            <v>0</v>
          </cell>
          <cell r="AY109">
            <v>0</v>
          </cell>
          <cell r="AZ109">
            <v>0</v>
          </cell>
          <cell r="BA109">
            <v>0</v>
          </cell>
        </row>
        <row r="116">
          <cell r="B116">
            <v>2.2463450988520002</v>
          </cell>
          <cell r="C116">
            <v>2.1659615675899047</v>
          </cell>
          <cell r="D116">
            <v>2.0550018895251081</v>
          </cell>
          <cell r="E116">
            <v>1.8996226597646666</v>
          </cell>
          <cell r="F116">
            <v>2.0493577346904761</v>
          </cell>
          <cell r="G116">
            <v>1.601046638828</v>
          </cell>
          <cell r="H116">
            <v>1.4815019975600001</v>
          </cell>
          <cell r="I116">
            <v>1.3946924619160002</v>
          </cell>
          <cell r="J116">
            <v>1.2717472318760001</v>
          </cell>
          <cell r="K116">
            <v>0.87338214715999996</v>
          </cell>
          <cell r="L116">
            <v>1.1206912549519998</v>
          </cell>
          <cell r="M116">
            <v>1.1560158250599999</v>
          </cell>
          <cell r="N116">
            <v>1.1529911237400001</v>
          </cell>
          <cell r="O116">
            <v>1.0370270856399999</v>
          </cell>
          <cell r="P116">
            <v>0.95746495087999983</v>
          </cell>
          <cell r="Q116">
            <v>0.57439665927999994</v>
          </cell>
          <cell r="R116">
            <v>0.66458580133999989</v>
          </cell>
          <cell r="S116">
            <v>0.82354544887499992</v>
          </cell>
          <cell r="T116">
            <v>0.54840419880000002</v>
          </cell>
          <cell r="U116">
            <v>0.52024186957999996</v>
          </cell>
          <cell r="V116">
            <v>0.43766567453333333</v>
          </cell>
          <cell r="W116">
            <v>0.41690304559714281</v>
          </cell>
          <cell r="X116">
            <v>0.39154996809308801</v>
          </cell>
          <cell r="Y116">
            <v>0</v>
          </cell>
          <cell r="Z116">
            <v>0</v>
          </cell>
          <cell r="AA116">
            <v>0</v>
          </cell>
          <cell r="AB116">
            <v>193.13088500000001</v>
          </cell>
          <cell r="AC116">
            <v>164.55556300000001</v>
          </cell>
          <cell r="AD116">
            <v>166.54704499999997</v>
          </cell>
          <cell r="AE116">
            <v>185.606044</v>
          </cell>
          <cell r="AF116">
            <v>208.48155399999999</v>
          </cell>
          <cell r="AG116">
            <v>178.21391299999999</v>
          </cell>
          <cell r="AH116">
            <v>142.60225199999999</v>
          </cell>
          <cell r="AI116">
            <v>148.468795</v>
          </cell>
          <cell r="AJ116">
            <v>129.527794</v>
          </cell>
          <cell r="AK116">
            <v>86.615353999999996</v>
          </cell>
          <cell r="AL116">
            <v>140.24829199999999</v>
          </cell>
          <cell r="AM116">
            <v>161.84054800000001</v>
          </cell>
          <cell r="AN116">
            <v>156.49314799999999</v>
          </cell>
          <cell r="AO116">
            <v>145.65168</v>
          </cell>
          <cell r="AP116">
            <v>129.37659199999999</v>
          </cell>
          <cell r="AQ116">
            <v>71.592665999999994</v>
          </cell>
          <cell r="AR116">
            <v>94.962967999999989</v>
          </cell>
          <cell r="AS116">
            <v>114.21958499999997</v>
          </cell>
          <cell r="AT116">
            <v>79.607224999999985</v>
          </cell>
          <cell r="AU116">
            <v>71.628586999999996</v>
          </cell>
          <cell r="AV116">
            <v>58.862774999999992</v>
          </cell>
          <cell r="AW116">
            <v>66.767602999999994</v>
          </cell>
          <cell r="AX116">
            <v>55.457450592999997</v>
          </cell>
          <cell r="AY116">
            <v>0</v>
          </cell>
          <cell r="AZ116">
            <v>0</v>
          </cell>
          <cell r="BA116">
            <v>0</v>
          </cell>
        </row>
        <row r="121">
          <cell r="B121">
            <v>3.0260231998146665</v>
          </cell>
          <cell r="C121">
            <v>4.1038397769039996</v>
          </cell>
          <cell r="D121">
            <v>3.9575862504095234</v>
          </cell>
          <cell r="E121">
            <v>3.8081570341032376</v>
          </cell>
          <cell r="F121">
            <v>3.2519726812000003</v>
          </cell>
          <cell r="G121">
            <v>3.2352649332800003</v>
          </cell>
          <cell r="H121">
            <v>3.2115701440199995</v>
          </cell>
          <cell r="I121">
            <v>3.2343783356399998</v>
          </cell>
          <cell r="J121">
            <v>3.1327190093199997</v>
          </cell>
          <cell r="K121">
            <v>2.6463328052800001</v>
          </cell>
          <cell r="L121">
            <v>2.6747868202933334</v>
          </cell>
          <cell r="M121">
            <v>2.7840579826266665</v>
          </cell>
          <cell r="N121">
            <v>2.6537623833799997</v>
          </cell>
          <cell r="O121">
            <v>2.9099834402</v>
          </cell>
          <cell r="P121">
            <v>2.7588418582800003</v>
          </cell>
          <cell r="Q121">
            <v>2.8838247729599997</v>
          </cell>
          <cell r="R121">
            <v>2.9198354800000001</v>
          </cell>
          <cell r="S121">
            <v>2.7916534199999998</v>
          </cell>
          <cell r="T121">
            <v>2.3986780706363633</v>
          </cell>
          <cell r="U121">
            <v>2.0068149353</v>
          </cell>
          <cell r="V121">
            <v>1.8502815800000001</v>
          </cell>
          <cell r="W121">
            <v>1.6821846054999998</v>
          </cell>
          <cell r="X121">
            <v>2.1152020458930196</v>
          </cell>
          <cell r="Y121">
            <v>0</v>
          </cell>
          <cell r="Z121">
            <v>0</v>
          </cell>
          <cell r="AA121">
            <v>0</v>
          </cell>
          <cell r="AB121">
            <v>160.82878599999998</v>
          </cell>
          <cell r="AC121">
            <v>159.02351699999997</v>
          </cell>
          <cell r="AD121">
            <v>184.12622999999996</v>
          </cell>
          <cell r="AE121">
            <v>183.23387400000001</v>
          </cell>
          <cell r="AF121">
            <v>169.66465399999998</v>
          </cell>
          <cell r="AG121">
            <v>182.12265000000002</v>
          </cell>
          <cell r="AH121">
            <v>199.90028499999997</v>
          </cell>
          <cell r="AI121">
            <v>238.02036700000002</v>
          </cell>
          <cell r="AJ121">
            <v>228.974639</v>
          </cell>
          <cell r="AK121">
            <v>179.83365800000001</v>
          </cell>
          <cell r="AL121">
            <v>232.80184299999996</v>
          </cell>
          <cell r="AM121">
            <v>284.60472600000003</v>
          </cell>
          <cell r="AN121">
            <v>244.57752499999998</v>
          </cell>
          <cell r="AO121">
            <v>322.743246</v>
          </cell>
          <cell r="AP121">
            <v>307.095957</v>
          </cell>
          <cell r="AQ121">
            <v>250.81636999999998</v>
          </cell>
          <cell r="AR121">
            <v>286.341904</v>
          </cell>
          <cell r="AS121">
            <v>302.84131300000001</v>
          </cell>
          <cell r="AT121">
            <v>266.92353799999995</v>
          </cell>
          <cell r="AU121">
            <v>204.88598499999998</v>
          </cell>
          <cell r="AV121">
            <v>184.282985</v>
          </cell>
          <cell r="AW121">
            <v>223.23634099999998</v>
          </cell>
          <cell r="AX121">
            <v>242.57308621000001</v>
          </cell>
          <cell r="AY121">
            <v>0</v>
          </cell>
          <cell r="AZ121">
            <v>0</v>
          </cell>
          <cell r="BA121">
            <v>0</v>
          </cell>
        </row>
        <row r="123">
          <cell r="B123">
            <v>0</v>
          </cell>
          <cell r="C123">
            <v>0</v>
          </cell>
          <cell r="D123">
            <v>0</v>
          </cell>
          <cell r="E123">
            <v>0</v>
          </cell>
          <cell r="F123">
            <v>1.995812E-3</v>
          </cell>
          <cell r="G123">
            <v>1.6467588956E-2</v>
          </cell>
          <cell r="H123">
            <v>9.1231140000000002E-2</v>
          </cell>
          <cell r="I123">
            <v>9.4967600000000013E-2</v>
          </cell>
          <cell r="J123">
            <v>7.2368660000000001E-2</v>
          </cell>
          <cell r="K123">
            <v>6.0970000000000002E-4</v>
          </cell>
          <cell r="L123">
            <v>1.5353519999999999E-2</v>
          </cell>
          <cell r="M123">
            <v>1.7093440000000001E-2</v>
          </cell>
          <cell r="N123">
            <v>1.1331319999999999E-2</v>
          </cell>
          <cell r="O123">
            <v>1.4741999999999999E-3</v>
          </cell>
          <cell r="P123">
            <v>0</v>
          </cell>
          <cell r="Q123">
            <v>2.2021999999999996E-3</v>
          </cell>
          <cell r="R123">
            <v>3.0599399999999997E-3</v>
          </cell>
          <cell r="S123">
            <v>1.32314E-3</v>
          </cell>
          <cell r="T123">
            <v>3.6763999999999997E-4</v>
          </cell>
          <cell r="U123">
            <v>0</v>
          </cell>
          <cell r="V123">
            <v>5.6037799999999992E-3</v>
          </cell>
          <cell r="W123">
            <v>0</v>
          </cell>
          <cell r="X123">
            <v>0</v>
          </cell>
          <cell r="Y123">
            <v>0</v>
          </cell>
          <cell r="Z123">
            <v>0</v>
          </cell>
          <cell r="AA123">
            <v>0</v>
          </cell>
          <cell r="AB123">
            <v>0</v>
          </cell>
          <cell r="AC123">
            <v>0</v>
          </cell>
          <cell r="AD123">
            <v>0</v>
          </cell>
          <cell r="AE123">
            <v>0</v>
          </cell>
          <cell r="AF123">
            <v>0.32897999999999999</v>
          </cell>
          <cell r="AG123">
            <v>1.332263</v>
          </cell>
          <cell r="AH123">
            <v>6.9585089999999994</v>
          </cell>
          <cell r="AI123">
            <v>8.4131059999999991</v>
          </cell>
          <cell r="AJ123">
            <v>5.9203999999999999</v>
          </cell>
          <cell r="AK123">
            <v>3.7723E-2</v>
          </cell>
          <cell r="AL123">
            <v>1.151691</v>
          </cell>
          <cell r="AM123">
            <v>1.90733</v>
          </cell>
          <cell r="AN123">
            <v>1.0847199999999999</v>
          </cell>
          <cell r="AO123">
            <v>0.177064</v>
          </cell>
          <cell r="AP123">
            <v>0</v>
          </cell>
          <cell r="AQ123">
            <v>0.26073999999999997</v>
          </cell>
          <cell r="AR123">
            <v>0.39055899999999999</v>
          </cell>
          <cell r="AS123">
            <v>0.112688</v>
          </cell>
          <cell r="AT123">
            <v>2.7043999999999999E-2</v>
          </cell>
          <cell r="AU123">
            <v>0</v>
          </cell>
          <cell r="AV123">
            <v>0.54905700000000002</v>
          </cell>
          <cell r="AW123">
            <v>0</v>
          </cell>
          <cell r="AX123">
            <v>0</v>
          </cell>
          <cell r="AY123">
            <v>0</v>
          </cell>
          <cell r="AZ123">
            <v>0</v>
          </cell>
          <cell r="BA123">
            <v>0</v>
          </cell>
        </row>
        <row r="138">
          <cell r="B138">
            <v>0</v>
          </cell>
          <cell r="C138">
            <v>4.7277869518857145E-2</v>
          </cell>
          <cell r="D138">
            <v>3.2735959199999998E-2</v>
          </cell>
          <cell r="E138">
            <v>2.5315512255999997E-2</v>
          </cell>
          <cell r="F138">
            <v>1.4110585666666666E-2</v>
          </cell>
          <cell r="G138">
            <v>4.1352495727999997E-2</v>
          </cell>
          <cell r="H138">
            <v>8.6724477200000011E-2</v>
          </cell>
          <cell r="I138">
            <v>8.0302039320000004E-2</v>
          </cell>
          <cell r="J138">
            <v>7.4916607496000001E-2</v>
          </cell>
          <cell r="K138">
            <v>4.4864339160000002E-2</v>
          </cell>
          <cell r="L138">
            <v>7.4219040266666661E-2</v>
          </cell>
          <cell r="M138">
            <v>9.3123590980000004E-2</v>
          </cell>
          <cell r="N138">
            <v>8.8457804380000005E-2</v>
          </cell>
          <cell r="O138">
            <v>8.8421625779999999E-2</v>
          </cell>
          <cell r="P138">
            <v>8.9553024980000007E-2</v>
          </cell>
          <cell r="Q138">
            <v>9.8095191179999985E-2</v>
          </cell>
          <cell r="R138">
            <v>8.4248031499999987E-2</v>
          </cell>
          <cell r="S138">
            <v>0.14426565250000001</v>
          </cell>
          <cell r="T138">
            <v>0.13658506751999999</v>
          </cell>
          <cell r="U138">
            <v>0.11665868017</v>
          </cell>
          <cell r="V138">
            <v>0.10661961978000001</v>
          </cell>
          <cell r="W138">
            <v>9.5312907700000005E-2</v>
          </cell>
          <cell r="X138">
            <v>9.8174104420167996E-2</v>
          </cell>
          <cell r="Y138">
            <v>0</v>
          </cell>
          <cell r="Z138">
            <v>0</v>
          </cell>
          <cell r="AA138">
            <v>0</v>
          </cell>
          <cell r="AB138">
            <v>0</v>
          </cell>
          <cell r="AC138">
            <v>3.771029</v>
          </cell>
          <cell r="AD138">
            <v>1.868563</v>
          </cell>
          <cell r="AE138">
            <v>1.6553889999999998</v>
          </cell>
          <cell r="AF138">
            <v>2.380347</v>
          </cell>
          <cell r="AG138">
            <v>3.7998510000000003</v>
          </cell>
          <cell r="AH138">
            <v>6.7769670000000009</v>
          </cell>
          <cell r="AI138">
            <v>8.3778570000000006</v>
          </cell>
          <cell r="AJ138">
            <v>7.8179590000000001</v>
          </cell>
          <cell r="AK138">
            <v>4.4560269999999997</v>
          </cell>
          <cell r="AL138">
            <v>10.299159</v>
          </cell>
          <cell r="AM138">
            <v>11.721954999999998</v>
          </cell>
          <cell r="AN138">
            <v>11.878924999999999</v>
          </cell>
          <cell r="AO138">
            <v>12.397558</v>
          </cell>
          <cell r="AP138">
            <v>13.067734999999999</v>
          </cell>
          <cell r="AQ138">
            <v>13.516138999999999</v>
          </cell>
          <cell r="AR138">
            <v>10.245566999999999</v>
          </cell>
          <cell r="AS138">
            <v>15.361143</v>
          </cell>
          <cell r="AT138">
            <v>22.559735</v>
          </cell>
          <cell r="AU138">
            <v>15.027896999999999</v>
          </cell>
          <cell r="AV138">
            <v>10.853615</v>
          </cell>
          <cell r="AW138">
            <v>17.174651999999998</v>
          </cell>
          <cell r="AX138">
            <v>17.484409093999997</v>
          </cell>
          <cell r="AY138">
            <v>0</v>
          </cell>
          <cell r="AZ138">
            <v>0</v>
          </cell>
          <cell r="BA138">
            <v>0</v>
          </cell>
        </row>
        <row r="160">
          <cell r="B160">
            <v>8.7957590914285709E-4</v>
          </cell>
          <cell r="C160">
            <v>3.2747013314285715E-4</v>
          </cell>
          <cell r="D160">
            <v>2.3840485714285713E-4</v>
          </cell>
          <cell r="E160">
            <v>3.4033636000000004E-5</v>
          </cell>
          <cell r="F160">
            <v>1.4377613333333333E-4</v>
          </cell>
          <cell r="G160">
            <v>1.9999999999999998E-5</v>
          </cell>
          <cell r="H160">
            <v>1.0011600000000003E-3</v>
          </cell>
          <cell r="I160">
            <v>1.158794E-2</v>
          </cell>
          <cell r="J160">
            <v>1.6221660000000002E-2</v>
          </cell>
          <cell r="K160">
            <v>1.2261340000000003E-2</v>
          </cell>
          <cell r="L160">
            <v>3.870548E-2</v>
          </cell>
          <cell r="M160">
            <v>7.2636000000000003E-3</v>
          </cell>
          <cell r="N160">
            <v>2.698234364E-2</v>
          </cell>
          <cell r="O160">
            <v>4.6530599999999998E-2</v>
          </cell>
          <cell r="P160">
            <v>5.2758159999999998E-2</v>
          </cell>
          <cell r="Q160">
            <v>5.0727040000000001E-2</v>
          </cell>
          <cell r="R160">
            <v>7.4104939999999994E-2</v>
          </cell>
          <cell r="S160">
            <v>7.6882260000000008E-2</v>
          </cell>
          <cell r="T160">
            <v>7.5930400000000009E-2</v>
          </cell>
          <cell r="U160">
            <v>8.7210760000000012E-2</v>
          </cell>
          <cell r="V160">
            <v>6.9599514271604948E-2</v>
          </cell>
          <cell r="W160">
            <v>0.10432240000000001</v>
          </cell>
          <cell r="X160">
            <v>0.17307444390454399</v>
          </cell>
          <cell r="Y160">
            <v>0</v>
          </cell>
          <cell r="Z160">
            <v>0</v>
          </cell>
          <cell r="AA160">
            <v>0</v>
          </cell>
          <cell r="AB160">
            <v>0.18296099999999998</v>
          </cell>
          <cell r="AC160">
            <v>6.6553000000000001E-2</v>
          </cell>
          <cell r="AD160">
            <v>7.3492000000000002E-2</v>
          </cell>
          <cell r="AE160">
            <v>9.7549999999999998E-3</v>
          </cell>
          <cell r="AF160">
            <v>2.3049999999999998E-2</v>
          </cell>
          <cell r="AG160">
            <v>5.646E-3</v>
          </cell>
          <cell r="AH160">
            <v>0.197875</v>
          </cell>
          <cell r="AI160">
            <v>3.2154310000000002</v>
          </cell>
          <cell r="AJ160">
            <v>4.533182</v>
          </cell>
          <cell r="AK160">
            <v>3.0472009999999998</v>
          </cell>
          <cell r="AL160">
            <v>11.090467</v>
          </cell>
          <cell r="AM160">
            <v>2.2096100000000001</v>
          </cell>
          <cell r="AN160">
            <v>7.240024</v>
          </cell>
          <cell r="AO160">
            <v>14.365657000000001</v>
          </cell>
          <cell r="AP160">
            <v>16.453530999999998</v>
          </cell>
          <cell r="AQ160">
            <v>14.280075999999999</v>
          </cell>
          <cell r="AR160">
            <v>23.017433999999998</v>
          </cell>
          <cell r="AS160">
            <v>26.175124999999998</v>
          </cell>
          <cell r="AT160">
            <v>27.007297999999999</v>
          </cell>
          <cell r="AU160">
            <v>29.183354999999999</v>
          </cell>
          <cell r="AV160">
            <v>23.99794</v>
          </cell>
          <cell r="AW160">
            <v>37.774026999999997</v>
          </cell>
          <cell r="AX160">
            <v>42.726993519999994</v>
          </cell>
          <cell r="AY160">
            <v>0</v>
          </cell>
          <cell r="AZ160">
            <v>0</v>
          </cell>
          <cell r="BA160">
            <v>0</v>
          </cell>
        </row>
        <row r="162">
          <cell r="B162">
            <v>1.5173795714666666E-2</v>
          </cell>
          <cell r="C162">
            <v>1.2683474399999999E-2</v>
          </cell>
          <cell r="D162">
            <v>1.3379357399999998E-2</v>
          </cell>
          <cell r="E162">
            <v>1.1473561268000001E-2</v>
          </cell>
          <cell r="F162">
            <v>2.6603903850000003E-2</v>
          </cell>
          <cell r="G162">
            <v>2.4530835188000005E-2</v>
          </cell>
          <cell r="H162">
            <v>2.7423540640000004E-2</v>
          </cell>
          <cell r="I162">
            <v>2.5809285439999999E-2</v>
          </cell>
          <cell r="J162">
            <v>2.9232943276000001E-2</v>
          </cell>
          <cell r="K162">
            <v>4.1813197400000009E-2</v>
          </cell>
          <cell r="L162">
            <v>3.2158887779999999E-2</v>
          </cell>
          <cell r="M162">
            <v>3.6723607159999998E-2</v>
          </cell>
          <cell r="N162">
            <v>2.8860117567999999E-2</v>
          </cell>
          <cell r="O162">
            <v>2.942095288E-2</v>
          </cell>
          <cell r="P162">
            <v>2.6994754379999993E-2</v>
          </cell>
          <cell r="Q162">
            <v>2.6292715820000003E-2</v>
          </cell>
          <cell r="R162">
            <v>2.2457681540000003E-2</v>
          </cell>
          <cell r="S162">
            <v>1.9589019999999999E-2</v>
          </cell>
          <cell r="T162">
            <v>1.7420907199999999E-2</v>
          </cell>
          <cell r="U162">
            <v>1.9900430200000003E-2</v>
          </cell>
          <cell r="V162">
            <v>1.7389695903292184E-2</v>
          </cell>
          <cell r="W162">
            <v>1.5608307057142858E-2</v>
          </cell>
          <cell r="X162">
            <v>1.4876285851811999E-2</v>
          </cell>
          <cell r="Y162">
            <v>0</v>
          </cell>
          <cell r="Z162">
            <v>0</v>
          </cell>
          <cell r="AA162">
            <v>0</v>
          </cell>
          <cell r="AB162">
            <v>2.0027429999999997</v>
          </cell>
          <cell r="AC162">
            <v>1.4855249999999998</v>
          </cell>
          <cell r="AD162">
            <v>1.7745549999999999</v>
          </cell>
          <cell r="AE162">
            <v>2.8217790000000003</v>
          </cell>
          <cell r="AF162">
            <v>4.3332599999999983</v>
          </cell>
          <cell r="AG162">
            <v>4.5307259999999996</v>
          </cell>
          <cell r="AH162">
            <v>5.1743799999999993</v>
          </cell>
          <cell r="AI162">
            <v>5.2633900000000011</v>
          </cell>
          <cell r="AJ162">
            <v>5.8204129999999994</v>
          </cell>
          <cell r="AK162">
            <v>7.418755</v>
          </cell>
          <cell r="AL162">
            <v>7.4794789999999987</v>
          </cell>
          <cell r="AM162">
            <v>8.2483629999999994</v>
          </cell>
          <cell r="AN162">
            <v>7.5425279999999999</v>
          </cell>
          <cell r="AO162">
            <v>7.9434989999999992</v>
          </cell>
          <cell r="AP162">
            <v>7.5588759999999997</v>
          </cell>
          <cell r="AQ162">
            <v>6.1918039999999994</v>
          </cell>
          <cell r="AR162">
            <v>5.3682809999999996</v>
          </cell>
          <cell r="AS162">
            <v>4.8918480000000004</v>
          </cell>
          <cell r="AT162">
            <v>4.4199660000000005</v>
          </cell>
          <cell r="AU162">
            <v>4.9193809999999996</v>
          </cell>
          <cell r="AV162">
            <v>4.3173639999999995</v>
          </cell>
          <cell r="AW162">
            <v>4.1007610000000003</v>
          </cell>
          <cell r="AX162">
            <v>4.0655907109999996</v>
          </cell>
          <cell r="AY162">
            <v>0</v>
          </cell>
          <cell r="AZ162">
            <v>0</v>
          </cell>
          <cell r="BA162">
            <v>0</v>
          </cell>
        </row>
        <row r="187">
          <cell r="B187">
            <v>0.20791037950399999</v>
          </cell>
          <cell r="C187">
            <v>0.29175594168571423</v>
          </cell>
          <cell r="D187">
            <v>0.31832456342857146</v>
          </cell>
          <cell r="E187">
            <v>0.28337175549619048</v>
          </cell>
          <cell r="F187">
            <v>0.23025607068571427</v>
          </cell>
          <cell r="G187">
            <v>0.18932179265599999</v>
          </cell>
          <cell r="H187">
            <v>0.16127382530000001</v>
          </cell>
          <cell r="I187">
            <v>0.17323684972</v>
          </cell>
          <cell r="J187">
            <v>0.15657881456</v>
          </cell>
          <cell r="K187">
            <v>0.10055425367999998</v>
          </cell>
          <cell r="L187">
            <v>0.14532972716666664</v>
          </cell>
          <cell r="M187">
            <v>0.17735254333999997</v>
          </cell>
          <cell r="N187">
            <v>0.20884441599999998</v>
          </cell>
          <cell r="O187">
            <v>0.13686174526</v>
          </cell>
          <cell r="P187">
            <v>0.15510944183999997</v>
          </cell>
          <cell r="Q187">
            <v>0.13533432719999999</v>
          </cell>
          <cell r="R187">
            <v>0.17462018659999998</v>
          </cell>
          <cell r="S187">
            <v>0.18992427598214284</v>
          </cell>
          <cell r="T187">
            <v>0.10741834875999999</v>
          </cell>
          <cell r="U187">
            <v>9.4804673239999998E-2</v>
          </cell>
          <cell r="V187">
            <v>0.13999360899999996</v>
          </cell>
          <cell r="W187">
            <v>7.8651438359999992E-2</v>
          </cell>
          <cell r="X187">
            <v>0.14943746248507997</v>
          </cell>
          <cell r="Y187">
            <v>0</v>
          </cell>
          <cell r="Z187">
            <v>0</v>
          </cell>
          <cell r="AA187">
            <v>0</v>
          </cell>
          <cell r="AB187">
            <v>16.644946000000001</v>
          </cell>
          <cell r="AC187">
            <v>18.709645000000002</v>
          </cell>
          <cell r="AD187">
            <v>29.030337999999997</v>
          </cell>
          <cell r="AE187">
            <v>35.825896999999998</v>
          </cell>
          <cell r="AF187">
            <v>38.962231999999993</v>
          </cell>
          <cell r="AG187">
            <v>41.180366999999997</v>
          </cell>
          <cell r="AH187">
            <v>22.400396000000001</v>
          </cell>
          <cell r="AI187">
            <v>22.161285999999997</v>
          </cell>
          <cell r="AJ187">
            <v>23.104492</v>
          </cell>
          <cell r="AK187">
            <v>17.256401999999998</v>
          </cell>
          <cell r="AL187">
            <v>26.560960000000001</v>
          </cell>
          <cell r="AM187">
            <v>36.919033999999996</v>
          </cell>
          <cell r="AN187">
            <v>45.618851999999997</v>
          </cell>
          <cell r="AO187">
            <v>26.574053999999997</v>
          </cell>
          <cell r="AP187">
            <v>31.082311999999998</v>
          </cell>
          <cell r="AQ187">
            <v>25.304227999999998</v>
          </cell>
          <cell r="AR187">
            <v>30.873891999999998</v>
          </cell>
          <cell r="AS187">
            <v>29.393857999999998</v>
          </cell>
          <cell r="AT187">
            <v>33.529515999999994</v>
          </cell>
          <cell r="AU187">
            <v>31.536459999999998</v>
          </cell>
          <cell r="AV187">
            <v>25.259599000000001</v>
          </cell>
          <cell r="AW187">
            <v>28.526245999999997</v>
          </cell>
          <cell r="AX187">
            <v>30.494095591999997</v>
          </cell>
          <cell r="AY187">
            <v>0</v>
          </cell>
          <cell r="AZ187">
            <v>0</v>
          </cell>
          <cell r="BA187">
            <v>0</v>
          </cell>
        </row>
        <row r="197">
          <cell r="B197">
            <v>6.7927674333333335E-3</v>
          </cell>
          <cell r="C197">
            <v>1.1704527648619047E-2</v>
          </cell>
          <cell r="D197">
            <v>1.1642641398809524E-2</v>
          </cell>
          <cell r="E197">
            <v>9.1559362503333321E-3</v>
          </cell>
          <cell r="F197">
            <v>2.5821928607142858E-2</v>
          </cell>
          <cell r="G197">
            <v>3.4038612188E-2</v>
          </cell>
          <cell r="H197">
            <v>3.0950920560000005E-2</v>
          </cell>
          <cell r="I197">
            <v>3.8721967711999997E-2</v>
          </cell>
          <cell r="J197">
            <v>3.2611367420000002E-2</v>
          </cell>
          <cell r="K197">
            <v>3.7485475499999997E-2</v>
          </cell>
          <cell r="L197">
            <v>4.0410014548000008E-2</v>
          </cell>
          <cell r="M197">
            <v>4.5192239955999997E-2</v>
          </cell>
          <cell r="N197">
            <v>0.19303976094</v>
          </cell>
          <cell r="O197">
            <v>5.4653914248E-2</v>
          </cell>
          <cell r="P197">
            <v>4.9605018440000009E-2</v>
          </cell>
          <cell r="Q197">
            <v>3.4824774600000004E-2</v>
          </cell>
          <cell r="R197">
            <v>4.2345401099999999E-2</v>
          </cell>
          <cell r="S197">
            <v>5.0952055000000003E-2</v>
          </cell>
          <cell r="T197">
            <v>4.4463532415E-2</v>
          </cell>
          <cell r="U197">
            <v>4.1487825494999998E-2</v>
          </cell>
          <cell r="V197">
            <v>4.4318462779999998E-2</v>
          </cell>
          <cell r="W197">
            <v>3.9411359142857143E-2</v>
          </cell>
          <cell r="X197">
            <v>3.1974011832951989E-2</v>
          </cell>
          <cell r="Y197">
            <v>0</v>
          </cell>
          <cell r="Z197">
            <v>0</v>
          </cell>
          <cell r="AA197">
            <v>0</v>
          </cell>
          <cell r="AB197">
            <v>1.102994</v>
          </cell>
          <cell r="AC197">
            <v>1.7248699999999999</v>
          </cell>
          <cell r="AD197">
            <v>1.6940869999999997</v>
          </cell>
          <cell r="AE197">
            <v>2.0307909999999998</v>
          </cell>
          <cell r="AF197">
            <v>4.2500270000000002</v>
          </cell>
          <cell r="AG197">
            <v>5.7394249999999998</v>
          </cell>
          <cell r="AH197">
            <v>4.938947999999999</v>
          </cell>
          <cell r="AI197">
            <v>6.9557289999999998</v>
          </cell>
          <cell r="AJ197">
            <v>5.6128900000000002</v>
          </cell>
          <cell r="AK197">
            <v>5.2637509999999992</v>
          </cell>
          <cell r="AL197">
            <v>7.6936460000000002</v>
          </cell>
          <cell r="AM197">
            <v>8.7431009999999993</v>
          </cell>
          <cell r="AN197">
            <v>8.0276790000000009</v>
          </cell>
          <cell r="AO197">
            <v>8.7736439999999991</v>
          </cell>
          <cell r="AP197">
            <v>9.1879709999999992</v>
          </cell>
          <cell r="AQ197">
            <v>5.4881679999999999</v>
          </cell>
          <cell r="AR197">
            <v>6.7807639999999996</v>
          </cell>
          <cell r="AS197">
            <v>6.6265189999999992</v>
          </cell>
          <cell r="AT197">
            <v>7.5242509999999996</v>
          </cell>
          <cell r="AU197">
            <v>7.2921239999999994</v>
          </cell>
          <cell r="AV197">
            <v>7.0331399999999995</v>
          </cell>
          <cell r="AW197">
            <v>8.4553119999999993</v>
          </cell>
          <cell r="AX197">
            <v>8.1271108769999998</v>
          </cell>
          <cell r="AY197">
            <v>0</v>
          </cell>
          <cell r="AZ197">
            <v>0</v>
          </cell>
          <cell r="BA197">
            <v>0</v>
          </cell>
        </row>
        <row r="200">
          <cell r="B200">
            <v>0</v>
          </cell>
          <cell r="C200">
            <v>1.7523699999999999E-4</v>
          </cell>
          <cell r="D200">
            <v>0</v>
          </cell>
          <cell r="E200">
            <v>1.5684804799999998E-4</v>
          </cell>
          <cell r="F200">
            <v>3.6084047999999998E-3</v>
          </cell>
          <cell r="G200">
            <v>7.8758301084000004E-2</v>
          </cell>
          <cell r="H200">
            <v>0.11188896054</v>
          </cell>
          <cell r="I200">
            <v>0.10743341856000001</v>
          </cell>
          <cell r="J200">
            <v>0.20673341632</v>
          </cell>
          <cell r="K200">
            <v>0.11568116854</v>
          </cell>
          <cell r="L200">
            <v>0.19562014</v>
          </cell>
          <cell r="M200">
            <v>8.3444699999999997E-2</v>
          </cell>
          <cell r="N200">
            <v>0.14902662781999998</v>
          </cell>
          <cell r="O200">
            <v>9.8274540000000007E-2</v>
          </cell>
          <cell r="P200">
            <v>4.8114799999999999E-2</v>
          </cell>
          <cell r="Q200">
            <v>3.5320820000000003E-2</v>
          </cell>
          <cell r="R200">
            <v>4.9708259999999997E-2</v>
          </cell>
          <cell r="S200">
            <v>3.26935E-2</v>
          </cell>
          <cell r="T200">
            <v>8.9341979999999988E-2</v>
          </cell>
          <cell r="U200">
            <v>0.10278086</v>
          </cell>
          <cell r="V200">
            <v>9.5852119999999999E-2</v>
          </cell>
          <cell r="W200">
            <v>0.13508586</v>
          </cell>
          <cell r="X200">
            <v>5.7013011781907992E-2</v>
          </cell>
          <cell r="Y200">
            <v>0</v>
          </cell>
          <cell r="Z200">
            <v>0</v>
          </cell>
          <cell r="AA200">
            <v>0</v>
          </cell>
          <cell r="AB200">
            <v>0</v>
          </cell>
          <cell r="AC200">
            <v>3.8094999999999997E-2</v>
          </cell>
          <cell r="AD200">
            <v>0</v>
          </cell>
          <cell r="AE200">
            <v>0.12995999999999999</v>
          </cell>
          <cell r="AF200">
            <v>0.59479199999999999</v>
          </cell>
          <cell r="AG200">
            <v>7.0951930000000001</v>
          </cell>
          <cell r="AH200">
            <v>9.5123060000000006</v>
          </cell>
          <cell r="AI200">
            <v>11.334284999999998</v>
          </cell>
          <cell r="AJ200">
            <v>21.245111999999999</v>
          </cell>
          <cell r="AK200">
            <v>8.5420970000000001</v>
          </cell>
          <cell r="AL200">
            <v>20.163426999999999</v>
          </cell>
          <cell r="AM200">
            <v>8.6179620000000003</v>
          </cell>
          <cell r="AN200">
            <v>13.534371</v>
          </cell>
          <cell r="AO200">
            <v>11.643893</v>
          </cell>
          <cell r="AP200">
            <v>7.4983009999999997</v>
          </cell>
          <cell r="AQ200">
            <v>5.7575210000000006</v>
          </cell>
          <cell r="AR200">
            <v>5.755833</v>
          </cell>
          <cell r="AS200">
            <v>3.1275369999999998</v>
          </cell>
          <cell r="AT200">
            <v>9.940906</v>
          </cell>
          <cell r="AU200">
            <v>10.509461999999999</v>
          </cell>
          <cell r="AV200">
            <v>9.0991129999999991</v>
          </cell>
          <cell r="AW200">
            <v>21.172035999999999</v>
          </cell>
          <cell r="AX200">
            <v>14.066782359999999</v>
          </cell>
          <cell r="AY200">
            <v>0</v>
          </cell>
          <cell r="AZ200">
            <v>0</v>
          </cell>
          <cell r="BA200">
            <v>0</v>
          </cell>
        </row>
        <row r="206">
          <cell r="B206">
            <v>3.9134878476000001E-2</v>
          </cell>
          <cell r="C206">
            <v>1.3108648766285714E-2</v>
          </cell>
          <cell r="D206">
            <v>1.1328703657142856E-2</v>
          </cell>
          <cell r="E206">
            <v>4.0443351857142864E-3</v>
          </cell>
          <cell r="F206">
            <v>1.0467978247619046E-2</v>
          </cell>
          <cell r="G206">
            <v>1.2944408204000002E-2</v>
          </cell>
          <cell r="H206">
            <v>2.08208956E-2</v>
          </cell>
          <cell r="I206">
            <v>2.0726674600000002E-2</v>
          </cell>
          <cell r="J206">
            <v>2.1304581200000002E-2</v>
          </cell>
          <cell r="K206">
            <v>2.2873305E-2</v>
          </cell>
          <cell r="L206">
            <v>2.4356792760000003E-2</v>
          </cell>
          <cell r="M206">
            <v>3.1507740000000006E-2</v>
          </cell>
          <cell r="N206">
            <v>3.1912705800000003E-2</v>
          </cell>
          <cell r="O206">
            <v>3.1287643940000005E-2</v>
          </cell>
          <cell r="P206">
            <v>1.971911464E-2</v>
          </cell>
          <cell r="Q206">
            <v>3.2641232440000008E-2</v>
          </cell>
          <cell r="R206">
            <v>5.8939358039999994E-2</v>
          </cell>
          <cell r="S206">
            <v>2.7683680000000002E-2</v>
          </cell>
          <cell r="T206">
            <v>0.36762050433999999</v>
          </cell>
          <cell r="U206">
            <v>3.1413762659999997E-2</v>
          </cell>
          <cell r="V206">
            <v>0.10835237954</v>
          </cell>
          <cell r="W206">
            <v>4.3446371799999994E-2</v>
          </cell>
          <cell r="X206">
            <v>1.3837749504488E-2</v>
          </cell>
          <cell r="Y206">
            <v>0</v>
          </cell>
          <cell r="Z206">
            <v>0</v>
          </cell>
          <cell r="AA206">
            <v>0</v>
          </cell>
          <cell r="AB206">
            <v>4.6084139999999998</v>
          </cell>
          <cell r="AC206">
            <v>1.2894700000000001</v>
          </cell>
          <cell r="AD206">
            <v>1.761876</v>
          </cell>
          <cell r="AE206">
            <v>0.68998199999999998</v>
          </cell>
          <cell r="AF206">
            <v>1.7263269999999999</v>
          </cell>
          <cell r="AG206">
            <v>0.85184899999999997</v>
          </cell>
          <cell r="AH206">
            <v>2.0520139999999998</v>
          </cell>
          <cell r="AI206">
            <v>2.4039479999999998</v>
          </cell>
          <cell r="AJ206">
            <v>2.34517</v>
          </cell>
          <cell r="AK206">
            <v>2.1593650000000002</v>
          </cell>
          <cell r="AL206">
            <v>2.835089</v>
          </cell>
          <cell r="AM206">
            <v>3.7348400000000002</v>
          </cell>
          <cell r="AN206">
            <v>4.3032089999999998</v>
          </cell>
          <cell r="AO206">
            <v>4.0316469999999995</v>
          </cell>
          <cell r="AP206">
            <v>2.9658619999999996</v>
          </cell>
          <cell r="AQ206">
            <v>4.7676989999999995</v>
          </cell>
          <cell r="AR206">
            <v>4.3826099999999997</v>
          </cell>
          <cell r="AS206">
            <v>3.1666110000000001</v>
          </cell>
          <cell r="AT206">
            <v>42.099011999999995</v>
          </cell>
          <cell r="AU206">
            <v>4.6021970000000003</v>
          </cell>
          <cell r="AV206">
            <v>11.328363999999999</v>
          </cell>
          <cell r="AW206">
            <v>8.0846610000000005</v>
          </cell>
          <cell r="AX206">
            <v>3.4149859509999998</v>
          </cell>
          <cell r="AY206">
            <v>0</v>
          </cell>
          <cell r="AZ206">
            <v>0</v>
          </cell>
          <cell r="BA206">
            <v>0</v>
          </cell>
        </row>
        <row r="212">
          <cell r="B212">
            <v>4.8135902857142851E-3</v>
          </cell>
          <cell r="C212">
            <v>5.2486685714285717E-3</v>
          </cell>
          <cell r="D212">
            <v>1.6237093142857139E-3</v>
          </cell>
          <cell r="E212">
            <v>3.7433883857142854E-3</v>
          </cell>
          <cell r="F212">
            <v>2.5457111599999999E-2</v>
          </cell>
          <cell r="G212">
            <v>9.932509580000002E-3</v>
          </cell>
          <cell r="H212">
            <v>1.9330445200000001E-2</v>
          </cell>
          <cell r="I212">
            <v>2.2481821879999999E-2</v>
          </cell>
          <cell r="J212">
            <v>1.4687743000000001E-2</v>
          </cell>
          <cell r="K212">
            <v>1.8067792540000002E-2</v>
          </cell>
          <cell r="L212">
            <v>2.813721596E-2</v>
          </cell>
          <cell r="M212">
            <v>1.8527607980000003E-2</v>
          </cell>
          <cell r="N212">
            <v>8.8521406639999987E-3</v>
          </cell>
          <cell r="O212">
            <v>1.24761E-2</v>
          </cell>
          <cell r="P212">
            <v>2.5929540000000001E-2</v>
          </cell>
          <cell r="Q212">
            <v>2.7995240000000001E-2</v>
          </cell>
          <cell r="R212">
            <v>3.3686379999999995E-2</v>
          </cell>
          <cell r="S212">
            <v>3.3333300000000003E-2</v>
          </cell>
          <cell r="T212">
            <v>3.051048E-2</v>
          </cell>
          <cell r="U212">
            <v>3.2412379999999998E-2</v>
          </cell>
          <cell r="V212">
            <v>3.3045739999999997E-2</v>
          </cell>
          <cell r="W212">
            <v>4.3874739999999995E-2</v>
          </cell>
          <cell r="X212">
            <v>3.6220962334647999E-2</v>
          </cell>
          <cell r="Y212">
            <v>0</v>
          </cell>
          <cell r="Z212">
            <v>0</v>
          </cell>
          <cell r="AA212">
            <v>0</v>
          </cell>
          <cell r="AB212">
            <v>0.886714</v>
          </cell>
          <cell r="AC212">
            <v>0.96685999999999994</v>
          </cell>
          <cell r="AD212">
            <v>0.28861899999999996</v>
          </cell>
          <cell r="AE212">
            <v>1.342803</v>
          </cell>
          <cell r="AF212">
            <v>4.2497299999999996</v>
          </cell>
          <cell r="AG212">
            <v>3.0546519999999999</v>
          </cell>
          <cell r="AH212">
            <v>4.5051669999999993</v>
          </cell>
          <cell r="AI212">
            <v>5.431354999999999</v>
          </cell>
          <cell r="AJ212">
            <v>3.1660589999999997</v>
          </cell>
          <cell r="AK212">
            <v>3.5554200000000002</v>
          </cell>
          <cell r="AL212">
            <v>5.8927870000000002</v>
          </cell>
          <cell r="AM212">
            <v>3.852338</v>
          </cell>
          <cell r="AN212">
            <v>1.8851389999999999</v>
          </cell>
          <cell r="AO212">
            <v>3.0994539999999997</v>
          </cell>
          <cell r="AP212">
            <v>6.1474959999999994</v>
          </cell>
          <cell r="AQ212">
            <v>6.1483879999999997</v>
          </cell>
          <cell r="AR212">
            <v>8.2619720000000001</v>
          </cell>
          <cell r="AS212">
            <v>8.6480300000000003</v>
          </cell>
          <cell r="AT212">
            <v>8.0008669999999995</v>
          </cell>
          <cell r="AU212">
            <v>7.5069299999999997</v>
          </cell>
          <cell r="AV212">
            <v>7.6436089999999997</v>
          </cell>
          <cell r="AW212">
            <v>11.451684</v>
          </cell>
          <cell r="AX212">
            <v>8.9367738719999998</v>
          </cell>
          <cell r="AY212">
            <v>0</v>
          </cell>
          <cell r="AZ212">
            <v>0</v>
          </cell>
          <cell r="BA212">
            <v>0</v>
          </cell>
        </row>
        <row r="228">
          <cell r="B228">
            <v>0.28551995623733328</v>
          </cell>
          <cell r="C228">
            <v>0.32822919479066665</v>
          </cell>
          <cell r="D228">
            <v>0.35799071279999994</v>
          </cell>
          <cell r="E228">
            <v>0.24628834090000001</v>
          </cell>
          <cell r="F228">
            <v>0.19535055753333333</v>
          </cell>
          <cell r="G228">
            <v>0.34167038201200006</v>
          </cell>
          <cell r="H228">
            <v>0.29532302564000001</v>
          </cell>
          <cell r="I228">
            <v>0.19557334062000001</v>
          </cell>
          <cell r="J228">
            <v>0.25059370413999998</v>
          </cell>
          <cell r="K228">
            <v>0.21850192590000003</v>
          </cell>
          <cell r="L228">
            <v>0.25655008260666667</v>
          </cell>
          <cell r="M228">
            <v>0.28672917607999998</v>
          </cell>
          <cell r="N228">
            <v>0.29920985668</v>
          </cell>
          <cell r="O228">
            <v>0.33830933031999993</v>
          </cell>
          <cell r="P228">
            <v>0.29680370802</v>
          </cell>
          <cell r="Q228">
            <v>0.31110610490000001</v>
          </cell>
          <cell r="R228">
            <v>0.30568075021999996</v>
          </cell>
          <cell r="S228">
            <v>0.32363695437500001</v>
          </cell>
          <cell r="T228">
            <v>0.32238953504000001</v>
          </cell>
          <cell r="U228">
            <v>0.26765644048000004</v>
          </cell>
          <cell r="V228">
            <v>0.32790673859999997</v>
          </cell>
          <cell r="W228">
            <v>0.53305493023132533</v>
          </cell>
          <cell r="X228">
            <v>0.33245644340904801</v>
          </cell>
          <cell r="Y228">
            <v>0</v>
          </cell>
          <cell r="Z228">
            <v>0</v>
          </cell>
          <cell r="AA228">
            <v>0</v>
          </cell>
          <cell r="AB228">
            <v>21.375017</v>
          </cell>
          <cell r="AC228">
            <v>18.468976000000001</v>
          </cell>
          <cell r="AD228">
            <v>20.977331999999997</v>
          </cell>
          <cell r="AE228">
            <v>19.811534999999999</v>
          </cell>
          <cell r="AF228">
            <v>25.422279</v>
          </cell>
          <cell r="AG228">
            <v>22.014006999999996</v>
          </cell>
          <cell r="AH228">
            <v>24.390856000000003</v>
          </cell>
          <cell r="AI228">
            <v>20.764572000000001</v>
          </cell>
          <cell r="AJ228">
            <v>25.028039</v>
          </cell>
          <cell r="AK228">
            <v>19.274334999999997</v>
          </cell>
          <cell r="AL228">
            <v>30.517643999999994</v>
          </cell>
          <cell r="AM228">
            <v>38.05348</v>
          </cell>
          <cell r="AN228">
            <v>37.445311999999994</v>
          </cell>
          <cell r="AO228">
            <v>46.010678999999996</v>
          </cell>
          <cell r="AP228">
            <v>43.962868999999998</v>
          </cell>
          <cell r="AQ228">
            <v>46.066376999999996</v>
          </cell>
          <cell r="AR228">
            <v>42.322583999999999</v>
          </cell>
          <cell r="AS228">
            <v>43.795413999999994</v>
          </cell>
          <cell r="AT228">
            <v>50.788955999999992</v>
          </cell>
          <cell r="AU228">
            <v>38.495274999999992</v>
          </cell>
          <cell r="AV228">
            <v>39.690351999999997</v>
          </cell>
          <cell r="AW228">
            <v>67.184079999999994</v>
          </cell>
          <cell r="AX228">
            <v>55.806795517999994</v>
          </cell>
          <cell r="AY228">
            <v>0</v>
          </cell>
          <cell r="AZ228">
            <v>0</v>
          </cell>
          <cell r="BA228">
            <v>0</v>
          </cell>
        </row>
        <row r="231">
          <cell r="B231">
            <v>0.14415721599999998</v>
          </cell>
          <cell r="C231">
            <v>0.11741893170000001</v>
          </cell>
          <cell r="D231">
            <v>0.13983156320000001</v>
          </cell>
          <cell r="E231">
            <v>0.11245080142228571</v>
          </cell>
          <cell r="F231">
            <v>5.7813463504761908E-2</v>
          </cell>
          <cell r="G231">
            <v>0.12642489774400001</v>
          </cell>
          <cell r="H231">
            <v>0.13297880000000001</v>
          </cell>
          <cell r="I231">
            <v>0.15970819000000003</v>
          </cell>
          <cell r="J231">
            <v>0.18235070880000001</v>
          </cell>
          <cell r="K231">
            <v>0.14967459478</v>
          </cell>
          <cell r="L231">
            <v>0.21595951999999999</v>
          </cell>
          <cell r="M231">
            <v>0.27303182000000004</v>
          </cell>
          <cell r="N231">
            <v>0.26129898053999995</v>
          </cell>
          <cell r="O231">
            <v>0.25343608000000001</v>
          </cell>
          <cell r="P231">
            <v>0.23337518000000002</v>
          </cell>
          <cell r="Q231">
            <v>0.21928581999999999</v>
          </cell>
          <cell r="R231">
            <v>0.23933739999999998</v>
          </cell>
          <cell r="S231">
            <v>0.28555164762499996</v>
          </cell>
          <cell r="T231">
            <v>0.24840572</v>
          </cell>
          <cell r="U231">
            <v>0.19748839599999998</v>
          </cell>
          <cell r="V231">
            <v>0.18705043986</v>
          </cell>
          <cell r="W231">
            <v>0.15988836000000001</v>
          </cell>
          <cell r="X231">
            <v>9.955412682501999E-2</v>
          </cell>
          <cell r="Y231">
            <v>0</v>
          </cell>
          <cell r="Z231">
            <v>0</v>
          </cell>
          <cell r="AA231">
            <v>0</v>
          </cell>
          <cell r="AB231">
            <v>9.6133209999999991</v>
          </cell>
          <cell r="AC231">
            <v>6.0029380000000003</v>
          </cell>
          <cell r="AD231">
            <v>8.0283419999999985</v>
          </cell>
          <cell r="AE231">
            <v>9.5896980000000003</v>
          </cell>
          <cell r="AF231">
            <v>9.0848019999999998</v>
          </cell>
          <cell r="AG231">
            <v>7.8520579999999995</v>
          </cell>
          <cell r="AH231">
            <v>10.338852000000001</v>
          </cell>
          <cell r="AI231">
            <v>16.215082000000002</v>
          </cell>
          <cell r="AJ231">
            <v>17.320346999999998</v>
          </cell>
          <cell r="AK231">
            <v>11.525273999999998</v>
          </cell>
          <cell r="AL231">
            <v>22.122039999999998</v>
          </cell>
          <cell r="AM231">
            <v>28.483339000000001</v>
          </cell>
          <cell r="AN231">
            <v>26.919529999999998</v>
          </cell>
          <cell r="AO231">
            <v>27.145609999999998</v>
          </cell>
          <cell r="AP231">
            <v>29.298328999999999</v>
          </cell>
          <cell r="AQ231">
            <v>22.732354000000001</v>
          </cell>
          <cell r="AR231">
            <v>23.427773999999999</v>
          </cell>
          <cell r="AS231">
            <v>30.746940999999996</v>
          </cell>
          <cell r="AT231">
            <v>28.885922000000001</v>
          </cell>
          <cell r="AU231">
            <v>19.327569</v>
          </cell>
          <cell r="AV231">
            <v>16.492974999999998</v>
          </cell>
          <cell r="AW231">
            <v>23.527828</v>
          </cell>
          <cell r="AX231">
            <v>24.502250085</v>
          </cell>
          <cell r="AY231">
            <v>0</v>
          </cell>
          <cell r="AZ231">
            <v>0</v>
          </cell>
          <cell r="BA231">
            <v>0</v>
          </cell>
        </row>
        <row r="235">
          <cell r="B235">
            <v>7.8870922857142856E-3</v>
          </cell>
          <cell r="C235">
            <v>9.1486511000000003E-3</v>
          </cell>
          <cell r="D235">
            <v>1.5148738860571428E-2</v>
          </cell>
          <cell r="E235">
            <v>7.4488944839999982E-3</v>
          </cell>
          <cell r="F235">
            <v>1.5380806071428573E-2</v>
          </cell>
          <cell r="G235">
            <v>1.8043412995999999E-2</v>
          </cell>
          <cell r="H235">
            <v>2.7956913160000003E-2</v>
          </cell>
          <cell r="I235">
            <v>1.4988531960000001E-2</v>
          </cell>
          <cell r="J235">
            <v>9.2296966400000017E-3</v>
          </cell>
          <cell r="K235">
            <v>9.7643834600000014E-3</v>
          </cell>
          <cell r="L235">
            <v>1.2765028196666665E-2</v>
          </cell>
          <cell r="M235">
            <v>9.0763788719999995E-3</v>
          </cell>
          <cell r="N235">
            <v>9.9439620399999987E-3</v>
          </cell>
          <cell r="O235">
            <v>9.832526531999999E-3</v>
          </cell>
          <cell r="P235">
            <v>1.348269094E-2</v>
          </cell>
          <cell r="Q235">
            <v>1.9545508996000001E-2</v>
          </cell>
          <cell r="R235">
            <v>2.7068594352000003E-2</v>
          </cell>
          <cell r="S235">
            <v>2.1192935975E-2</v>
          </cell>
          <cell r="T235">
            <v>2.3051264721818183E-2</v>
          </cell>
          <cell r="U235">
            <v>1.780539599333333E-2</v>
          </cell>
          <cell r="V235">
            <v>2.803284398E-2</v>
          </cell>
          <cell r="W235">
            <v>1.6030214685714285E-2</v>
          </cell>
          <cell r="X235">
            <v>1.6370661622475999E-2</v>
          </cell>
          <cell r="Y235">
            <v>0</v>
          </cell>
          <cell r="Z235">
            <v>0</v>
          </cell>
          <cell r="AA235">
            <v>0</v>
          </cell>
          <cell r="AB235">
            <v>1.182304</v>
          </cell>
          <cell r="AC235">
            <v>1.2399480000000001</v>
          </cell>
          <cell r="AD235">
            <v>2.2984819999999999</v>
          </cell>
          <cell r="AE235">
            <v>1.7051769999999999</v>
          </cell>
          <cell r="AF235">
            <v>2.5892799999999996</v>
          </cell>
          <cell r="AG235">
            <v>3.2560319999999994</v>
          </cell>
          <cell r="AH235">
            <v>2.4520970000000002</v>
          </cell>
          <cell r="AI235">
            <v>2.2043809999999997</v>
          </cell>
          <cell r="AJ235">
            <v>2.162169</v>
          </cell>
          <cell r="AK235">
            <v>1.486599</v>
          </cell>
          <cell r="AL235">
            <v>2.2733609999999995</v>
          </cell>
          <cell r="AM235">
            <v>1.9114930000000001</v>
          </cell>
          <cell r="AN235">
            <v>1.985352</v>
          </cell>
          <cell r="AO235">
            <v>1.8669629999999999</v>
          </cell>
          <cell r="AP235">
            <v>2.7979410000000002</v>
          </cell>
          <cell r="AQ235">
            <v>3.406863</v>
          </cell>
          <cell r="AR235">
            <v>4.2541629999999993</v>
          </cell>
          <cell r="AS235">
            <v>3.9524599999999999</v>
          </cell>
          <cell r="AT235">
            <v>4.1334939999999998</v>
          </cell>
          <cell r="AU235">
            <v>2.9948159999999997</v>
          </cell>
          <cell r="AV235">
            <v>4.6346230000000004</v>
          </cell>
          <cell r="AW235">
            <v>3.6257709999999999</v>
          </cell>
          <cell r="AX235">
            <v>4.1559987169999992</v>
          </cell>
          <cell r="AY235">
            <v>0</v>
          </cell>
          <cell r="AZ235">
            <v>0</v>
          </cell>
          <cell r="BA235">
            <v>0</v>
          </cell>
        </row>
        <row r="245">
          <cell r="B245">
            <v>9.5073327104000002E-2</v>
          </cell>
          <cell r="C245">
            <v>2.8900984000000001E-2</v>
          </cell>
          <cell r="D245">
            <v>7.1115405666666659E-2</v>
          </cell>
          <cell r="E245">
            <v>3.3104002876000002E-2</v>
          </cell>
          <cell r="F245">
            <v>0.12992362659999998</v>
          </cell>
          <cell r="G245">
            <v>0.10661484603999999</v>
          </cell>
          <cell r="H245">
            <v>0.12646535109999998</v>
          </cell>
          <cell r="I245">
            <v>0.205415866</v>
          </cell>
          <cell r="J245">
            <v>0.28001676000000003</v>
          </cell>
          <cell r="K245">
            <v>0.202157</v>
          </cell>
          <cell r="L245">
            <v>9.0663879999999988E-2</v>
          </cell>
          <cell r="M245">
            <v>1.8920720000000002E-2</v>
          </cell>
          <cell r="N245">
            <v>2.8038920000000002E-2</v>
          </cell>
          <cell r="O245">
            <v>4.2673539999999996E-2</v>
          </cell>
          <cell r="P245">
            <v>5.2519440000000001E-2</v>
          </cell>
          <cell r="Q245">
            <v>4.2862385959999999E-2</v>
          </cell>
          <cell r="R245">
            <v>4.7652120000000006E-2</v>
          </cell>
          <cell r="S245">
            <v>4.4133466874999999E-2</v>
          </cell>
          <cell r="T245">
            <v>3.642883098E-2</v>
          </cell>
          <cell r="U245">
            <v>3.7820947779999996E-2</v>
          </cell>
          <cell r="V245">
            <v>1.9514940000000001E-2</v>
          </cell>
          <cell r="W245">
            <v>3.2950321428571433E-2</v>
          </cell>
          <cell r="X245">
            <v>1.9715033248091998E-2</v>
          </cell>
          <cell r="Y245">
            <v>0</v>
          </cell>
          <cell r="Z245">
            <v>0</v>
          </cell>
          <cell r="AA245">
            <v>0</v>
          </cell>
          <cell r="AB245">
            <v>4.5918190000000001</v>
          </cell>
          <cell r="AC245">
            <v>1.03484</v>
          </cell>
          <cell r="AD245">
            <v>3.8334570000000001</v>
          </cell>
          <cell r="AE245">
            <v>1.4282199999999998</v>
          </cell>
          <cell r="AF245">
            <v>7.8995809999999995</v>
          </cell>
          <cell r="AG245">
            <v>8.6309529999999981</v>
          </cell>
          <cell r="AH245">
            <v>9.3587819999999997</v>
          </cell>
          <cell r="AI245">
            <v>18.891630000000003</v>
          </cell>
          <cell r="AJ245">
            <v>25.919383</v>
          </cell>
          <cell r="AK245">
            <v>15.749789</v>
          </cell>
          <cell r="AL245">
            <v>9.3836729999999999</v>
          </cell>
          <cell r="AM245">
            <v>1.7918499999999999</v>
          </cell>
          <cell r="AN245">
            <v>2.9197629999999997</v>
          </cell>
          <cell r="AO245">
            <v>4.8648059999999997</v>
          </cell>
          <cell r="AP245">
            <v>6.9757729999999993</v>
          </cell>
          <cell r="AQ245">
            <v>6.1969620000000001</v>
          </cell>
          <cell r="AR245">
            <v>4.6383450000000002</v>
          </cell>
          <cell r="AS245">
            <v>5.2445999999999993</v>
          </cell>
          <cell r="AT245">
            <v>4.8207610000000001</v>
          </cell>
          <cell r="AU245">
            <v>4.9759659999999997</v>
          </cell>
          <cell r="AV245">
            <v>1.7686819999999999</v>
          </cell>
          <cell r="AW245">
            <v>5.0059299999999993</v>
          </cell>
          <cell r="AX245">
            <v>4.8644769009999997</v>
          </cell>
          <cell r="AY245">
            <v>0</v>
          </cell>
          <cell r="AZ245">
            <v>0</v>
          </cell>
          <cell r="BA245">
            <v>0</v>
          </cell>
        </row>
        <row r="247">
          <cell r="B247">
            <v>0.5891678471140952</v>
          </cell>
          <cell r="C247">
            <v>0.7886865824998095</v>
          </cell>
          <cell r="D247">
            <v>0.86949955456190475</v>
          </cell>
          <cell r="E247">
            <v>0.35671382452742861</v>
          </cell>
          <cell r="F247">
            <v>1.2924363683619047</v>
          </cell>
          <cell r="G247">
            <v>0.5995286403040001</v>
          </cell>
          <cell r="H247">
            <v>0.74450344842000005</v>
          </cell>
          <cell r="I247">
            <v>0.5191617434800001</v>
          </cell>
          <cell r="J247">
            <v>0.39495030218000005</v>
          </cell>
          <cell r="K247">
            <v>0.33289303979999996</v>
          </cell>
          <cell r="L247">
            <v>0.34856386862666672</v>
          </cell>
          <cell r="M247">
            <v>0.30796812845999999</v>
          </cell>
          <cell r="N247">
            <v>0.30536114533999997</v>
          </cell>
          <cell r="O247">
            <v>0.33758713742500002</v>
          </cell>
          <cell r="P247">
            <v>0.22370025006000002</v>
          </cell>
          <cell r="Q247">
            <v>0.37389077268000004</v>
          </cell>
          <cell r="R247">
            <v>0.39455590488000003</v>
          </cell>
          <cell r="S247">
            <v>0.43330759587500001</v>
          </cell>
          <cell r="T247">
            <v>0.43494460116000006</v>
          </cell>
          <cell r="U247">
            <v>0.38881364951000003</v>
          </cell>
          <cell r="V247">
            <v>1.03361629692</v>
          </cell>
          <cell r="W247">
            <v>0.44666225032000001</v>
          </cell>
          <cell r="X247">
            <v>0.82752549575228407</v>
          </cell>
          <cell r="Y247">
            <v>0</v>
          </cell>
          <cell r="Z247">
            <v>0</v>
          </cell>
          <cell r="AA247">
            <v>0</v>
          </cell>
          <cell r="AB247">
            <v>115.900358</v>
          </cell>
          <cell r="AC247">
            <v>154.52233999999999</v>
          </cell>
          <cell r="AD247">
            <v>194.206829</v>
          </cell>
          <cell r="AE247">
            <v>141.69900899999999</v>
          </cell>
          <cell r="AF247">
            <v>214.34598899999997</v>
          </cell>
          <cell r="AG247">
            <v>185.010606</v>
          </cell>
          <cell r="AH247">
            <v>174.88330699999997</v>
          </cell>
          <cell r="AI247">
            <v>149.11832500000003</v>
          </cell>
          <cell r="AJ247">
            <v>111.30377799999999</v>
          </cell>
          <cell r="AK247">
            <v>96.691001</v>
          </cell>
          <cell r="AL247">
            <v>108.46570299999999</v>
          </cell>
          <cell r="AM247">
            <v>101.35018099999999</v>
          </cell>
          <cell r="AN247">
            <v>105.846766</v>
          </cell>
          <cell r="AO247">
            <v>117.22316999999998</v>
          </cell>
          <cell r="AP247">
            <v>113.965041</v>
          </cell>
          <cell r="AQ247">
            <v>128.95468399999999</v>
          </cell>
          <cell r="AR247">
            <v>137.15521799999999</v>
          </cell>
          <cell r="AS247">
            <v>143.80279999999999</v>
          </cell>
          <cell r="AT247">
            <v>149.65269800000002</v>
          </cell>
          <cell r="AU247">
            <v>138.961838</v>
          </cell>
          <cell r="AV247">
            <v>161.55897300000001</v>
          </cell>
          <cell r="AW247">
            <v>187.69234700000001</v>
          </cell>
          <cell r="AX247">
            <v>210.54571042500001</v>
          </cell>
          <cell r="AY247">
            <v>0</v>
          </cell>
          <cell r="AZ247">
            <v>0</v>
          </cell>
          <cell r="BA247">
            <v>0</v>
          </cell>
        </row>
        <row r="253">
          <cell r="B253">
            <v>3.2084771347999995E-2</v>
          </cell>
          <cell r="C253">
            <v>6.9281064747999999E-2</v>
          </cell>
          <cell r="D253">
            <v>8.1047680685714274E-2</v>
          </cell>
          <cell r="E253">
            <v>6.9508275912571429E-2</v>
          </cell>
          <cell r="F253">
            <v>8.2439261171428566E-2</v>
          </cell>
          <cell r="G253">
            <v>0.18976440939485717</v>
          </cell>
          <cell r="H253">
            <v>0.33913153472000007</v>
          </cell>
          <cell r="I253">
            <v>0.32962223160000009</v>
          </cell>
          <cell r="J253">
            <v>0.33976892138000003</v>
          </cell>
          <cell r="K253">
            <v>0.46843245456000004</v>
          </cell>
          <cell r="L253">
            <v>0.40170165315333328</v>
          </cell>
          <cell r="M253">
            <v>0.34820025999999998</v>
          </cell>
          <cell r="N253">
            <v>0.32895264000000002</v>
          </cell>
          <cell r="O253">
            <v>0.35293291999999993</v>
          </cell>
          <cell r="P253">
            <v>0.31058752000000001</v>
          </cell>
          <cell r="Q253">
            <v>0.34383882000000004</v>
          </cell>
          <cell r="R253">
            <v>0.30986551600000001</v>
          </cell>
          <cell r="S253">
            <v>0.33628908137499997</v>
          </cell>
          <cell r="T253">
            <v>0.30581281999999999</v>
          </cell>
          <cell r="U253">
            <v>0.30556472999999995</v>
          </cell>
          <cell r="V253">
            <v>0.29321190499999999</v>
          </cell>
          <cell r="W253">
            <v>0.22499076000000001</v>
          </cell>
          <cell r="X253">
            <v>0.105793534959168</v>
          </cell>
          <cell r="Y253">
            <v>0</v>
          </cell>
          <cell r="Z253">
            <v>0</v>
          </cell>
          <cell r="AA253">
            <v>0</v>
          </cell>
          <cell r="AB253">
            <v>2.4443739999999998</v>
          </cell>
          <cell r="AC253">
            <v>3.0440549999999997</v>
          </cell>
          <cell r="AD253">
            <v>6.0049410000000005</v>
          </cell>
          <cell r="AE253">
            <v>8.3629379999999998</v>
          </cell>
          <cell r="AF253">
            <v>13.218107999999997</v>
          </cell>
          <cell r="AG253">
            <v>19.282086</v>
          </cell>
          <cell r="AH253">
            <v>29.144269000000001</v>
          </cell>
          <cell r="AI253">
            <v>33.495562999999997</v>
          </cell>
          <cell r="AJ253">
            <v>34.149785000000001</v>
          </cell>
          <cell r="AK253">
            <v>39.458091000000003</v>
          </cell>
          <cell r="AL253">
            <v>47.608692999999995</v>
          </cell>
          <cell r="AM253">
            <v>41.141520999999997</v>
          </cell>
          <cell r="AN253">
            <v>40.003971</v>
          </cell>
          <cell r="AO253">
            <v>48.325969000000001</v>
          </cell>
          <cell r="AP253">
            <v>46.596038999999998</v>
          </cell>
          <cell r="AQ253">
            <v>37.145569999999999</v>
          </cell>
          <cell r="AR253">
            <v>43.439738999999996</v>
          </cell>
          <cell r="AS253">
            <v>43.065427999999997</v>
          </cell>
          <cell r="AT253">
            <v>40.979194999999997</v>
          </cell>
          <cell r="AU253">
            <v>38.019262000000005</v>
          </cell>
          <cell r="AV253">
            <v>44.500448999999996</v>
          </cell>
          <cell r="AW253">
            <v>36.986839000000003</v>
          </cell>
          <cell r="AX253">
            <v>25.525464662000001</v>
          </cell>
          <cell r="AY253">
            <v>0</v>
          </cell>
          <cell r="AZ253">
            <v>0</v>
          </cell>
          <cell r="BA253">
            <v>0</v>
          </cell>
        </row>
        <row r="263">
          <cell r="B263">
            <v>8.5750319245747928</v>
          </cell>
          <cell r="C263">
            <v>9.9367977440152213</v>
          </cell>
          <cell r="D263">
            <v>10.925081149410222</v>
          </cell>
          <cell r="E263">
            <v>9.4338285964059807</v>
          </cell>
          <cell r="F263">
            <v>9.8499963439410578</v>
          </cell>
          <cell r="G263">
            <v>8.6699109895068549</v>
          </cell>
          <cell r="H263">
            <v>9.6662390999120014</v>
          </cell>
          <cell r="I263">
            <v>9.7828194960519959</v>
          </cell>
          <cell r="J263">
            <v>10.473321545996004</v>
          </cell>
          <cell r="K263">
            <v>12.431675932276006</v>
          </cell>
          <cell r="L263">
            <v>15.076352906932</v>
          </cell>
          <cell r="M263">
            <v>16.889536128522664</v>
          </cell>
          <cell r="N263">
            <v>18.204142843112002</v>
          </cell>
          <cell r="O263">
            <v>20.704833501230006</v>
          </cell>
          <cell r="P263">
            <v>20.103423622575992</v>
          </cell>
          <cell r="Q263">
            <v>19.230632637551999</v>
          </cell>
          <cell r="R263">
            <v>21.228751445319006</v>
          </cell>
          <cell r="S263">
            <v>23.487487122073805</v>
          </cell>
          <cell r="T263">
            <v>25.32370848045538</v>
          </cell>
          <cell r="U263">
            <v>25.184904846513337</v>
          </cell>
          <cell r="V263">
            <v>23.83653209732439</v>
          </cell>
          <cell r="W263">
            <v>25.871182210934187</v>
          </cell>
          <cell r="X263">
            <v>24.263015477271136</v>
          </cell>
          <cell r="Y263">
            <v>0</v>
          </cell>
          <cell r="Z263">
            <v>0</v>
          </cell>
          <cell r="AA263">
            <v>0</v>
          </cell>
          <cell r="AB263">
            <v>741.95999999999992</v>
          </cell>
          <cell r="AC263">
            <v>706.46840999999995</v>
          </cell>
          <cell r="AD263">
            <v>875.53052200000002</v>
          </cell>
          <cell r="AE263">
            <v>889.94446600000026</v>
          </cell>
          <cell r="AF263">
            <v>1023.3118770000001</v>
          </cell>
          <cell r="AG263">
            <v>982.34009200000003</v>
          </cell>
          <cell r="AH263">
            <v>996.16452400000003</v>
          </cell>
          <cell r="AI263">
            <v>1114.1032290000001</v>
          </cell>
          <cell r="AJ263">
            <v>1133.3709709999998</v>
          </cell>
          <cell r="AK263">
            <v>1144.7948949999998</v>
          </cell>
          <cell r="AL263">
            <v>1695.808295</v>
          </cell>
          <cell r="AM263">
            <v>2058.8430110000004</v>
          </cell>
          <cell r="AN263">
            <v>2053.4482479999997</v>
          </cell>
          <cell r="AO263">
            <v>2715.0851869999979</v>
          </cell>
          <cell r="AP263">
            <v>2678.1598619999995</v>
          </cell>
          <cell r="AQ263">
            <v>2099.2297720000001</v>
          </cell>
          <cell r="AR263">
            <v>2518.5838099999996</v>
          </cell>
          <cell r="AS263">
            <v>2955.5109609999995</v>
          </cell>
          <cell r="AT263">
            <v>3260.4964609999984</v>
          </cell>
          <cell r="AU263">
            <v>2963.7364080000007</v>
          </cell>
          <cell r="AV263">
            <v>2631.0874840000015</v>
          </cell>
          <cell r="AW263">
            <v>3576.167809999999</v>
          </cell>
          <cell r="AX263">
            <v>2962.1705735499991</v>
          </cell>
          <cell r="AY263">
            <v>0</v>
          </cell>
          <cell r="AZ263">
            <v>0</v>
          </cell>
          <cell r="BA263">
            <v>0</v>
          </cell>
        </row>
        <row r="264">
          <cell r="B264">
            <v>9.7834669448571415E-3</v>
          </cell>
          <cell r="C264">
            <v>7.264213102238095E-3</v>
          </cell>
          <cell r="D264">
            <v>5.539270971428571E-3</v>
          </cell>
          <cell r="E264">
            <v>4.5632499937142855E-3</v>
          </cell>
          <cell r="F264">
            <v>3.0237494399999999E-2</v>
          </cell>
          <cell r="G264">
            <v>1.3135142064000002E-2</v>
          </cell>
          <cell r="H264">
            <v>2.6089525200000001E-2</v>
          </cell>
          <cell r="I264">
            <v>4.4328443520000003E-2</v>
          </cell>
          <cell r="J264">
            <v>4.3193910540000005E-2</v>
          </cell>
          <cell r="K264">
            <v>4.0327992540000003E-2</v>
          </cell>
          <cell r="L264">
            <v>8.8723084268000005E-2</v>
          </cell>
          <cell r="M264">
            <v>4.5355289480000005E-2</v>
          </cell>
          <cell r="N264">
            <v>4.5483364303999997E-2</v>
          </cell>
          <cell r="O264">
            <v>7.2641168507999995E-2</v>
          </cell>
          <cell r="P264">
            <v>0.10240066653999999</v>
          </cell>
          <cell r="Q264">
            <v>0.13827239712</v>
          </cell>
          <cell r="R264">
            <v>0.1288857712</v>
          </cell>
          <cell r="S264">
            <v>0.13119546125000001</v>
          </cell>
          <cell r="T264">
            <v>0.13255570566000002</v>
          </cell>
          <cell r="U264">
            <v>0.16107908755</v>
          </cell>
          <cell r="V264">
            <v>0.13572348889160493</v>
          </cell>
          <cell r="W264">
            <v>0.20616737999999998</v>
          </cell>
          <cell r="X264">
            <v>0.26443764765961197</v>
          </cell>
          <cell r="Y264">
            <v>0</v>
          </cell>
          <cell r="Z264">
            <v>0</v>
          </cell>
          <cell r="AA264">
            <v>0</v>
          </cell>
          <cell r="AB264">
            <v>1.8137239999999999</v>
          </cell>
          <cell r="AC264">
            <v>1.497492</v>
          </cell>
          <cell r="AD264">
            <v>1.0457529999999999</v>
          </cell>
          <cell r="AE264">
            <v>1.625389</v>
          </cell>
          <cell r="AF264">
            <v>5.0336169999999996</v>
          </cell>
          <cell r="AG264">
            <v>3.9602399999999998</v>
          </cell>
          <cell r="AH264">
            <v>6.1275639999999996</v>
          </cell>
          <cell r="AI264">
            <v>11.978425999999999</v>
          </cell>
          <cell r="AJ264">
            <v>10.938972999999999</v>
          </cell>
          <cell r="AK264">
            <v>8.7363990000000005</v>
          </cell>
          <cell r="AL264">
            <v>23.246611999999999</v>
          </cell>
          <cell r="AM264">
            <v>12.475443</v>
          </cell>
          <cell r="AN264">
            <v>12.019359999999999</v>
          </cell>
          <cell r="AO264">
            <v>22.529548000000002</v>
          </cell>
          <cell r="AP264">
            <v>30.507514999999998</v>
          </cell>
          <cell r="AQ264">
            <v>29.700802999999997</v>
          </cell>
          <cell r="AR264">
            <v>39.178041999999998</v>
          </cell>
          <cell r="AS264">
            <v>41.411926000000001</v>
          </cell>
          <cell r="AT264">
            <v>43.744467</v>
          </cell>
          <cell r="AU264">
            <v>50.076858999999992</v>
          </cell>
          <cell r="AV264">
            <v>42.043464999999998</v>
          </cell>
          <cell r="AW264">
            <v>70.900688999999986</v>
          </cell>
          <cell r="AX264">
            <v>65.253971679999978</v>
          </cell>
          <cell r="AY264">
            <v>0</v>
          </cell>
          <cell r="AZ264">
            <v>0</v>
          </cell>
          <cell r="BA264">
            <v>0</v>
          </cell>
        </row>
        <row r="265">
          <cell r="B265">
            <v>9.5353097504000006E-2</v>
          </cell>
          <cell r="C265">
            <v>2.9666337800000001E-2</v>
          </cell>
          <cell r="D265">
            <v>7.1115405666666659E-2</v>
          </cell>
          <cell r="E265">
            <v>3.3285383068000003E-2</v>
          </cell>
          <cell r="F265">
            <v>0.13647793193333332</v>
          </cell>
          <cell r="G265">
            <v>0.20502866627999999</v>
          </cell>
          <cell r="H265">
            <v>0.33000463163999999</v>
          </cell>
          <cell r="I265">
            <v>0.40806804456000001</v>
          </cell>
          <cell r="J265">
            <v>0.56008345632000012</v>
          </cell>
          <cell r="K265">
            <v>0.31874634854</v>
          </cell>
          <cell r="L265">
            <v>0.30284237999999997</v>
          </cell>
          <cell r="M265">
            <v>0.1222926</v>
          </cell>
          <cell r="N265">
            <v>0.19385504781999999</v>
          </cell>
          <cell r="O265">
            <v>0.14794962</v>
          </cell>
          <cell r="P265">
            <v>0.10379684</v>
          </cell>
          <cell r="Q265">
            <v>8.3279205960000005E-2</v>
          </cell>
          <cell r="R265">
            <v>0.10785320000000001</v>
          </cell>
          <cell r="S265">
            <v>8.7112746875000008E-2</v>
          </cell>
          <cell r="T265">
            <v>0.12848443097999998</v>
          </cell>
          <cell r="U265">
            <v>0.14905752778</v>
          </cell>
          <cell r="V265">
            <v>0.12702962000000001</v>
          </cell>
          <cell r="W265">
            <v>0.16985618142857142</v>
          </cell>
          <cell r="X265">
            <v>8.3318025894011993E-2</v>
          </cell>
          <cell r="Y265">
            <v>0</v>
          </cell>
          <cell r="Z265">
            <v>0</v>
          </cell>
          <cell r="AA265">
            <v>0</v>
          </cell>
          <cell r="AB265">
            <v>4.7071899999999998</v>
          </cell>
          <cell r="AC265">
            <v>1.2945329999999999</v>
          </cell>
          <cell r="AD265">
            <v>3.8334570000000001</v>
          </cell>
          <cell r="AE265">
            <v>1.5997229999999998</v>
          </cell>
          <cell r="AF265">
            <v>8.9799609999999994</v>
          </cell>
          <cell r="AG265">
            <v>18.325478999999998</v>
          </cell>
          <cell r="AH265">
            <v>25.989502000000002</v>
          </cell>
          <cell r="AI265">
            <v>38.715267999999995</v>
          </cell>
          <cell r="AJ265">
            <v>53.186043999999995</v>
          </cell>
          <cell r="AK265">
            <v>24.408805999999998</v>
          </cell>
          <cell r="AL265">
            <v>30.835436000000001</v>
          </cell>
          <cell r="AM265">
            <v>12.620918</v>
          </cell>
          <cell r="AN265">
            <v>18.083814</v>
          </cell>
          <cell r="AO265">
            <v>17.200877999999999</v>
          </cell>
          <cell r="AP265">
            <v>14.856594999999999</v>
          </cell>
          <cell r="AQ265">
            <v>12.486597</v>
          </cell>
          <cell r="AR265">
            <v>11.464928</v>
          </cell>
          <cell r="AS265">
            <v>9.3882069999999977</v>
          </cell>
          <cell r="AT265">
            <v>15.014717999999998</v>
          </cell>
          <cell r="AU265">
            <v>16.242903999999999</v>
          </cell>
          <cell r="AV265">
            <v>11.901375999999999</v>
          </cell>
          <cell r="AW265">
            <v>26.373417999999997</v>
          </cell>
          <cell r="AX265">
            <v>20.557200842999997</v>
          </cell>
          <cell r="AY265">
            <v>0</v>
          </cell>
          <cell r="AZ265">
            <v>0</v>
          </cell>
          <cell r="BA265">
            <v>0</v>
          </cell>
        </row>
        <row r="266">
          <cell r="B266">
            <v>4.4803999999999993E-5</v>
          </cell>
          <cell r="C266">
            <v>6.2683348000000001E-5</v>
          </cell>
          <cell r="D266">
            <v>1.3025375999999999E-3</v>
          </cell>
          <cell r="E266">
            <v>3.8185856799999996E-4</v>
          </cell>
          <cell r="F266">
            <v>4.5972593333333333E-4</v>
          </cell>
          <cell r="G266">
            <v>1.0490946200000001E-3</v>
          </cell>
          <cell r="H266">
            <v>9.2465338000000011E-4</v>
          </cell>
          <cell r="I266">
            <v>1.3892720000000002E-2</v>
          </cell>
          <cell r="J266">
            <v>3.40585235E-2</v>
          </cell>
          <cell r="K266">
            <v>6.1113020000000004E-2</v>
          </cell>
          <cell r="L266">
            <v>7.1739951999999982E-2</v>
          </cell>
          <cell r="M266">
            <v>7.3279880000000006E-2</v>
          </cell>
          <cell r="N266">
            <v>6.4679679999999989E-2</v>
          </cell>
          <cell r="O266">
            <v>1.306214E-2</v>
          </cell>
          <cell r="P266">
            <v>1.2671562399999999E-2</v>
          </cell>
          <cell r="Q266">
            <v>1.1690021660000001E-2</v>
          </cell>
          <cell r="R266">
            <v>2.6755856600000003E-2</v>
          </cell>
          <cell r="S266">
            <v>2.8324660000000002E-2</v>
          </cell>
          <cell r="T266">
            <v>5.6177539999999998E-2</v>
          </cell>
          <cell r="U266">
            <v>4.6548920000000001E-2</v>
          </cell>
          <cell r="V266">
            <v>2.3125919999999998E-2</v>
          </cell>
          <cell r="W266">
            <v>3.2126639999999998E-2</v>
          </cell>
          <cell r="X266">
            <v>9.5168057067719983E-3</v>
          </cell>
          <cell r="Y266">
            <v>0</v>
          </cell>
          <cell r="Z266">
            <v>0</v>
          </cell>
          <cell r="AA266">
            <v>0</v>
          </cell>
          <cell r="AB266">
            <v>9.7400000000000004E-3</v>
          </cell>
          <cell r="AC266">
            <v>1.2782E-2</v>
          </cell>
          <cell r="AD266">
            <v>0.154448</v>
          </cell>
          <cell r="AE266">
            <v>3.8283999999999999E-2</v>
          </cell>
          <cell r="AF266">
            <v>7.6289999999999997E-2</v>
          </cell>
          <cell r="AG266">
            <v>0.277285</v>
          </cell>
          <cell r="AH266">
            <v>0.16855899999999996</v>
          </cell>
          <cell r="AI266">
            <v>3.0499010000000002</v>
          </cell>
          <cell r="AJ266">
            <v>6.3153459999999999</v>
          </cell>
          <cell r="AK266">
            <v>6.9518689999999994</v>
          </cell>
          <cell r="AL266">
            <v>9.9814809999999987</v>
          </cell>
          <cell r="AM266">
            <v>11.298378999999999</v>
          </cell>
          <cell r="AN266">
            <v>8.3869039999999977</v>
          </cell>
          <cell r="AO266">
            <v>2.9369259999999997</v>
          </cell>
          <cell r="AP266">
            <v>3.1479270000000001</v>
          </cell>
          <cell r="AQ266">
            <v>2.4766869999999996</v>
          </cell>
          <cell r="AR266">
            <v>4.0583489999999998</v>
          </cell>
          <cell r="AS266">
            <v>4.6085949999999993</v>
          </cell>
          <cell r="AT266">
            <v>8.0760919999999992</v>
          </cell>
          <cell r="AU266">
            <v>6.8297370000000006</v>
          </cell>
          <cell r="AV266">
            <v>3.3276129999999999</v>
          </cell>
          <cell r="AW266">
            <v>5.7032090000000002</v>
          </cell>
          <cell r="AX266">
            <v>2.3480751219999996</v>
          </cell>
          <cell r="AY266">
            <v>0</v>
          </cell>
          <cell r="AZ266">
            <v>0</v>
          </cell>
          <cell r="BA266">
            <v>0</v>
          </cell>
        </row>
        <row r="267">
          <cell r="B267">
            <v>6.5767636218792385</v>
          </cell>
          <cell r="C267">
            <v>8.3044934925554266</v>
          </cell>
          <cell r="D267">
            <v>8.9320183149798673</v>
          </cell>
          <cell r="E267">
            <v>8.2925559276848571</v>
          </cell>
          <cell r="F267">
            <v>7.0256301351833343</v>
          </cell>
          <cell r="G267">
            <v>6.7922615143748573</v>
          </cell>
          <cell r="H267">
            <v>7.4487770633599997</v>
          </cell>
          <cell r="I267">
            <v>7.4465744849159998</v>
          </cell>
          <cell r="J267">
            <v>8.0952344922520005</v>
          </cell>
          <cell r="K267">
            <v>10.125645315844</v>
          </cell>
          <cell r="L267">
            <v>12.298607307198669</v>
          </cell>
          <cell r="M267">
            <v>13.967332114806668</v>
          </cell>
          <cell r="N267">
            <v>15.271460298499999</v>
          </cell>
          <cell r="O267">
            <v>18.152293170940002</v>
          </cell>
          <cell r="P267">
            <v>17.1785577329</v>
          </cell>
          <cell r="Q267">
            <v>16.127941392599997</v>
          </cell>
          <cell r="R267">
            <v>17.918320166799997</v>
          </cell>
          <cell r="S267">
            <v>20.431817285857136</v>
          </cell>
          <cell r="T267">
            <v>22.432074510376367</v>
          </cell>
          <cell r="U267">
            <v>22.342187113905002</v>
          </cell>
          <cell r="V267">
            <v>21.07051204731334</v>
          </cell>
          <cell r="W267">
            <v>24.375502019188463</v>
          </cell>
          <cell r="X267">
            <v>22.551178237987358</v>
          </cell>
          <cell r="Y267">
            <v>0</v>
          </cell>
          <cell r="Z267">
            <v>0</v>
          </cell>
          <cell r="AA267">
            <v>0</v>
          </cell>
          <cell r="AB267">
            <v>456.04220299999997</v>
          </cell>
          <cell r="AC267">
            <v>437.824277</v>
          </cell>
          <cell r="AD267">
            <v>519.69644099999982</v>
          </cell>
          <cell r="AE267">
            <v>549.77128400000004</v>
          </cell>
          <cell r="AF267">
            <v>560.16656299999988</v>
          </cell>
          <cell r="AG267">
            <v>551.0764240000002</v>
          </cell>
          <cell r="AH267">
            <v>594.8008789999999</v>
          </cell>
          <cell r="AI267">
            <v>662.67911100000003</v>
          </cell>
          <cell r="AJ267">
            <v>711.22433000000001</v>
          </cell>
          <cell r="AK267">
            <v>794.89351599999975</v>
          </cell>
          <cell r="AL267">
            <v>1212.6368179999997</v>
          </cell>
          <cell r="AM267">
            <v>1542.385511</v>
          </cell>
          <cell r="AN267">
            <v>1559.469795</v>
          </cell>
          <cell r="AO267">
            <v>2187.7090239999993</v>
          </cell>
          <cell r="AP267">
            <v>2075.7901539999998</v>
          </cell>
          <cell r="AQ267">
            <v>1556.9666759999996</v>
          </cell>
          <cell r="AR267">
            <v>1925.0129259999997</v>
          </cell>
          <cell r="AS267">
            <v>2370.0413709999998</v>
          </cell>
          <cell r="AT267">
            <v>2663.6519799999996</v>
          </cell>
          <cell r="AU267">
            <v>2408.4538709999997</v>
          </cell>
          <cell r="AV267">
            <v>2185.1696890000003</v>
          </cell>
          <cell r="AW267">
            <v>3091.6571859999995</v>
          </cell>
          <cell r="AX267">
            <v>2522.6701840139999</v>
          </cell>
          <cell r="AY267">
            <v>0</v>
          </cell>
          <cell r="AZ267">
            <v>0</v>
          </cell>
          <cell r="BA267">
            <v>0</v>
          </cell>
        </row>
        <row r="268">
          <cell r="B268">
            <v>0.59174598254266664</v>
          </cell>
          <cell r="C268">
            <v>0.79170898697580949</v>
          </cell>
          <cell r="D268">
            <v>0.87227585536190477</v>
          </cell>
          <cell r="E268">
            <v>0.35790472170342863</v>
          </cell>
          <cell r="F268">
            <v>1.3004547494952381</v>
          </cell>
          <cell r="G268">
            <v>0.60282291383200015</v>
          </cell>
          <cell r="H268">
            <v>0.74599216880000008</v>
          </cell>
          <cell r="I268">
            <v>0.52084155182000014</v>
          </cell>
          <cell r="J268">
            <v>0.39642563170000006</v>
          </cell>
          <cell r="K268">
            <v>0.33317331979999998</v>
          </cell>
          <cell r="L268">
            <v>0.35045484096000007</v>
          </cell>
          <cell r="M268">
            <v>0.30877298846000001</v>
          </cell>
          <cell r="N268">
            <v>0.30595130533999998</v>
          </cell>
          <cell r="O268">
            <v>0.33816589294499999</v>
          </cell>
          <cell r="P268">
            <v>0.22521964430000002</v>
          </cell>
          <cell r="Q268">
            <v>0.38170794692000004</v>
          </cell>
          <cell r="R268">
            <v>0.39560689328000004</v>
          </cell>
          <cell r="S268">
            <v>0.43495287587500003</v>
          </cell>
          <cell r="T268">
            <v>0.44025900116000005</v>
          </cell>
          <cell r="U268">
            <v>0.39638848951000005</v>
          </cell>
          <cell r="V268">
            <v>1.0411656569200001</v>
          </cell>
          <cell r="W268">
            <v>0.45138879032000001</v>
          </cell>
          <cell r="X268">
            <v>0.82992545361667203</v>
          </cell>
          <cell r="Y268">
            <v>0</v>
          </cell>
          <cell r="Z268">
            <v>0</v>
          </cell>
          <cell r="AA268">
            <v>0</v>
          </cell>
          <cell r="AB268">
            <v>116.437619</v>
          </cell>
          <cell r="AC268">
            <v>155.46214799999998</v>
          </cell>
          <cell r="AD268">
            <v>195.10924199999999</v>
          </cell>
          <cell r="AE268">
            <v>142.15404199999998</v>
          </cell>
          <cell r="AF268">
            <v>215.80224999999999</v>
          </cell>
          <cell r="AG268">
            <v>185.992885</v>
          </cell>
          <cell r="AH268">
            <v>175.32972599999997</v>
          </cell>
          <cell r="AI268">
            <v>149.49765900000003</v>
          </cell>
          <cell r="AJ268">
            <v>111.63242</v>
          </cell>
          <cell r="AK268">
            <v>96.738259999999997</v>
          </cell>
          <cell r="AL268">
            <v>109.20555399999999</v>
          </cell>
          <cell r="AM268">
            <v>101.70277399999999</v>
          </cell>
          <cell r="AN268">
            <v>106.053124</v>
          </cell>
          <cell r="AO268">
            <v>117.48519499999998</v>
          </cell>
          <cell r="AP268">
            <v>114.238528</v>
          </cell>
          <cell r="AQ268">
            <v>129.90435399999998</v>
          </cell>
          <cell r="AR268">
            <v>137.38813499999998</v>
          </cell>
          <cell r="AS268">
            <v>144.328802</v>
          </cell>
          <cell r="AT268">
            <v>151.29612600000002</v>
          </cell>
          <cell r="AU268">
            <v>141.12454</v>
          </cell>
          <cell r="AV268">
            <v>163.86265300000002</v>
          </cell>
          <cell r="AW268">
            <v>189.35941600000001</v>
          </cell>
          <cell r="AX268">
            <v>211.138328903</v>
          </cell>
          <cell r="AY268">
            <v>0</v>
          </cell>
          <cell r="AZ268">
            <v>0</v>
          </cell>
          <cell r="BA268">
            <v>0</v>
          </cell>
        </row>
        <row r="269">
          <cell r="B269">
            <v>0</v>
          </cell>
          <cell r="C269">
            <v>9.6041399999999985E-5</v>
          </cell>
          <cell r="D269">
            <v>1.5287999999999999E-6</v>
          </cell>
          <cell r="E269">
            <v>0</v>
          </cell>
          <cell r="F269">
            <v>3.0374719999999995E-4</v>
          </cell>
          <cell r="G269">
            <v>0</v>
          </cell>
          <cell r="H269">
            <v>2.4210000000000003E-4</v>
          </cell>
          <cell r="I269">
            <v>7.4218000000000016E-4</v>
          </cell>
          <cell r="J269">
            <v>1.3122200000000002E-3</v>
          </cell>
          <cell r="K269">
            <v>4.0404000000000004E-4</v>
          </cell>
          <cell r="L269">
            <v>3.3291642799999997E-3</v>
          </cell>
          <cell r="M269">
            <v>1.8013999999999999E-2</v>
          </cell>
          <cell r="N269">
            <v>5.2052000000000001E-4</v>
          </cell>
          <cell r="O269">
            <v>6.5440399999999992E-3</v>
          </cell>
          <cell r="P269">
            <v>2.6390000000000002E-4</v>
          </cell>
          <cell r="Q269">
            <v>8.2519999999999989E-3</v>
          </cell>
          <cell r="R269">
            <v>2.5776E-2</v>
          </cell>
          <cell r="S269">
            <v>9.4654000000000005E-5</v>
          </cell>
          <cell r="T269">
            <v>5.2779999999999999E-5</v>
          </cell>
          <cell r="U269">
            <v>0</v>
          </cell>
          <cell r="V269">
            <v>2.5096406485596707E-2</v>
          </cell>
          <cell r="W269">
            <v>8.3719999999999991E-5</v>
          </cell>
          <cell r="X269">
            <v>0</v>
          </cell>
          <cell r="Y269">
            <v>0</v>
          </cell>
          <cell r="Z269">
            <v>0</v>
          </cell>
          <cell r="AA269">
            <v>0</v>
          </cell>
          <cell r="AB269">
            <v>0</v>
          </cell>
          <cell r="AC269">
            <v>4.4469999999999996E-3</v>
          </cell>
          <cell r="AD269">
            <v>5.8299999999999997E-4</v>
          </cell>
          <cell r="AE269">
            <v>0</v>
          </cell>
          <cell r="AF269">
            <v>6.6031999999999993E-2</v>
          </cell>
          <cell r="AG269">
            <v>0</v>
          </cell>
          <cell r="AH269">
            <v>7.4449999999999988E-2</v>
          </cell>
          <cell r="AI269">
            <v>0.26618799999999998</v>
          </cell>
          <cell r="AJ269">
            <v>0.34382000000000001</v>
          </cell>
          <cell r="AK269">
            <v>8.4502999999999995E-2</v>
          </cell>
          <cell r="AL269">
            <v>0.33088199999999995</v>
          </cell>
          <cell r="AM269">
            <v>1.6384969999999999</v>
          </cell>
          <cell r="AN269">
            <v>0.151722</v>
          </cell>
          <cell r="AO269">
            <v>0.77624099999999996</v>
          </cell>
          <cell r="AP269">
            <v>8.6508000000000002E-2</v>
          </cell>
          <cell r="AQ269">
            <v>0.71304599999999996</v>
          </cell>
          <cell r="AR269">
            <v>2.767547</v>
          </cell>
          <cell r="AS269">
            <v>3.5347999999999997E-2</v>
          </cell>
          <cell r="AT269">
            <v>1.078E-2</v>
          </cell>
          <cell r="AU269">
            <v>0</v>
          </cell>
          <cell r="AV269">
            <v>6.1899189999999997</v>
          </cell>
          <cell r="AW269">
            <v>3.9257E-2</v>
          </cell>
          <cell r="AX269">
            <v>0</v>
          </cell>
          <cell r="AY269">
            <v>0</v>
          </cell>
          <cell r="AZ269">
            <v>0</v>
          </cell>
          <cell r="BA269">
            <v>0</v>
          </cell>
        </row>
      </sheetData>
      <sheetData sheetId="27">
        <row r="15">
          <cell r="B15">
            <v>0.25986847458444418</v>
          </cell>
          <cell r="C15">
            <v>0.16094632687277788</v>
          </cell>
          <cell r="D15">
            <v>0.2049327314653967</v>
          </cell>
          <cell r="E15">
            <v>0.19846612057992069</v>
          </cell>
          <cell r="F15">
            <v>0.22591925172583327</v>
          </cell>
          <cell r="G15">
            <v>0.24979495631999993</v>
          </cell>
          <cell r="H15">
            <v>0.19068243907999982</v>
          </cell>
          <cell r="I15">
            <v>0.29076719322000022</v>
          </cell>
          <cell r="J15">
            <v>0.29720389258000002</v>
          </cell>
          <cell r="K15">
            <v>0.23537386656000014</v>
          </cell>
          <cell r="L15">
            <v>0.24900049394000001</v>
          </cell>
          <cell r="M15">
            <v>0.27179911668000012</v>
          </cell>
          <cell r="N15">
            <v>0.30444247483999975</v>
          </cell>
          <cell r="O15">
            <v>0.31250206497999999</v>
          </cell>
          <cell r="P15">
            <v>0.24835290479999972</v>
          </cell>
          <cell r="Q15">
            <v>0.15525728274000006</v>
          </cell>
          <cell r="R15">
            <v>0.15110683671999969</v>
          </cell>
          <cell r="S15">
            <v>0.21444012955961744</v>
          </cell>
          <cell r="T15">
            <v>0.18972559734508859</v>
          </cell>
          <cell r="U15">
            <v>0.13989986770225293</v>
          </cell>
          <cell r="V15">
            <v>0.11731198688756994</v>
          </cell>
          <cell r="W15">
            <v>0.13354957237999998</v>
          </cell>
          <cell r="X15">
            <v>0.11190785153234012</v>
          </cell>
          <cell r="Y15">
            <v>0</v>
          </cell>
          <cell r="Z15">
            <v>0</v>
          </cell>
          <cell r="AA15">
            <v>0</v>
          </cell>
          <cell r="AB15">
            <v>83.813484999999986</v>
          </cell>
          <cell r="AC15">
            <v>57.369340999999991</v>
          </cell>
          <cell r="AD15">
            <v>77.770257000000015</v>
          </cell>
          <cell r="AE15">
            <v>81.19142800000003</v>
          </cell>
          <cell r="AF15">
            <v>92.426194999999979</v>
          </cell>
          <cell r="AG15">
            <v>98.416668000000016</v>
          </cell>
          <cell r="AH15">
            <v>86.307864000000023</v>
          </cell>
          <cell r="AI15">
            <v>123.25389000000001</v>
          </cell>
          <cell r="AJ15">
            <v>115.91824100000002</v>
          </cell>
          <cell r="AK15">
            <v>93.374955999999997</v>
          </cell>
          <cell r="AL15">
            <v>130.88745500000005</v>
          </cell>
          <cell r="AM15">
            <v>140.76250600000003</v>
          </cell>
          <cell r="AN15">
            <v>142.87029400000006</v>
          </cell>
          <cell r="AO15">
            <v>142.51147499999999</v>
          </cell>
          <cell r="AP15">
            <v>141.30448899999996</v>
          </cell>
          <cell r="AQ15">
            <v>89.464336999999972</v>
          </cell>
          <cell r="AR15">
            <v>93.860335000000021</v>
          </cell>
          <cell r="AS15">
            <v>96.032480999999962</v>
          </cell>
          <cell r="AT15">
            <v>89.634381000000019</v>
          </cell>
          <cell r="AU15">
            <v>73.977744000000001</v>
          </cell>
          <cell r="AV15">
            <v>61.06642500000001</v>
          </cell>
          <cell r="AW15">
            <v>83.050922999999983</v>
          </cell>
          <cell r="AX15">
            <v>77.608637315999985</v>
          </cell>
          <cell r="AY15">
            <v>0</v>
          </cell>
          <cell r="AZ15">
            <v>0</v>
          </cell>
          <cell r="BA15">
            <v>0</v>
          </cell>
        </row>
        <row r="47">
          <cell r="B47">
            <v>5.1984642000000081E-2</v>
          </cell>
          <cell r="C47">
            <v>7.2412570000000231E-2</v>
          </cell>
          <cell r="D47">
            <v>0.12270987383952403</v>
          </cell>
          <cell r="E47">
            <v>0.11599935635142899</v>
          </cell>
          <cell r="F47">
            <v>0.14231152166357153</v>
          </cell>
          <cell r="G47">
            <v>0.21182000713999982</v>
          </cell>
          <cell r="H47">
            <v>0.22964733288000017</v>
          </cell>
          <cell r="I47">
            <v>0.16335519423999978</v>
          </cell>
          <cell r="J47">
            <v>0.13319747643999991</v>
          </cell>
          <cell r="K47">
            <v>0.17741187561999983</v>
          </cell>
          <cell r="L47">
            <v>0.10553567047499879</v>
          </cell>
          <cell r="M47">
            <v>0.14124732566000198</v>
          </cell>
          <cell r="N47">
            <v>0.13083779379999605</v>
          </cell>
          <cell r="O47">
            <v>0.1057977047400005</v>
          </cell>
          <cell r="P47">
            <v>9.9032438220000074E-2</v>
          </cell>
          <cell r="Q47">
            <v>0.12087170705999739</v>
          </cell>
          <cell r="R47">
            <v>0.1068587343599976</v>
          </cell>
          <cell r="S47">
            <v>0.10349217123841292</v>
          </cell>
          <cell r="T47">
            <v>6.8915975778711669E-2</v>
          </cell>
          <cell r="U47">
            <v>4.9861730362486867E-2</v>
          </cell>
          <cell r="V47">
            <v>7.9305482713337483E-2</v>
          </cell>
          <cell r="W47">
            <v>2.376079131999731E-2</v>
          </cell>
          <cell r="X47">
            <v>3.9093781828359653E-2</v>
          </cell>
          <cell r="Y47">
            <v>0</v>
          </cell>
          <cell r="Z47">
            <v>0</v>
          </cell>
          <cell r="AA47">
            <v>0</v>
          </cell>
          <cell r="AB47">
            <v>8.7229869999999963</v>
          </cell>
          <cell r="AC47">
            <v>12.079521999999997</v>
          </cell>
          <cell r="AD47">
            <v>20.486198999999999</v>
          </cell>
          <cell r="AE47">
            <v>19.364125000000001</v>
          </cell>
          <cell r="AF47">
            <v>23.77499499999999</v>
          </cell>
          <cell r="AG47">
            <v>23.575442999999993</v>
          </cell>
          <cell r="AH47">
            <v>26.774203999999969</v>
          </cell>
          <cell r="AI47">
            <v>24.271963000000028</v>
          </cell>
          <cell r="AJ47">
            <v>20.894846000000001</v>
          </cell>
          <cell r="AK47">
            <v>21.789473000000044</v>
          </cell>
          <cell r="AL47">
            <v>24.129374999999982</v>
          </cell>
          <cell r="AM47">
            <v>22.103052000000048</v>
          </cell>
          <cell r="AN47">
            <v>22.968734999999924</v>
          </cell>
          <cell r="AO47">
            <v>18.87405200000012</v>
          </cell>
          <cell r="AP47">
            <v>18.328444000000218</v>
          </cell>
          <cell r="AQ47">
            <v>20.23704500000008</v>
          </cell>
          <cell r="AR47">
            <v>16.667164000000184</v>
          </cell>
          <cell r="AS47">
            <v>16.850666000000047</v>
          </cell>
          <cell r="AT47">
            <v>17.660788999999795</v>
          </cell>
          <cell r="AU47">
            <v>12.129770000000008</v>
          </cell>
          <cell r="AV47">
            <v>10.109013000000004</v>
          </cell>
          <cell r="AW47">
            <v>6.8839949999996861</v>
          </cell>
          <cell r="AX47">
            <v>7.149296855999637</v>
          </cell>
          <cell r="AY47">
            <v>0</v>
          </cell>
          <cell r="AZ47">
            <v>0</v>
          </cell>
          <cell r="BA47">
            <v>0</v>
          </cell>
        </row>
        <row r="105">
          <cell r="B105">
            <v>3.4437894146666731E-2</v>
          </cell>
          <cell r="C105">
            <v>2.4250401711190459E-2</v>
          </cell>
          <cell r="D105">
            <v>1.4694700175476139E-2</v>
          </cell>
          <cell r="E105">
            <v>1.3728541054285726E-2</v>
          </cell>
          <cell r="F105">
            <v>8.6039899352380947E-3</v>
          </cell>
          <cell r="G105">
            <v>9.6675091800000022E-3</v>
          </cell>
          <cell r="H105">
            <v>8.0620367800000002E-3</v>
          </cell>
          <cell r="I105">
            <v>8.4199682000000026E-3</v>
          </cell>
          <cell r="J105">
            <v>9.9457166200000013E-3</v>
          </cell>
          <cell r="K105">
            <v>1.3894122200000004E-3</v>
          </cell>
          <cell r="L105">
            <v>2.4552933799999992E-3</v>
          </cell>
          <cell r="M105">
            <v>3.2270417199999997E-3</v>
          </cell>
          <cell r="N105">
            <v>3.1665456200000008E-3</v>
          </cell>
          <cell r="O105">
            <v>1.80039776E-3</v>
          </cell>
          <cell r="P105">
            <v>1.1493582799999985E-3</v>
          </cell>
          <cell r="Q105">
            <v>7.3219467999999233E-4</v>
          </cell>
          <cell r="R105">
            <v>1.1459545999999987E-3</v>
          </cell>
          <cell r="S105">
            <v>1.4243850395060237E-3</v>
          </cell>
          <cell r="T105">
            <v>3.2731988941477885E-3</v>
          </cell>
          <cell r="U105">
            <v>1.3035434538021806E-3</v>
          </cell>
          <cell r="V105">
            <v>2.5038017246843403E-3</v>
          </cell>
          <cell r="W105">
            <v>1.6744393400001112E-3</v>
          </cell>
          <cell r="X105">
            <v>2.86072501496E-3</v>
          </cell>
          <cell r="Y105">
            <v>0</v>
          </cell>
          <cell r="Z105">
            <v>0</v>
          </cell>
          <cell r="AA105">
            <v>0</v>
          </cell>
          <cell r="AB105">
            <v>6.0220460000000013</v>
          </cell>
          <cell r="AC105">
            <v>4.4592320000000001</v>
          </cell>
          <cell r="AD105">
            <v>3.0334510000000012</v>
          </cell>
          <cell r="AE105">
            <v>2.8574280000000005</v>
          </cell>
          <cell r="AF105">
            <v>1.8944220000000001</v>
          </cell>
          <cell r="AG105">
            <v>1.3101929999999995</v>
          </cell>
          <cell r="AH105">
            <v>1.1310509999999998</v>
          </cell>
          <cell r="AI105">
            <v>1.7280669999999998</v>
          </cell>
          <cell r="AJ105">
            <v>1.7904640000000001</v>
          </cell>
          <cell r="AK105">
            <v>0.42655300000000018</v>
          </cell>
          <cell r="AL105">
            <v>0.80831799999999998</v>
          </cell>
          <cell r="AM105">
            <v>1.30202</v>
          </cell>
          <cell r="AN105">
            <v>1.1721729999999999</v>
          </cell>
          <cell r="AO105">
            <v>1.5523319999999998</v>
          </cell>
          <cell r="AP105">
            <v>1.056692</v>
          </cell>
          <cell r="AQ105">
            <v>1.311779</v>
          </cell>
          <cell r="AR105">
            <v>1.7326920000000001</v>
          </cell>
          <cell r="AS105">
            <v>1.3489640000000005</v>
          </cell>
          <cell r="AT105">
            <v>1.3814840000000004</v>
          </cell>
          <cell r="AU105">
            <v>0.67717099999999419</v>
          </cell>
          <cell r="AV105">
            <v>0.53110400000001334</v>
          </cell>
          <cell r="AW105">
            <v>0.6244220000000098</v>
          </cell>
          <cell r="AX105">
            <v>0.88703256699999944</v>
          </cell>
          <cell r="AY105">
            <v>0</v>
          </cell>
          <cell r="AZ105">
            <v>0</v>
          </cell>
          <cell r="BA105">
            <v>0</v>
          </cell>
        </row>
        <row r="108">
          <cell r="B108">
            <v>3.0059103752381189E-3</v>
          </cell>
          <cell r="C108">
            <v>2.4603480000000011E-3</v>
          </cell>
          <cell r="D108">
            <v>2.4111239999999867E-3</v>
          </cell>
          <cell r="E108">
            <v>2.9923919999999549E-3</v>
          </cell>
          <cell r="F108">
            <v>4.1051813749999888E-3</v>
          </cell>
          <cell r="G108">
            <v>2.1500029879999993E-2</v>
          </cell>
          <cell r="H108">
            <v>3.0248270080000028E-2</v>
          </cell>
          <cell r="I108">
            <v>2.8111367479999871E-2</v>
          </cell>
          <cell r="J108">
            <v>3.2521988099999954E-2</v>
          </cell>
          <cell r="K108">
            <v>1.6617728679999999E-2</v>
          </cell>
          <cell r="L108">
            <v>1.7264122399999859E-2</v>
          </cell>
          <cell r="M108">
            <v>3.2847011979999952E-2</v>
          </cell>
          <cell r="N108">
            <v>3.2110740900000101E-2</v>
          </cell>
          <cell r="O108">
            <v>3.7090937520000145E-2</v>
          </cell>
          <cell r="P108">
            <v>3.4913179560000174E-2</v>
          </cell>
          <cell r="Q108">
            <v>3.6857536520000123E-2</v>
          </cell>
          <cell r="R108">
            <v>2.3622070219999847E-2</v>
          </cell>
          <cell r="S108">
            <v>2.7221860166157796E-2</v>
          </cell>
          <cell r="T108">
            <v>8.1688147877105877E-3</v>
          </cell>
          <cell r="U108">
            <v>1.284888166854814E-2</v>
          </cell>
          <cell r="V108">
            <v>2.6594652014482634E-2</v>
          </cell>
          <cell r="W108">
            <v>1.0261937279999994E-2</v>
          </cell>
          <cell r="X108">
            <v>0</v>
          </cell>
          <cell r="Y108">
            <v>0</v>
          </cell>
          <cell r="Z108">
            <v>0</v>
          </cell>
          <cell r="AA108">
            <v>0</v>
          </cell>
          <cell r="AB108">
            <v>0.56398399999999782</v>
          </cell>
          <cell r="AC108">
            <v>0.41005799999999937</v>
          </cell>
          <cell r="AD108">
            <v>0.40185400000000016</v>
          </cell>
          <cell r="AE108">
            <v>0.4987320000000004</v>
          </cell>
          <cell r="AF108">
            <v>0.68557200000000051</v>
          </cell>
          <cell r="AG108">
            <v>1.7654420000000037</v>
          </cell>
          <cell r="AH108">
            <v>2.2762809999999973</v>
          </cell>
          <cell r="AI108">
            <v>2.7827139999999986</v>
          </cell>
          <cell r="AJ108">
            <v>3.901728999999996</v>
          </cell>
          <cell r="AK108">
            <v>1.4639610000000047</v>
          </cell>
          <cell r="AL108">
            <v>3.8657110000000046</v>
          </cell>
          <cell r="AM108">
            <v>3.4691119999999955</v>
          </cell>
          <cell r="AN108">
            <v>3.0671070000000213</v>
          </cell>
          <cell r="AO108">
            <v>4.0867459999999767</v>
          </cell>
          <cell r="AP108">
            <v>3.8195139999999697</v>
          </cell>
          <cell r="AQ108">
            <v>4.2363819999999919</v>
          </cell>
          <cell r="AR108">
            <v>2.7105619999999817</v>
          </cell>
          <cell r="AS108">
            <v>3.6496439999999666</v>
          </cell>
          <cell r="AT108">
            <v>2.41665500000002</v>
          </cell>
          <cell r="AU108">
            <v>3.3240680000000111</v>
          </cell>
          <cell r="AV108">
            <v>2.9602539999999991</v>
          </cell>
          <cell r="AW108">
            <v>3.0925730000000016</v>
          </cell>
          <cell r="AX108">
            <v>0</v>
          </cell>
          <cell r="AY108">
            <v>0</v>
          </cell>
          <cell r="AZ108">
            <v>0</v>
          </cell>
          <cell r="BA108">
            <v>0</v>
          </cell>
        </row>
        <row r="109">
          <cell r="B109">
            <v>1.8586821019999998E-2</v>
          </cell>
          <cell r="C109">
            <v>2.5200867999999994E-2</v>
          </cell>
          <cell r="D109">
            <v>3.9928299083333341E-2</v>
          </cell>
          <cell r="E109">
            <v>4.0872432714285721E-2</v>
          </cell>
          <cell r="F109">
            <v>6.129817142857142E-2</v>
          </cell>
          <cell r="G109">
            <v>6.9658150379999992E-2</v>
          </cell>
          <cell r="H109">
            <v>6.7357920420000023E-2</v>
          </cell>
          <cell r="I109">
            <v>5.974685947999997E-2</v>
          </cell>
          <cell r="J109">
            <v>5.981656996000001E-2</v>
          </cell>
          <cell r="K109">
            <v>6.4845716460000008E-2</v>
          </cell>
          <cell r="L109">
            <v>5.615186317000001E-2</v>
          </cell>
          <cell r="M109">
            <v>0.11127170025999991</v>
          </cell>
          <cell r="N109">
            <v>9.3826038319999999E-2</v>
          </cell>
          <cell r="O109">
            <v>0.10272625832</v>
          </cell>
          <cell r="P109">
            <v>8.3764560599999982E-2</v>
          </cell>
          <cell r="Q109">
            <v>0.10468138016</v>
          </cell>
          <cell r="R109">
            <v>0.10406135347999998</v>
          </cell>
          <cell r="S109">
            <v>8.5378010000000032E-2</v>
          </cell>
          <cell r="T109">
            <v>4.5069257258571416E-2</v>
          </cell>
          <cell r="U109">
            <v>4.8178210440000008E-2</v>
          </cell>
          <cell r="V109">
            <v>6.0247001360000024E-2</v>
          </cell>
          <cell r="W109">
            <v>4.5248534800000031E-2</v>
          </cell>
          <cell r="X109">
            <v>0</v>
          </cell>
          <cell r="Y109">
            <v>0</v>
          </cell>
          <cell r="Z109">
            <v>0</v>
          </cell>
          <cell r="AA109">
            <v>0</v>
          </cell>
          <cell r="AB109">
            <v>3.1022769999999991</v>
          </cell>
          <cell r="AC109">
            <v>4.2061919999999997</v>
          </cell>
          <cell r="AD109">
            <v>6.6562289999999997</v>
          </cell>
          <cell r="AE109">
            <v>7.0085789999999983</v>
          </cell>
          <cell r="AF109">
            <v>10.264255</v>
          </cell>
          <cell r="AG109">
            <v>9.2814809999999994</v>
          </cell>
          <cell r="AH109">
            <v>8.9024350000000041</v>
          </cell>
          <cell r="AI109">
            <v>9.8437480000000015</v>
          </cell>
          <cell r="AJ109">
            <v>10.369677000000001</v>
          </cell>
          <cell r="AK109">
            <v>8.6026550000000022</v>
          </cell>
          <cell r="AL109">
            <v>12.417618999999998</v>
          </cell>
          <cell r="AM109">
            <v>16.833437</v>
          </cell>
          <cell r="AN109">
            <v>16.209668000000004</v>
          </cell>
          <cell r="AO109">
            <v>17.922221000000004</v>
          </cell>
          <cell r="AP109">
            <v>14.699540000000002</v>
          </cell>
          <cell r="AQ109">
            <v>16.78894</v>
          </cell>
          <cell r="AR109">
            <v>16.359690999999998</v>
          </cell>
          <cell r="AS109">
            <v>14.979672000000001</v>
          </cell>
          <cell r="AT109">
            <v>10.727812</v>
          </cell>
          <cell r="AU109">
            <v>10.399576999999994</v>
          </cell>
          <cell r="AV109">
            <v>9.5452499999999993</v>
          </cell>
          <cell r="AW109">
            <v>12.735598</v>
          </cell>
          <cell r="AX109">
            <v>0</v>
          </cell>
          <cell r="AY109">
            <v>0</v>
          </cell>
          <cell r="AZ109">
            <v>0</v>
          </cell>
          <cell r="BA109">
            <v>0</v>
          </cell>
        </row>
        <row r="116">
          <cell r="B116">
            <v>0.41072277301150795</v>
          </cell>
          <cell r="C116">
            <v>0.43786836083900837</v>
          </cell>
          <cell r="D116">
            <v>0.43202071407595177</v>
          </cell>
          <cell r="E116">
            <v>0.52373982958742071</v>
          </cell>
          <cell r="F116">
            <v>0.62406760775619086</v>
          </cell>
          <cell r="G116">
            <v>0.65876460005999959</v>
          </cell>
          <cell r="H116">
            <v>0.65932975150000006</v>
          </cell>
          <cell r="I116">
            <v>0.63943456975999968</v>
          </cell>
          <cell r="J116">
            <v>0.46737923007999993</v>
          </cell>
          <cell r="K116">
            <v>0.41464578484000014</v>
          </cell>
          <cell r="L116">
            <v>0.44963212465999991</v>
          </cell>
          <cell r="M116">
            <v>0.60453166956000004</v>
          </cell>
          <cell r="N116">
            <v>0.70301256984000005</v>
          </cell>
          <cell r="O116">
            <v>0.70814172590000002</v>
          </cell>
          <cell r="P116">
            <v>0.71324492092000014</v>
          </cell>
          <cell r="Q116">
            <v>0.65041479090000009</v>
          </cell>
          <cell r="R116">
            <v>0.64730721099999955</v>
          </cell>
          <cell r="S116">
            <v>0.63873849439293806</v>
          </cell>
          <cell r="T116">
            <v>0.57986814863830227</v>
          </cell>
          <cell r="U116">
            <v>0.56711007144250036</v>
          </cell>
          <cell r="V116">
            <v>0.46845906863781633</v>
          </cell>
          <cell r="W116">
            <v>0.44630937092000028</v>
          </cell>
          <cell r="X116">
            <v>0.5997205538297401</v>
          </cell>
          <cell r="Y116">
            <v>0</v>
          </cell>
          <cell r="Z116">
            <v>0</v>
          </cell>
          <cell r="AA116">
            <v>0</v>
          </cell>
          <cell r="AB116">
            <v>78.624410999999981</v>
          </cell>
          <cell r="AC116">
            <v>85.519412999999957</v>
          </cell>
          <cell r="AD116">
            <v>83.771575000000013</v>
          </cell>
          <cell r="AE116">
            <v>104.75192399999997</v>
          </cell>
          <cell r="AF116">
            <v>122.70135799999994</v>
          </cell>
          <cell r="AG116">
            <v>123.53340499999996</v>
          </cell>
          <cell r="AH116">
            <v>111.21295999999998</v>
          </cell>
          <cell r="AI116">
            <v>118.92471699999999</v>
          </cell>
          <cell r="AJ116">
            <v>99.898943000000003</v>
          </cell>
          <cell r="AK116">
            <v>89.190282999999994</v>
          </cell>
          <cell r="AL116">
            <v>103.620622</v>
          </cell>
          <cell r="AM116">
            <v>136.120294</v>
          </cell>
          <cell r="AN116">
            <v>163.52035100000003</v>
          </cell>
          <cell r="AO116">
            <v>152.03371499999997</v>
          </cell>
          <cell r="AP116">
            <v>148.205004</v>
          </cell>
          <cell r="AQ116">
            <v>118.80270599999999</v>
          </cell>
          <cell r="AR116">
            <v>128.35110299999999</v>
          </cell>
          <cell r="AS116">
            <v>140.81097900000003</v>
          </cell>
          <cell r="AT116">
            <v>144.487956</v>
          </cell>
          <cell r="AU116">
            <v>133.11841700000002</v>
          </cell>
          <cell r="AV116">
            <v>108.860344</v>
          </cell>
          <cell r="AW116">
            <v>129.69616600000001</v>
          </cell>
          <cell r="AX116">
            <v>149.85180271699997</v>
          </cell>
          <cell r="AY116">
            <v>0</v>
          </cell>
          <cell r="AZ116">
            <v>0</v>
          </cell>
          <cell r="BA116">
            <v>0</v>
          </cell>
        </row>
        <row r="121">
          <cell r="B121">
            <v>3.8563830860000259E-2</v>
          </cell>
          <cell r="C121">
            <v>5.4334344428571768E-2</v>
          </cell>
          <cell r="D121">
            <v>4.892996907142777E-2</v>
          </cell>
          <cell r="E121">
            <v>5.6452094399999986E-2</v>
          </cell>
          <cell r="F121">
            <v>3.50752230321425E-2</v>
          </cell>
          <cell r="G121">
            <v>8.7584100099999507E-2</v>
          </cell>
          <cell r="H121">
            <v>7.7238159320000221E-2</v>
          </cell>
          <cell r="I121">
            <v>1.1460707859999975E-2</v>
          </cell>
          <cell r="J121">
            <v>4.0598572279999967E-2</v>
          </cell>
          <cell r="K121">
            <v>3.3551251439999596E-2</v>
          </cell>
          <cell r="L121">
            <v>6.6903632349997189E-3</v>
          </cell>
          <cell r="M121">
            <v>7.778171660000055E-3</v>
          </cell>
          <cell r="N121">
            <v>5.7116245200004023E-3</v>
          </cell>
          <cell r="O121">
            <v>4.1354695199999902E-3</v>
          </cell>
          <cell r="P121">
            <v>3.9483779999995861E-3</v>
          </cell>
          <cell r="Q121">
            <v>5.8873410400006598E-3</v>
          </cell>
          <cell r="R121">
            <v>1.339480295999973E-2</v>
          </cell>
          <cell r="S121">
            <v>6.4103902272183433E-4</v>
          </cell>
          <cell r="T121">
            <v>7.1517946738723914E-3</v>
          </cell>
          <cell r="U121">
            <v>4.0163373999999585E-3</v>
          </cell>
          <cell r="V121">
            <v>3.4119383479999543E-2</v>
          </cell>
          <cell r="W121">
            <v>7.5150446000016302E-4</v>
          </cell>
          <cell r="X121">
            <v>3.7959264377995794E-4</v>
          </cell>
          <cell r="Y121">
            <v>0</v>
          </cell>
          <cell r="Z121">
            <v>0</v>
          </cell>
          <cell r="AA121">
            <v>0</v>
          </cell>
          <cell r="AB121">
            <v>6.7623949999999979</v>
          </cell>
          <cell r="AC121">
            <v>9.1295260000000269</v>
          </cell>
          <cell r="AD121">
            <v>8.3725100000000339</v>
          </cell>
          <cell r="AE121">
            <v>9.6147429999999758</v>
          </cell>
          <cell r="AF121">
            <v>5.919825000000003</v>
          </cell>
          <cell r="AG121">
            <v>7.7194859999999608</v>
          </cell>
          <cell r="AH121">
            <v>6.6078710000000171</v>
          </cell>
          <cell r="AI121">
            <v>1.2763329999999655</v>
          </cell>
          <cell r="AJ121">
            <v>5.0812530000000038</v>
          </cell>
          <cell r="AK121">
            <v>3.6557069999999783</v>
          </cell>
          <cell r="AL121">
            <v>1.7126330000000394</v>
          </cell>
          <cell r="AM121">
            <v>1.1153359999999566</v>
          </cell>
          <cell r="AN121">
            <v>0.88515100000000757</v>
          </cell>
          <cell r="AO121">
            <v>0.65692699999999604</v>
          </cell>
          <cell r="AP121">
            <v>0.71312199999999848</v>
          </cell>
          <cell r="AQ121">
            <v>0.78965300000001548</v>
          </cell>
          <cell r="AR121">
            <v>1.4741009999999619</v>
          </cell>
          <cell r="AS121">
            <v>0.11700199999995675</v>
          </cell>
          <cell r="AT121">
            <v>2.2699740000000475</v>
          </cell>
          <cell r="AU121">
            <v>1.1834030000000269</v>
          </cell>
          <cell r="AV121">
            <v>2.5857809999999972</v>
          </cell>
          <cell r="AW121">
            <v>0.25739699999999743</v>
          </cell>
          <cell r="AX121">
            <v>7.1188298999999233E-2</v>
          </cell>
          <cell r="AY121">
            <v>0</v>
          </cell>
          <cell r="AZ121">
            <v>0</v>
          </cell>
          <cell r="BA121">
            <v>0</v>
          </cell>
        </row>
        <row r="138">
          <cell r="B138">
            <v>0</v>
          </cell>
          <cell r="C138">
            <v>6.6777824180952391E-3</v>
          </cell>
          <cell r="D138">
            <v>7.8399304533333311E-3</v>
          </cell>
          <cell r="E138">
            <v>8.7554907571428531E-3</v>
          </cell>
          <cell r="F138">
            <v>5.7493488749999992E-3</v>
          </cell>
          <cell r="G138">
            <v>9.5599047600000014E-3</v>
          </cell>
          <cell r="H138">
            <v>8.8052977599999832E-3</v>
          </cell>
          <cell r="I138">
            <v>7.0971853400000062E-3</v>
          </cell>
          <cell r="J138">
            <v>1.3818029679999996E-2</v>
          </cell>
          <cell r="K138">
            <v>2.255028873999998E-2</v>
          </cell>
          <cell r="L138">
            <v>1.8565589780000002E-2</v>
          </cell>
          <cell r="M138">
            <v>3.8833371360000035E-2</v>
          </cell>
          <cell r="N138">
            <v>4.7642202580000043E-2</v>
          </cell>
          <cell r="O138">
            <v>2.1289981859999987E-2</v>
          </cell>
          <cell r="P138">
            <v>2.6118363879999995E-2</v>
          </cell>
          <cell r="Q138">
            <v>2.9970187240000001E-2</v>
          </cell>
          <cell r="R138">
            <v>1.9710965400000002E-2</v>
          </cell>
          <cell r="S138">
            <v>8.7938322902913757E-3</v>
          </cell>
          <cell r="T138">
            <v>6.9509038062955109E-3</v>
          </cell>
          <cell r="U138">
            <v>7.261867322253493E-3</v>
          </cell>
          <cell r="V138">
            <v>1.0810595039999982E-2</v>
          </cell>
          <cell r="W138">
            <v>5.4683383999999807E-3</v>
          </cell>
          <cell r="X138">
            <v>6.8317898611200134E-3</v>
          </cell>
          <cell r="Y138">
            <v>0</v>
          </cell>
          <cell r="Z138">
            <v>0</v>
          </cell>
          <cell r="AA138">
            <v>0</v>
          </cell>
          <cell r="AB138">
            <v>0</v>
          </cell>
          <cell r="AC138">
            <v>1.1708090000000007</v>
          </cell>
          <cell r="AD138">
            <v>1.3305899999999999</v>
          </cell>
          <cell r="AE138">
            <v>1.4707809999999999</v>
          </cell>
          <cell r="AF138">
            <v>0.98205999999999971</v>
          </cell>
          <cell r="AG138">
            <v>1.3374799999999993</v>
          </cell>
          <cell r="AH138">
            <v>1.2192439999999989</v>
          </cell>
          <cell r="AI138">
            <v>1.198561999999999</v>
          </cell>
          <cell r="AJ138">
            <v>2.419884999999999</v>
          </cell>
          <cell r="AK138">
            <v>2.86944</v>
          </cell>
          <cell r="AL138">
            <v>4.1343630000000005</v>
          </cell>
          <cell r="AM138">
            <v>5.9446890000000003</v>
          </cell>
          <cell r="AN138">
            <v>7.6680209999999995</v>
          </cell>
          <cell r="AO138">
            <v>3.8489199999999961</v>
          </cell>
          <cell r="AP138">
            <v>4.3849880000000034</v>
          </cell>
          <cell r="AQ138">
            <v>4.0053480000000015</v>
          </cell>
          <cell r="AR138">
            <v>2.6695620000000009</v>
          </cell>
          <cell r="AS138">
            <v>1.6347089999999991</v>
          </cell>
          <cell r="AT138">
            <v>1.7747820000000019</v>
          </cell>
          <cell r="AU138">
            <v>1.8254380000000019</v>
          </cell>
          <cell r="AV138">
            <v>1.6769949999999998</v>
          </cell>
          <cell r="AW138">
            <v>1.6568860000000036</v>
          </cell>
          <cell r="AX138">
            <v>1.300990144</v>
          </cell>
          <cell r="AY138">
            <v>0</v>
          </cell>
          <cell r="AZ138">
            <v>0</v>
          </cell>
          <cell r="BA138">
            <v>0</v>
          </cell>
        </row>
        <row r="187">
          <cell r="B187">
            <v>9.9701157142857155E-3</v>
          </cell>
          <cell r="C187">
            <v>1.1439210571428604E-2</v>
          </cell>
          <cell r="D187">
            <v>1.8135443142857144E-2</v>
          </cell>
          <cell r="E187">
            <v>1.456221917333328E-2</v>
          </cell>
          <cell r="F187">
            <v>1.601306999999999E-2</v>
          </cell>
          <cell r="G187">
            <v>2.0572925239999984E-2</v>
          </cell>
          <cell r="H187">
            <v>1.7195239039999977E-2</v>
          </cell>
          <cell r="I187">
            <v>1.4656568920000002E-2</v>
          </cell>
          <cell r="J187">
            <v>1.5361958359999983E-2</v>
          </cell>
          <cell r="K187">
            <v>1.0844189299999987E-2</v>
          </cell>
          <cell r="L187">
            <v>1.0841350900000019E-2</v>
          </cell>
          <cell r="M187">
            <v>2.0808669139999986E-2</v>
          </cell>
          <cell r="N187">
            <v>3.50462889E-2</v>
          </cell>
          <cell r="O187">
            <v>3.665617508000002E-2</v>
          </cell>
          <cell r="P187">
            <v>4.2377195419999986E-2</v>
          </cell>
          <cell r="Q187">
            <v>3.2684068340000011E-2</v>
          </cell>
          <cell r="R187">
            <v>3.7842248080000002E-2</v>
          </cell>
          <cell r="S187">
            <v>4.040021780576028E-2</v>
          </cell>
          <cell r="T187">
            <v>3.1021830003584064E-2</v>
          </cell>
          <cell r="U187">
            <v>3.7948877293521116E-2</v>
          </cell>
          <cell r="V187">
            <v>3.1779947780000012E-2</v>
          </cell>
          <cell r="W187">
            <v>2.693397966000001E-2</v>
          </cell>
          <cell r="X187">
            <v>3.5288021604080011E-2</v>
          </cell>
          <cell r="Y187">
            <v>0</v>
          </cell>
          <cell r="Z187">
            <v>0</v>
          </cell>
          <cell r="AA187">
            <v>0</v>
          </cell>
          <cell r="AB187">
            <v>1.7333279999999966</v>
          </cell>
          <cell r="AC187">
            <v>2.2166389999999971</v>
          </cell>
          <cell r="AD187">
            <v>3.4105969999999992</v>
          </cell>
          <cell r="AE187">
            <v>2.4302700000000002</v>
          </cell>
          <cell r="AF187">
            <v>2.6865710000000078</v>
          </cell>
          <cell r="AG187">
            <v>2.3646129999999985</v>
          </cell>
          <cell r="AH187">
            <v>2.1995140000000006</v>
          </cell>
          <cell r="AI187">
            <v>2.735432000000003</v>
          </cell>
          <cell r="AJ187">
            <v>3.0300259999999994</v>
          </cell>
          <cell r="AK187">
            <v>1.6771080000000005</v>
          </cell>
          <cell r="AL187">
            <v>2.7692229999999967</v>
          </cell>
          <cell r="AM187">
            <v>4.5596159999999983</v>
          </cell>
          <cell r="AN187">
            <v>8.2833910000000017</v>
          </cell>
          <cell r="AO187">
            <v>8.6153820000000039</v>
          </cell>
          <cell r="AP187">
            <v>9.4107939999999992</v>
          </cell>
          <cell r="AQ187">
            <v>6.1067120000000017</v>
          </cell>
          <cell r="AR187">
            <v>6.998699000000002</v>
          </cell>
          <cell r="AS187">
            <v>8.0842429999999972</v>
          </cell>
          <cell r="AT187">
            <v>8.1734760000000009</v>
          </cell>
          <cell r="AU187">
            <v>11.158607999999994</v>
          </cell>
          <cell r="AV187">
            <v>5.720914999999998</v>
          </cell>
          <cell r="AW187">
            <v>8.4570720000000001</v>
          </cell>
          <cell r="AX187">
            <v>9.7405478880000054</v>
          </cell>
          <cell r="AY187">
            <v>0</v>
          </cell>
          <cell r="AZ187">
            <v>0</v>
          </cell>
          <cell r="BA187">
            <v>0</v>
          </cell>
        </row>
        <row r="200">
          <cell r="B200">
            <v>4.9539285714285714E-5</v>
          </cell>
          <cell r="C200">
            <v>6.758750000000001E-5</v>
          </cell>
          <cell r="D200">
            <v>1.904825E-3</v>
          </cell>
          <cell r="E200">
            <v>1.3807115828571428E-2</v>
          </cell>
          <cell r="F200">
            <v>1.6800456857142855E-2</v>
          </cell>
          <cell r="G200">
            <v>4.6175278799999997E-3</v>
          </cell>
          <cell r="H200">
            <v>2.9507049320000006E-2</v>
          </cell>
          <cell r="I200">
            <v>3.380784399999999E-2</v>
          </cell>
          <cell r="J200">
            <v>9.653418515999998E-2</v>
          </cell>
          <cell r="K200">
            <v>6.4649811379999991E-2</v>
          </cell>
          <cell r="L200">
            <v>1.739377097E-2</v>
          </cell>
          <cell r="M200">
            <v>2.6080956580000009E-2</v>
          </cell>
          <cell r="N200">
            <v>2.9442916300000038E-2</v>
          </cell>
          <cell r="O200">
            <v>1.1775602300000007E-2</v>
          </cell>
          <cell r="P200">
            <v>1.9332433400000001E-2</v>
          </cell>
          <cell r="Q200">
            <v>6.8574491999999973E-3</v>
          </cell>
          <cell r="R200">
            <v>4.2147000000000018E-3</v>
          </cell>
          <cell r="S200">
            <v>3.7008600000000003E-3</v>
          </cell>
          <cell r="T200">
            <v>1.4192850000001311E-4</v>
          </cell>
          <cell r="U200">
            <v>4.7774862563379483E-4</v>
          </cell>
          <cell r="V200">
            <v>1.9430020400000164E-3</v>
          </cell>
          <cell r="W200">
            <v>3.1621128000000609E-4</v>
          </cell>
          <cell r="X200">
            <v>9.1724611999965955E-6</v>
          </cell>
          <cell r="Y200">
            <v>0</v>
          </cell>
          <cell r="Z200">
            <v>0</v>
          </cell>
          <cell r="AA200">
            <v>0</v>
          </cell>
          <cell r="AB200">
            <v>1.3871E-2</v>
          </cell>
          <cell r="AC200">
            <v>3.2442000000000006E-2</v>
          </cell>
          <cell r="AD200">
            <v>0.53335100000000002</v>
          </cell>
          <cell r="AE200">
            <v>2.7274219999999998</v>
          </cell>
          <cell r="AF200">
            <v>3.6768900000000002</v>
          </cell>
          <cell r="AG200">
            <v>0.58534799999999887</v>
          </cell>
          <cell r="AH200">
            <v>6.8742070000000002</v>
          </cell>
          <cell r="AI200">
            <v>8.7738249999999987</v>
          </cell>
          <cell r="AJ200">
            <v>18.504503999999997</v>
          </cell>
          <cell r="AK200">
            <v>6.3424180000000003</v>
          </cell>
          <cell r="AL200">
            <v>4.9380200000000016</v>
          </cell>
          <cell r="AM200">
            <v>5.0549599999999995</v>
          </cell>
          <cell r="AN200">
            <v>7.8497459999999997</v>
          </cell>
          <cell r="AO200">
            <v>3.1973349999999989</v>
          </cell>
          <cell r="AP200">
            <v>5.2206700000000001</v>
          </cell>
          <cell r="AQ200">
            <v>1.9431709999999995</v>
          </cell>
          <cell r="AR200">
            <v>1.2064879999999993</v>
          </cell>
          <cell r="AS200">
            <v>0.91280799999999962</v>
          </cell>
          <cell r="AT200">
            <v>0.40655499999999911</v>
          </cell>
          <cell r="AU200">
            <v>0.14862300000000062</v>
          </cell>
          <cell r="AV200">
            <v>0.20826700000000109</v>
          </cell>
          <cell r="AW200">
            <v>0.10235700000000136</v>
          </cell>
          <cell r="AX200">
            <v>3.3629571000000524E-2</v>
          </cell>
          <cell r="AY200">
            <v>0</v>
          </cell>
          <cell r="AZ200">
            <v>0</v>
          </cell>
          <cell r="BA200">
            <v>0</v>
          </cell>
        </row>
        <row r="228">
          <cell r="B228">
            <v>7.5527865020000029E-2</v>
          </cell>
          <cell r="C228">
            <v>3.3982079799523834E-2</v>
          </cell>
          <cell r="D228">
            <v>3.3415461233809562E-2</v>
          </cell>
          <cell r="E228">
            <v>1.6077476840000049E-2</v>
          </cell>
          <cell r="F228">
            <v>2.5844297400000021E-2</v>
          </cell>
          <cell r="G228">
            <v>3.6389732119999962E-2</v>
          </cell>
          <cell r="H228">
            <v>2.996796907999999E-2</v>
          </cell>
          <cell r="I228">
            <v>1.8680568479999993E-2</v>
          </cell>
          <cell r="J228">
            <v>2.3874138960000013E-2</v>
          </cell>
          <cell r="K228">
            <v>2.5738913479999986E-2</v>
          </cell>
          <cell r="L228">
            <v>1.411212340500001E-2</v>
          </cell>
          <cell r="M228">
            <v>2.0977903239999929E-2</v>
          </cell>
          <cell r="N228">
            <v>1.6779787219999953E-2</v>
          </cell>
          <cell r="O228">
            <v>2.0500026120000014E-2</v>
          </cell>
          <cell r="P228">
            <v>1.837741191999992E-2</v>
          </cell>
          <cell r="Q228">
            <v>2.1011798500000123E-2</v>
          </cell>
          <cell r="R228">
            <v>1.5176926800000046E-2</v>
          </cell>
          <cell r="S228">
            <v>1.7590532632443645E-2</v>
          </cell>
          <cell r="T228">
            <v>9.029657817747172E-3</v>
          </cell>
          <cell r="U228">
            <v>7.3283163111139693E-3</v>
          </cell>
          <cell r="V228">
            <v>1.1755891280000041E-2</v>
          </cell>
          <cell r="W228">
            <v>6.3779559200000113E-3</v>
          </cell>
          <cell r="X228">
            <v>1.3113298168600018E-2</v>
          </cell>
          <cell r="Y228">
            <v>0</v>
          </cell>
          <cell r="Z228">
            <v>0</v>
          </cell>
          <cell r="AA228">
            <v>0</v>
          </cell>
          <cell r="AB228">
            <v>12.632766999999994</v>
          </cell>
          <cell r="AC228">
            <v>5.7543009999999981</v>
          </cell>
          <cell r="AD228">
            <v>6.0184889999999989</v>
          </cell>
          <cell r="AE228">
            <v>2.8490369999999992</v>
          </cell>
          <cell r="AF228">
            <v>4.5086109999999984</v>
          </cell>
          <cell r="AG228">
            <v>3.6050630000000048</v>
          </cell>
          <cell r="AH228">
            <v>4.3727299999999936</v>
          </cell>
          <cell r="AI228">
            <v>2.6057159999999975</v>
          </cell>
          <cell r="AJ228">
            <v>3.3747609999999995</v>
          </cell>
          <cell r="AK228">
            <v>2.8493630000000003</v>
          </cell>
          <cell r="AL228">
            <v>3.3312430000000042</v>
          </cell>
          <cell r="AM228">
            <v>3.1520959999999931</v>
          </cell>
          <cell r="AN228">
            <v>2.7843680000000077</v>
          </cell>
          <cell r="AO228">
            <v>3.2023379999999975</v>
          </cell>
          <cell r="AP228">
            <v>2.8584419999999966</v>
          </cell>
          <cell r="AQ228">
            <v>2.9814260000000061</v>
          </cell>
          <cell r="AR228">
            <v>2.1061789999999974</v>
          </cell>
          <cell r="AS228">
            <v>2.8801960000000051</v>
          </cell>
          <cell r="AT228">
            <v>2.4730190000000078</v>
          </cell>
          <cell r="AU228">
            <v>1.9976620000000054</v>
          </cell>
          <cell r="AV228">
            <v>1.6638620000000017</v>
          </cell>
          <cell r="AW228">
            <v>1.9449170000000038</v>
          </cell>
          <cell r="AX228">
            <v>2.4764076970000062</v>
          </cell>
          <cell r="AY228">
            <v>0</v>
          </cell>
          <cell r="AZ228">
            <v>0</v>
          </cell>
          <cell r="BA228">
            <v>0</v>
          </cell>
        </row>
        <row r="245">
          <cell r="B245">
            <v>7.846106519999993E-3</v>
          </cell>
          <cell r="C245">
            <v>8.3278527428571475E-4</v>
          </cell>
          <cell r="D245">
            <v>7.1061634285718434E-5</v>
          </cell>
          <cell r="E245">
            <v>1.8459717309523768E-3</v>
          </cell>
          <cell r="F245">
            <v>8.6148682780952668E-3</v>
          </cell>
          <cell r="G245">
            <v>5.9298044400000194E-3</v>
          </cell>
          <cell r="H245">
            <v>3.261756133999999E-2</v>
          </cell>
          <cell r="I245">
            <v>4.6488228080000027E-2</v>
          </cell>
          <cell r="J245">
            <v>8.5908107180000026E-2</v>
          </cell>
          <cell r="K245">
            <v>1.6218611219999984E-2</v>
          </cell>
          <cell r="L245">
            <v>2.4215077499999821E-3</v>
          </cell>
          <cell r="M245">
            <v>1.2660751599999992E-2</v>
          </cell>
          <cell r="N245">
            <v>1.6367879639999992E-2</v>
          </cell>
          <cell r="O245">
            <v>7.9824674999999928E-3</v>
          </cell>
          <cell r="P245">
            <v>1.4868341599999974E-2</v>
          </cell>
          <cell r="Q245">
            <v>1.6358310919999994E-2</v>
          </cell>
          <cell r="R245">
            <v>9.6617590000000475E-4</v>
          </cell>
          <cell r="S245">
            <v>3.2618203940711424E-3</v>
          </cell>
          <cell r="T245">
            <v>2.9007661774956423E-3</v>
          </cell>
          <cell r="U245">
            <v>1.078982665305428E-4</v>
          </cell>
          <cell r="V245">
            <v>1.3506510620689763E-4</v>
          </cell>
          <cell r="W245">
            <v>2.3770459999999244E-4</v>
          </cell>
          <cell r="X245">
            <v>6.3601745199998866E-5</v>
          </cell>
          <cell r="Y245">
            <v>0</v>
          </cell>
          <cell r="Z245">
            <v>0</v>
          </cell>
          <cell r="AA245">
            <v>0</v>
          </cell>
          <cell r="AB245">
            <v>1.3360219999999989</v>
          </cell>
          <cell r="AC245">
            <v>0.20215299999999981</v>
          </cell>
          <cell r="AD245">
            <v>3.5546999999999329E-2</v>
          </cell>
          <cell r="AE245">
            <v>0.53546800000000006</v>
          </cell>
          <cell r="AF245">
            <v>2.7086009999999998</v>
          </cell>
          <cell r="AG245">
            <v>1.5836600000000018</v>
          </cell>
          <cell r="AH245">
            <v>6.5704180000000001</v>
          </cell>
          <cell r="AI245">
            <v>11.567057999999996</v>
          </cell>
          <cell r="AJ245">
            <v>19.293975999999997</v>
          </cell>
          <cell r="AK245">
            <v>2.6785730000000001</v>
          </cell>
          <cell r="AL245">
            <v>1.7915080000000003</v>
          </cell>
          <cell r="AM245">
            <v>3.9586839999999999</v>
          </cell>
          <cell r="AN245">
            <v>5.0952789999999997</v>
          </cell>
          <cell r="AO245">
            <v>2.5011799999999997</v>
          </cell>
          <cell r="AP245">
            <v>4.2944720000000016</v>
          </cell>
          <cell r="AQ245">
            <v>4.877648999999999</v>
          </cell>
          <cell r="AR245">
            <v>0.37736699999999956</v>
          </cell>
          <cell r="AS245">
            <v>1.3110270000000002</v>
          </cell>
          <cell r="AT245">
            <v>1.6872629999999988</v>
          </cell>
          <cell r="AU245">
            <v>0.22361200000000014</v>
          </cell>
          <cell r="AV245">
            <v>0.17035200000000006</v>
          </cell>
          <cell r="AW245">
            <v>0.46830299999999969</v>
          </cell>
          <cell r="AX245">
            <v>0.1413335990000002</v>
          </cell>
          <cell r="AY245">
            <v>0</v>
          </cell>
          <cell r="AZ245">
            <v>0</v>
          </cell>
          <cell r="BA245">
            <v>0</v>
          </cell>
        </row>
        <row r="247">
          <cell r="B247">
            <v>7.9172525921428538E-2</v>
          </cell>
          <cell r="C247">
            <v>0.13129230999571428</v>
          </cell>
          <cell r="D247">
            <v>0.18375729818119046</v>
          </cell>
          <cell r="E247">
            <v>0.18761143309757922</v>
          </cell>
          <cell r="F247">
            <v>0.21388907181666661</v>
          </cell>
          <cell r="G247">
            <v>0.33261240782000023</v>
          </cell>
          <cell r="H247">
            <v>0.31335750852000011</v>
          </cell>
          <cell r="I247">
            <v>0.24171668387999989</v>
          </cell>
          <cell r="J247">
            <v>0.1818776581999999</v>
          </cell>
          <cell r="K247">
            <v>0.11111872520000005</v>
          </cell>
          <cell r="L247">
            <v>0.10620684258000002</v>
          </cell>
          <cell r="M247">
            <v>9.9878992080000062E-2</v>
          </cell>
          <cell r="N247">
            <v>8.2927329520000093E-2</v>
          </cell>
          <cell r="O247">
            <v>8.4863896879999956E-2</v>
          </cell>
          <cell r="P247">
            <v>7.755313313999998E-2</v>
          </cell>
          <cell r="Q247">
            <v>0.1008684261199998</v>
          </cell>
          <cell r="R247">
            <v>0.14234918711999978</v>
          </cell>
          <cell r="S247">
            <v>0.13477259493348037</v>
          </cell>
          <cell r="T247">
            <v>7.4933739692170487E-2</v>
          </cell>
          <cell r="U247">
            <v>7.3593620004783367E-2</v>
          </cell>
          <cell r="V247">
            <v>0.11819730774292991</v>
          </cell>
          <cell r="W247">
            <v>7.3630049499999906E-2</v>
          </cell>
          <cell r="X247">
            <v>0.12583415105583995</v>
          </cell>
          <cell r="Y247">
            <v>0</v>
          </cell>
          <cell r="Z247">
            <v>0</v>
          </cell>
          <cell r="AA247">
            <v>0</v>
          </cell>
          <cell r="AB247">
            <v>32.456371000000004</v>
          </cell>
          <cell r="AC247">
            <v>39.385148000000015</v>
          </cell>
          <cell r="AD247">
            <v>56.021442000000008</v>
          </cell>
          <cell r="AE247">
            <v>68.002900000000011</v>
          </cell>
          <cell r="AF247">
            <v>76.800389000000052</v>
          </cell>
          <cell r="AG247">
            <v>77.212743999999986</v>
          </cell>
          <cell r="AH247">
            <v>82.567172999999997</v>
          </cell>
          <cell r="AI247">
            <v>84.914422999999971</v>
          </cell>
          <cell r="AJ247">
            <v>61.227443999999991</v>
          </cell>
          <cell r="AK247">
            <v>40.822220999999985</v>
          </cell>
          <cell r="AL247">
            <v>42.626964999999984</v>
          </cell>
          <cell r="AM247">
            <v>35.448177999999984</v>
          </cell>
          <cell r="AN247">
            <v>36.927147999999988</v>
          </cell>
          <cell r="AO247">
            <v>33.881389000000013</v>
          </cell>
          <cell r="AP247">
            <v>25.933063999999987</v>
          </cell>
          <cell r="AQ247">
            <v>23.72000700000001</v>
          </cell>
          <cell r="AR247">
            <v>27.664365000000004</v>
          </cell>
          <cell r="AS247">
            <v>27.246410999999995</v>
          </cell>
          <cell r="AT247">
            <v>21.188458999999966</v>
          </cell>
          <cell r="AU247">
            <v>20.63140199999998</v>
          </cell>
          <cell r="AV247">
            <v>22.174092000000002</v>
          </cell>
          <cell r="AW247">
            <v>23.096676999999971</v>
          </cell>
          <cell r="AX247">
            <v>34.776523489999988</v>
          </cell>
          <cell r="AY247">
            <v>0</v>
          </cell>
          <cell r="AZ247">
            <v>0</v>
          </cell>
          <cell r="BA247">
            <v>0</v>
          </cell>
        </row>
        <row r="253">
          <cell r="B253">
            <v>1.6564799999999741E-4</v>
          </cell>
          <cell r="C253">
            <v>8.7253749999999242E-4</v>
          </cell>
          <cell r="D253">
            <v>6.9061316000000039E-3</v>
          </cell>
          <cell r="E253">
            <v>1.0221031416666665E-2</v>
          </cell>
          <cell r="F253">
            <v>1.7651344070000005E-2</v>
          </cell>
          <cell r="G253">
            <v>1.8583734699999993E-2</v>
          </cell>
          <cell r="H253">
            <v>3.647953022E-2</v>
          </cell>
          <cell r="I253">
            <v>3.5781056079999929E-2</v>
          </cell>
          <cell r="J253">
            <v>5.9033773540000001E-2</v>
          </cell>
          <cell r="K253">
            <v>0.10705647456000011</v>
          </cell>
          <cell r="L253">
            <v>5.8773880515000099E-2</v>
          </cell>
          <cell r="M253">
            <v>0.11341275273999996</v>
          </cell>
          <cell r="N253">
            <v>7.8159426379999952E-2</v>
          </cell>
          <cell r="O253">
            <v>3.0159181080000041E-2</v>
          </cell>
          <cell r="P253">
            <v>1.5811096279999992E-2</v>
          </cell>
          <cell r="Q253">
            <v>6.137275955999999E-2</v>
          </cell>
          <cell r="R253">
            <v>6.501628979999996E-2</v>
          </cell>
          <cell r="S253">
            <v>8.2164937493379553E-2</v>
          </cell>
          <cell r="T253">
            <v>6.5986794650050362E-2</v>
          </cell>
          <cell r="U253">
            <v>9.4182928377464836E-2</v>
          </cell>
          <cell r="V253">
            <v>0.13338336060362155</v>
          </cell>
          <cell r="W253">
            <v>6.2594791559999918E-2</v>
          </cell>
          <cell r="X253">
            <v>0.10091499390643997</v>
          </cell>
          <cell r="Y253">
            <v>0</v>
          </cell>
          <cell r="Z253">
            <v>0</v>
          </cell>
          <cell r="AA253">
            <v>0</v>
          </cell>
          <cell r="AB253">
            <v>2.7607999999999855E-2</v>
          </cell>
          <cell r="AC253">
            <v>0.15214499999999997</v>
          </cell>
          <cell r="AD253">
            <v>1.1603489999999992</v>
          </cell>
          <cell r="AE253">
            <v>1.7243040000000001</v>
          </cell>
          <cell r="AF253">
            <v>3.0133760000000009</v>
          </cell>
          <cell r="AG253">
            <v>3.3205409999999986</v>
          </cell>
          <cell r="AH253">
            <v>4.2786400000000029</v>
          </cell>
          <cell r="AI253">
            <v>5.4677690000000041</v>
          </cell>
          <cell r="AJ253">
            <v>9.6268119999999939</v>
          </cell>
          <cell r="AK253">
            <v>12.397591999999996</v>
          </cell>
          <cell r="AL253">
            <v>12.623579999999997</v>
          </cell>
          <cell r="AM253">
            <v>16.454059000000001</v>
          </cell>
          <cell r="AN253">
            <v>12.889350999999998</v>
          </cell>
          <cell r="AO253">
            <v>4.7758899999999969</v>
          </cell>
          <cell r="AP253">
            <v>2.5160669999999996</v>
          </cell>
          <cell r="AQ253">
            <v>8.3618919999999974</v>
          </cell>
          <cell r="AR253">
            <v>8.3878430000000037</v>
          </cell>
          <cell r="AS253">
            <v>13.588965999999999</v>
          </cell>
          <cell r="AT253">
            <v>14.724215000000001</v>
          </cell>
          <cell r="AU253">
            <v>19.61981999999999</v>
          </cell>
          <cell r="AV253">
            <v>20.252139000000007</v>
          </cell>
          <cell r="AW253">
            <v>17.074081</v>
          </cell>
          <cell r="AX253">
            <v>19.749632720999994</v>
          </cell>
          <cell r="AY253">
            <v>0</v>
          </cell>
          <cell r="AZ253">
            <v>0</v>
          </cell>
          <cell r="BA253">
            <v>0</v>
          </cell>
        </row>
        <row r="263">
          <cell r="B263">
            <v>1.030715952282659</v>
          </cell>
          <cell r="C263">
            <v>0.99124852756206494</v>
          </cell>
          <cell r="D263">
            <v>1.153568115660951</v>
          </cell>
          <cell r="E263">
            <v>1.2470021021987305</v>
          </cell>
          <cell r="F263">
            <v>1.4677850418001188</v>
          </cell>
          <cell r="G263">
            <v>1.7890733341999989</v>
          </cell>
          <cell r="H263">
            <v>1.802455200840001</v>
          </cell>
          <cell r="I263">
            <v>1.6444912253199988</v>
          </cell>
          <cell r="J263">
            <v>1.5813351941799993</v>
          </cell>
          <cell r="K263">
            <v>1.3653760899799998</v>
          </cell>
          <cell r="L263">
            <v>1.1571831679549984</v>
          </cell>
          <cell r="M263">
            <v>1.5607032838000019</v>
          </cell>
          <cell r="N263">
            <v>1.6418540874199965</v>
          </cell>
          <cell r="O263">
            <v>1.5368543890000008</v>
          </cell>
          <cell r="P263">
            <v>1.4614410554199992</v>
          </cell>
          <cell r="Q263">
            <v>1.4279728563799983</v>
          </cell>
          <cell r="R263">
            <v>1.3925588576057106</v>
          </cell>
          <cell r="S263">
            <v>1.4496635439545291</v>
          </cell>
          <cell r="T263">
            <v>1.1606546843524723</v>
          </cell>
          <cell r="U263">
            <v>1.121670988774802</v>
          </cell>
          <cell r="V263">
            <v>1.1590796037029474</v>
          </cell>
          <cell r="W263">
            <v>0.87536551164249765</v>
          </cell>
          <cell r="X263">
            <v>1.0962307546374408</v>
          </cell>
          <cell r="Y263">
            <v>0</v>
          </cell>
          <cell r="Z263">
            <v>0</v>
          </cell>
          <cell r="AA263">
            <v>0</v>
          </cell>
          <cell r="AB263">
            <v>244.8971599999999</v>
          </cell>
          <cell r="AC263">
            <v>229.94923</v>
          </cell>
          <cell r="AD263">
            <v>278.59781000000015</v>
          </cell>
          <cell r="AE263">
            <v>316.36118399999992</v>
          </cell>
          <cell r="AF263">
            <v>369.69640199999986</v>
          </cell>
          <cell r="AG263">
            <v>373.16390400000006</v>
          </cell>
          <cell r="AH263">
            <v>371.99123999999989</v>
          </cell>
          <cell r="AI263">
            <v>419.0471359999998</v>
          </cell>
          <cell r="AJ263">
            <v>393.10994600000015</v>
          </cell>
          <cell r="AK263">
            <v>305.37627399999997</v>
          </cell>
          <cell r="AL263">
            <v>370.05730400000022</v>
          </cell>
          <cell r="AM263">
            <v>417.52116699999993</v>
          </cell>
          <cell r="AN263">
            <v>454.81207699999999</v>
          </cell>
          <cell r="AO263">
            <v>420.30806099999995</v>
          </cell>
          <cell r="AP263">
            <v>411.02265800000038</v>
          </cell>
          <cell r="AQ263">
            <v>330.4462960000003</v>
          </cell>
          <cell r="AR263">
            <v>334.4217020000001</v>
          </cell>
          <cell r="AS263">
            <v>359.96684999999985</v>
          </cell>
          <cell r="AT263">
            <v>348.01247099999961</v>
          </cell>
          <cell r="AU263">
            <v>322.87222799999989</v>
          </cell>
          <cell r="AV263">
            <v>269.99807400000003</v>
          </cell>
          <cell r="AW263">
            <v>306.45483399999949</v>
          </cell>
          <cell r="AX263">
            <v>320.90098422899962</v>
          </cell>
          <cell r="AY263">
            <v>0</v>
          </cell>
          <cell r="AZ263">
            <v>0</v>
          </cell>
          <cell r="BA263">
            <v>0</v>
          </cell>
        </row>
        <row r="264">
          <cell r="B264">
            <v>9.0718554230952396E-3</v>
          </cell>
          <cell r="C264">
            <v>1.1856327219841268E-3</v>
          </cell>
          <cell r="D264">
            <v>1.8201517909523812E-3</v>
          </cell>
          <cell r="E264">
            <v>2.0474431765079367E-3</v>
          </cell>
          <cell r="F264">
            <v>8.6285184819047608E-3</v>
          </cell>
          <cell r="G264">
            <v>1.4106255800000007E-3</v>
          </cell>
          <cell r="H264">
            <v>8.2203002000000151E-4</v>
          </cell>
          <cell r="I264">
            <v>9.0879375999999856E-4</v>
          </cell>
          <cell r="J264">
            <v>9.2623509999999816E-4</v>
          </cell>
          <cell r="K264">
            <v>1.9030480000000001E-3</v>
          </cell>
          <cell r="L264">
            <v>4.6745088249999902E-3</v>
          </cell>
          <cell r="M264">
            <v>3.6208010999999969E-3</v>
          </cell>
          <cell r="N264">
            <v>3.5289349199999929E-3</v>
          </cell>
          <cell r="O264">
            <v>2.0174107799999967E-3</v>
          </cell>
          <cell r="P264">
            <v>2.2566272399999988E-3</v>
          </cell>
          <cell r="Q264">
            <v>2.5432570799999998E-3</v>
          </cell>
          <cell r="R264">
            <v>1.6984056600000117E-3</v>
          </cell>
          <cell r="S264">
            <v>3.1435805499616313E-3</v>
          </cell>
          <cell r="T264">
            <v>4.1991775599412948E-3</v>
          </cell>
          <cell r="U264">
            <v>5.2227879981201503E-3</v>
          </cell>
          <cell r="V264">
            <v>4.0348395948185799E-3</v>
          </cell>
          <cell r="W264">
            <v>3.5314860224999727E-3</v>
          </cell>
          <cell r="X264">
            <v>1.7102827216399874E-3</v>
          </cell>
          <cell r="Y264">
            <v>0</v>
          </cell>
          <cell r="Z264">
            <v>0</v>
          </cell>
          <cell r="AA264">
            <v>0</v>
          </cell>
          <cell r="AB264">
            <v>2.1204869999999998</v>
          </cell>
          <cell r="AC264">
            <v>0.73104900000000006</v>
          </cell>
          <cell r="AD264">
            <v>1.2419380000000002</v>
          </cell>
          <cell r="AE264">
            <v>1.2729429999999997</v>
          </cell>
          <cell r="AF264">
            <v>3.1766780000000003</v>
          </cell>
          <cell r="AG264">
            <v>1.2192149999999997</v>
          </cell>
          <cell r="AH264">
            <v>1.4489270000000005</v>
          </cell>
          <cell r="AI264">
            <v>3.740304000000001</v>
          </cell>
          <cell r="AJ264">
            <v>1.3615979999999996</v>
          </cell>
          <cell r="AK264">
            <v>2.6324999999999994</v>
          </cell>
          <cell r="AL264">
            <v>3.2390189999999985</v>
          </cell>
          <cell r="AM264">
            <v>3.7712720000000006</v>
          </cell>
          <cell r="AN264">
            <v>4.0231209999999997</v>
          </cell>
          <cell r="AO264">
            <v>2.7143359999999994</v>
          </cell>
          <cell r="AP264">
            <v>2.472119000000002</v>
          </cell>
          <cell r="AQ264">
            <v>2.203482999999999</v>
          </cell>
          <cell r="AR264">
            <v>1.2949589999999991</v>
          </cell>
          <cell r="AS264">
            <v>1.4279640000000009</v>
          </cell>
          <cell r="AT264">
            <v>1.7011809999999998</v>
          </cell>
          <cell r="AU264">
            <v>2.2415149999999988</v>
          </cell>
          <cell r="AV264">
            <v>2.014834999999997</v>
          </cell>
          <cell r="AW264">
            <v>1.8094019999999962</v>
          </cell>
          <cell r="AX264">
            <v>1.2730872370000053</v>
          </cell>
          <cell r="AY264">
            <v>0</v>
          </cell>
          <cell r="AZ264">
            <v>0</v>
          </cell>
          <cell r="BA264">
            <v>0</v>
          </cell>
        </row>
        <row r="265">
          <cell r="B265">
            <v>8.4886666128571354E-3</v>
          </cell>
          <cell r="C265">
            <v>2.4337936552380956E-3</v>
          </cell>
          <cell r="D265">
            <v>2.2039431471428611E-3</v>
          </cell>
          <cell r="E265">
            <v>1.6950258690476186E-2</v>
          </cell>
          <cell r="F265">
            <v>3.0019167909047646E-2</v>
          </cell>
          <cell r="G265">
            <v>1.9167843240000017E-2</v>
          </cell>
          <cell r="H265">
            <v>8.0513913619999988E-2</v>
          </cell>
          <cell r="I265">
            <v>8.2118473920000018E-2</v>
          </cell>
          <cell r="J265">
            <v>0.20807914399999999</v>
          </cell>
          <cell r="K265">
            <v>0.10747819627999998</v>
          </cell>
          <cell r="L265">
            <v>2.3520742824999982E-2</v>
          </cell>
          <cell r="M265">
            <v>4.3452965360000005E-2</v>
          </cell>
          <cell r="N265">
            <v>4.6225341260000032E-2</v>
          </cell>
          <cell r="O265">
            <v>1.9926536700000001E-2</v>
          </cell>
          <cell r="P265">
            <v>3.4253901499999975E-2</v>
          </cell>
          <cell r="Q265">
            <v>2.3317958019999991E-2</v>
          </cell>
          <cell r="R265">
            <v>5.304542800000007E-3</v>
          </cell>
          <cell r="S265">
            <v>7.2124440801170971E-3</v>
          </cell>
          <cell r="T265">
            <v>3.0882877883574608E-3</v>
          </cell>
          <cell r="U265">
            <v>8.1653155075588697E-4</v>
          </cell>
          <cell r="V265">
            <v>2.0832550795402477E-3</v>
          </cell>
          <cell r="W265">
            <v>5.6179647999999856E-4</v>
          </cell>
          <cell r="X265">
            <v>7.3710582399995456E-5</v>
          </cell>
          <cell r="Y265">
            <v>0</v>
          </cell>
          <cell r="Z265">
            <v>0</v>
          </cell>
          <cell r="AA265">
            <v>0</v>
          </cell>
          <cell r="AB265">
            <v>1.509952999999999</v>
          </cell>
          <cell r="AC265">
            <v>0.64432599999999984</v>
          </cell>
          <cell r="AD265">
            <v>0.67594099999999935</v>
          </cell>
          <cell r="AE265">
            <v>3.6370699999999996</v>
          </cell>
          <cell r="AF265">
            <v>7.3488720000000001</v>
          </cell>
          <cell r="AG265">
            <v>3.3982220000000005</v>
          </cell>
          <cell r="AH265">
            <v>15.66367</v>
          </cell>
          <cell r="AI265">
            <v>20.858766999999993</v>
          </cell>
          <cell r="AJ265">
            <v>42.091358999999997</v>
          </cell>
          <cell r="AK265">
            <v>12.374738000000001</v>
          </cell>
          <cell r="AL265">
            <v>7.7741380000000015</v>
          </cell>
          <cell r="AM265">
            <v>9.671835999999999</v>
          </cell>
          <cell r="AN265">
            <v>13.112537999999999</v>
          </cell>
          <cell r="AO265">
            <v>5.8750599999999986</v>
          </cell>
          <cell r="AP265">
            <v>9.565881000000001</v>
          </cell>
          <cell r="AQ265">
            <v>6.9352439999999991</v>
          </cell>
          <cell r="AR265">
            <v>1.7068879999999989</v>
          </cell>
          <cell r="AS265">
            <v>2.343038</v>
          </cell>
          <cell r="AT265">
            <v>2.1248339999999981</v>
          </cell>
          <cell r="AU265">
            <v>0.51367700000000083</v>
          </cell>
          <cell r="AV265">
            <v>0.38970100000000119</v>
          </cell>
          <cell r="AW265">
            <v>0.58837100000000109</v>
          </cell>
          <cell r="AX265">
            <v>0.17570056000000073</v>
          </cell>
          <cell r="AY265">
            <v>0</v>
          </cell>
          <cell r="AZ265">
            <v>0</v>
          </cell>
          <cell r="BA265">
            <v>0</v>
          </cell>
        </row>
        <row r="266">
          <cell r="B266">
            <v>3.2893152083333336E-4</v>
          </cell>
          <cell r="C266">
            <v>3.5567500000000001E-5</v>
          </cell>
          <cell r="D266">
            <v>3.1639273809523835E-5</v>
          </cell>
          <cell r="E266">
            <v>1.5292069523809523E-3</v>
          </cell>
          <cell r="F266">
            <v>1.4333247142857139E-4</v>
          </cell>
          <cell r="G266">
            <v>1.1740652E-4</v>
          </cell>
          <cell r="H266">
            <v>2.8027999999999983E-5</v>
          </cell>
          <cell r="I266">
            <v>9.56459E-4</v>
          </cell>
          <cell r="J266">
            <v>2.4701979999999958E-4</v>
          </cell>
          <cell r="K266">
            <v>1.5040622799999913E-3</v>
          </cell>
          <cell r="L266">
            <v>1.7811431249999982E-3</v>
          </cell>
          <cell r="M266">
            <v>3.1771704999999989E-3</v>
          </cell>
          <cell r="N266">
            <v>1.2973420599999934E-3</v>
          </cell>
          <cell r="O266">
            <v>2.2998985800000006E-3</v>
          </cell>
          <cell r="P266">
            <v>3.551148300000001E-3</v>
          </cell>
          <cell r="Q266">
            <v>2.4772288800000001E-3</v>
          </cell>
          <cell r="R266">
            <v>2.0895651000000003E-3</v>
          </cell>
          <cell r="S266">
            <v>7.6882000000000003E-4</v>
          </cell>
          <cell r="T266">
            <v>1.2213301495963896E-3</v>
          </cell>
          <cell r="U266">
            <v>2.2773996225352171E-4</v>
          </cell>
          <cell r="V266">
            <v>1.2873489135971757E-4</v>
          </cell>
          <cell r="W266">
            <v>9.9842399999999998E-5</v>
          </cell>
          <cell r="X266">
            <v>5.5128618557600002E-3</v>
          </cell>
          <cell r="Y266">
            <v>0</v>
          </cell>
          <cell r="Z266">
            <v>0</v>
          </cell>
          <cell r="AA266">
            <v>0</v>
          </cell>
          <cell r="AB266">
            <v>5.8109999999999995E-2</v>
          </cell>
          <cell r="AC266">
            <v>3.1796999999999999E-2</v>
          </cell>
          <cell r="AD266">
            <v>2.0360000000000007E-2</v>
          </cell>
          <cell r="AE266">
            <v>0.34012900000000001</v>
          </cell>
          <cell r="AF266">
            <v>3.0331999999999998E-2</v>
          </cell>
          <cell r="AG266">
            <v>3.5688999999999985E-2</v>
          </cell>
          <cell r="AH266">
            <v>0.11755699999999999</v>
          </cell>
          <cell r="AI266">
            <v>0.56503300000000001</v>
          </cell>
          <cell r="AJ266">
            <v>0.22089400000000037</v>
          </cell>
          <cell r="AK266">
            <v>0.38708300000000018</v>
          </cell>
          <cell r="AL266">
            <v>0.55283500000000008</v>
          </cell>
          <cell r="AM266">
            <v>0.7980560000000001</v>
          </cell>
          <cell r="AN266">
            <v>0.31173099999999998</v>
          </cell>
          <cell r="AO266">
            <v>0.71441399999999999</v>
          </cell>
          <cell r="AP266">
            <v>2.0330009999999996</v>
          </cell>
          <cell r="AQ266">
            <v>0.75574399999999997</v>
          </cell>
          <cell r="AR266">
            <v>0.75234000000000001</v>
          </cell>
          <cell r="AS266">
            <v>0.29693999999999987</v>
          </cell>
          <cell r="AT266">
            <v>0.45584799999999998</v>
          </cell>
          <cell r="AU266">
            <v>0.10188299999999995</v>
          </cell>
          <cell r="AV266">
            <v>7.8676999999999858E-2</v>
          </cell>
          <cell r="AW266">
            <v>0.205257</v>
          </cell>
          <cell r="AX266">
            <v>1.6760568699999996</v>
          </cell>
          <cell r="AY266">
            <v>0</v>
          </cell>
          <cell r="AZ266">
            <v>0</v>
          </cell>
          <cell r="BA266">
            <v>0</v>
          </cell>
        </row>
        <row r="267">
          <cell r="B267">
            <v>0.65034603445269878</v>
          </cell>
          <cell r="C267">
            <v>0.67100343718019939</v>
          </cell>
          <cell r="D267">
            <v>0.73175462460261775</v>
          </cell>
          <cell r="E267">
            <v>0.80477856911908763</v>
          </cell>
          <cell r="F267">
            <v>0.94426752554309545</v>
          </cell>
          <cell r="G267">
            <v>1.1282774441599988</v>
          </cell>
          <cell r="H267">
            <v>1.1409564894000004</v>
          </cell>
          <cell r="I267">
            <v>0.96691065645999952</v>
          </cell>
          <cell r="J267">
            <v>0.82934262502</v>
          </cell>
          <cell r="K267">
            <v>0.86933672209999968</v>
          </cell>
          <cell r="L267">
            <v>0.72860359545999864</v>
          </cell>
          <cell r="M267">
            <v>1.0733615586400018</v>
          </cell>
          <cell r="N267">
            <v>1.1245673396999964</v>
          </cell>
          <cell r="O267">
            <v>1.0394590416000007</v>
          </cell>
          <cell r="P267">
            <v>1.0121345755799995</v>
          </cell>
          <cell r="Q267">
            <v>1.0331849000399984</v>
          </cell>
          <cell r="R267">
            <v>1.0191430308199969</v>
          </cell>
          <cell r="S267">
            <v>0.99612649860442537</v>
          </cell>
          <cell r="T267">
            <v>0.83640322479591411</v>
          </cell>
          <cell r="U267">
            <v>0.83618506999140729</v>
          </cell>
          <cell r="V267">
            <v>0.85481168418839271</v>
          </cell>
          <cell r="W267">
            <v>0.63319449871999778</v>
          </cell>
          <cell r="X267">
            <v>0.82790383735029971</v>
          </cell>
          <cell r="Y267">
            <v>0</v>
          </cell>
          <cell r="Z267">
            <v>0</v>
          </cell>
          <cell r="AA267">
            <v>0</v>
          </cell>
          <cell r="AB267">
            <v>119.60958799999995</v>
          </cell>
          <cell r="AC267">
            <v>125.57823699999997</v>
          </cell>
          <cell r="AD267">
            <v>135.59912100000003</v>
          </cell>
          <cell r="AE267">
            <v>152.88840699999994</v>
          </cell>
          <cell r="AF267">
            <v>177.31947199999991</v>
          </cell>
          <cell r="AG267">
            <v>177.16316999999989</v>
          </cell>
          <cell r="AH267">
            <v>168.31698699999995</v>
          </cell>
          <cell r="AI267">
            <v>169.62034000000003</v>
          </cell>
          <cell r="AJ267">
            <v>157.79545300000004</v>
          </cell>
          <cell r="AK267">
            <v>145.15947500000001</v>
          </cell>
          <cell r="AL267">
            <v>166.99209900000005</v>
          </cell>
          <cell r="AM267">
            <v>209.81824900000004</v>
          </cell>
          <cell r="AN267">
            <v>238.79384999999996</v>
          </cell>
          <cell r="AO267">
            <v>213.57484900000011</v>
          </cell>
          <cell r="AP267">
            <v>204.29125000000022</v>
          </cell>
          <cell r="AQ267">
            <v>180.83296800000005</v>
          </cell>
          <cell r="AR267">
            <v>187.39966100000018</v>
          </cell>
          <cell r="AS267">
            <v>204.12980100000004</v>
          </cell>
          <cell r="AT267">
            <v>210.13697899999983</v>
          </cell>
          <cell r="AU267">
            <v>198.23410300000006</v>
          </cell>
          <cell r="AV267">
            <v>164.92950900000002</v>
          </cell>
          <cell r="AW267">
            <v>184.11612899999969</v>
          </cell>
          <cell r="AX267">
            <v>196.78375058399962</v>
          </cell>
          <cell r="AY267">
            <v>0</v>
          </cell>
          <cell r="AZ267">
            <v>0</v>
          </cell>
          <cell r="BA267">
            <v>0</v>
          </cell>
        </row>
        <row r="268">
          <cell r="B268">
            <v>7.9709628756428536E-2</v>
          </cell>
          <cell r="C268">
            <v>0.13213433167571428</v>
          </cell>
          <cell r="D268">
            <v>0.18474306422119047</v>
          </cell>
          <cell r="E268">
            <v>0.19005097188162684</v>
          </cell>
          <cell r="F268">
            <v>0.215155908742619</v>
          </cell>
          <cell r="G268">
            <v>0.33400098648000021</v>
          </cell>
          <cell r="H268">
            <v>0.31436709920000011</v>
          </cell>
          <cell r="I268">
            <v>0.24304059625999991</v>
          </cell>
          <cell r="J268">
            <v>0.18693291665999989</v>
          </cell>
          <cell r="K268">
            <v>0.11667555802000004</v>
          </cell>
          <cell r="L268">
            <v>0.11298676974500002</v>
          </cell>
          <cell r="M268">
            <v>0.10646318298000006</v>
          </cell>
          <cell r="N268">
            <v>8.8057753980000097E-2</v>
          </cell>
          <cell r="O268">
            <v>8.9379262279999955E-2</v>
          </cell>
          <cell r="P268">
            <v>8.3304081979999986E-2</v>
          </cell>
          <cell r="Q268">
            <v>0.1075967842599998</v>
          </cell>
          <cell r="R268">
            <v>0.15492436511999977</v>
          </cell>
          <cell r="S268">
            <v>0.15869592310660433</v>
          </cell>
          <cell r="T268">
            <v>9.4257100722281592E-2</v>
          </cell>
          <cell r="U268">
            <v>8.9117516387810833E-2</v>
          </cell>
          <cell r="V268">
            <v>0.1305341839010121</v>
          </cell>
          <cell r="W268">
            <v>8.3031087579999899E-2</v>
          </cell>
          <cell r="X268">
            <v>0.14478775523889995</v>
          </cell>
          <cell r="Y268">
            <v>0</v>
          </cell>
          <cell r="Z268">
            <v>0</v>
          </cell>
          <cell r="AA268">
            <v>0</v>
          </cell>
          <cell r="AB268">
            <v>32.627800000000008</v>
          </cell>
          <cell r="AC268">
            <v>39.591894000000018</v>
          </cell>
          <cell r="AD268">
            <v>56.386625000000009</v>
          </cell>
          <cell r="AE268">
            <v>69.24440700000001</v>
          </cell>
          <cell r="AF268">
            <v>77.249715000000052</v>
          </cell>
          <cell r="AG268">
            <v>77.673017999999985</v>
          </cell>
          <cell r="AH268">
            <v>82.936705000000003</v>
          </cell>
          <cell r="AI268">
            <v>85.307063999999968</v>
          </cell>
          <cell r="AJ268">
            <v>62.228157999999993</v>
          </cell>
          <cell r="AK268">
            <v>41.794275999999982</v>
          </cell>
          <cell r="AL268">
            <v>44.696692999999982</v>
          </cell>
          <cell r="AM268">
            <v>37.514771999999986</v>
          </cell>
          <cell r="AN268">
            <v>38.631119999999989</v>
          </cell>
          <cell r="AO268">
            <v>36.365309000000011</v>
          </cell>
          <cell r="AP268">
            <v>28.044144999999986</v>
          </cell>
          <cell r="AQ268">
            <v>25.935749000000008</v>
          </cell>
          <cell r="AR268">
            <v>30.923300000000005</v>
          </cell>
          <cell r="AS268">
            <v>31.877845999999995</v>
          </cell>
          <cell r="AT268">
            <v>27.545685999999964</v>
          </cell>
          <cell r="AU268">
            <v>25.37264799999998</v>
          </cell>
          <cell r="AV268">
            <v>23.763449000000001</v>
          </cell>
          <cell r="AW268">
            <v>25.914745999999973</v>
          </cell>
          <cell r="AX268">
            <v>38.687759286999984</v>
          </cell>
          <cell r="AY268">
            <v>0</v>
          </cell>
          <cell r="AZ268">
            <v>0</v>
          </cell>
          <cell r="BA268">
            <v>0</v>
          </cell>
        </row>
        <row r="269">
          <cell r="B269">
            <v>1.2479511904761905E-5</v>
          </cell>
          <cell r="C269">
            <v>5.200113888888888E-5</v>
          </cell>
          <cell r="D269">
            <v>2.1606251999999997E-4</v>
          </cell>
          <cell r="E269">
            <v>2.1319873015873014E-4</v>
          </cell>
          <cell r="F269">
            <v>1.5369967142857142E-3</v>
          </cell>
          <cell r="G269">
            <v>7.0837956000000001E-4</v>
          </cell>
          <cell r="H269">
            <v>2.1175175000000004E-3</v>
          </cell>
          <cell r="I269">
            <v>3.40290118E-3</v>
          </cell>
          <cell r="J269">
            <v>6.9273657600000009E-3</v>
          </cell>
          <cell r="K269">
            <v>6.9858067999999996E-4</v>
          </cell>
          <cell r="L269">
            <v>3.2282626699999999E-3</v>
          </cell>
          <cell r="M269">
            <v>9.0773622799999992E-3</v>
          </cell>
          <cell r="N269">
            <v>8.5192450000000017E-3</v>
          </cell>
          <cell r="O269">
            <v>1.6786754460000001E-2</v>
          </cell>
          <cell r="P269">
            <v>1.7638906040000003E-2</v>
          </cell>
          <cell r="Q269">
            <v>2.3069915260000004E-2</v>
          </cell>
          <cell r="R269">
            <v>3.2087386799999999E-3</v>
          </cell>
          <cell r="S269">
            <v>8.7908516596533462E-4</v>
          </cell>
          <cell r="T269">
            <v>5.8961727783404085E-5</v>
          </cell>
          <cell r="U269">
            <v>4.3867854084507042E-5</v>
          </cell>
          <cell r="V269">
            <v>4.8836519977935174E-4</v>
          </cell>
          <cell r="W269">
            <v>0</v>
          </cell>
          <cell r="X269">
            <v>2.6209147999999997E-6</v>
          </cell>
          <cell r="Y269">
            <v>0</v>
          </cell>
          <cell r="Z269">
            <v>0</v>
          </cell>
          <cell r="AA269">
            <v>0</v>
          </cell>
          <cell r="AB269">
            <v>6.6129999999999991E-3</v>
          </cell>
          <cell r="AC269">
            <v>1.2555999999999999E-2</v>
          </cell>
          <cell r="AD269">
            <v>5.9343999999999994E-2</v>
          </cell>
          <cell r="AE269">
            <v>7.2959999999999997E-2</v>
          </cell>
          <cell r="AF269">
            <v>0.28967999999999999</v>
          </cell>
          <cell r="AG269">
            <v>0.54375299999999993</v>
          </cell>
          <cell r="AH269">
            <v>0.40948099999999998</v>
          </cell>
          <cell r="AI269">
            <v>0.57074100000000005</v>
          </cell>
          <cell r="AJ269">
            <v>1.1492290000000001</v>
          </cell>
          <cell r="AK269">
            <v>0.25138499999999997</v>
          </cell>
          <cell r="AL269">
            <v>0.89699299999999993</v>
          </cell>
          <cell r="AM269">
            <v>1.7008700000000001</v>
          </cell>
          <cell r="AN269">
            <v>1.5786309999999999</v>
          </cell>
          <cell r="AO269">
            <v>2.974691</v>
          </cell>
          <cell r="AP269">
            <v>3.3120799999999999</v>
          </cell>
          <cell r="AQ269">
            <v>3.0099879999999999</v>
          </cell>
          <cell r="AR269">
            <v>0.40626799999999968</v>
          </cell>
          <cell r="AS269">
            <v>0.330206</v>
          </cell>
          <cell r="AT269">
            <v>7.4569999999999984E-2</v>
          </cell>
          <cell r="AU269">
            <v>2.5701999999999999E-2</v>
          </cell>
          <cell r="AV269">
            <v>0.28368400000000005</v>
          </cell>
          <cell r="AW269">
            <v>0</v>
          </cell>
          <cell r="AX269">
            <v>1.8888099999999999E-3</v>
          </cell>
          <cell r="AY269">
            <v>0</v>
          </cell>
          <cell r="AZ269">
            <v>0</v>
          </cell>
          <cell r="BA269">
            <v>0</v>
          </cell>
        </row>
      </sheetData>
      <sheetData sheetId="28"/>
      <sheetData sheetId="29"/>
      <sheetData sheetId="30"/>
      <sheetData sheetId="31"/>
      <sheetData sheetId="32"/>
      <sheetData sheetId="33"/>
      <sheetData sheetId="34">
        <row r="47">
          <cell r="B47">
            <v>0.35616437499999998</v>
          </cell>
          <cell r="C47">
            <v>0.90487223679999995</v>
          </cell>
          <cell r="D47">
            <v>1.4865277055999999</v>
          </cell>
          <cell r="E47">
            <v>1.5789094384</v>
          </cell>
          <cell r="F47">
            <v>0.84698197999999991</v>
          </cell>
          <cell r="G47">
            <v>0.69085992639999994</v>
          </cell>
          <cell r="H47">
            <v>0.9800859999999999</v>
          </cell>
          <cell r="I47">
            <v>1.2128779999999999</v>
          </cell>
          <cell r="J47">
            <v>2.0773820000000001</v>
          </cell>
          <cell r="K47">
            <v>4.8253209999999997</v>
          </cell>
          <cell r="L47">
            <v>6.3430693866666665</v>
          </cell>
          <cell r="M47">
            <v>7.9459379999999999</v>
          </cell>
          <cell r="N47">
            <v>9.1307320000000001</v>
          </cell>
          <cell r="O47">
            <v>11.914940999999999</v>
          </cell>
          <cell r="P47">
            <v>11.505777999999999</v>
          </cell>
          <cell r="Q47">
            <v>10.520655</v>
          </cell>
          <cell r="R47">
            <v>12.124706</v>
          </cell>
          <cell r="S47">
            <v>14.454716999999999</v>
          </cell>
          <cell r="T47">
            <v>16.409237000000001</v>
          </cell>
          <cell r="U47">
            <v>17.300519375</v>
          </cell>
          <cell r="V47">
            <v>16.193665809999999</v>
          </cell>
          <cell r="W47">
            <v>19.937044999999998</v>
          </cell>
          <cell r="X47">
            <v>19.040577896645196</v>
          </cell>
          <cell r="AB47">
            <v>17.851685</v>
          </cell>
          <cell r="AC47">
            <v>35.928100000000001</v>
          </cell>
          <cell r="AD47">
            <v>60.302751999999998</v>
          </cell>
          <cell r="AE47">
            <v>69.971699999999998</v>
          </cell>
          <cell r="AF47">
            <v>43.449624999999997</v>
          </cell>
          <cell r="AG47">
            <v>43.446908999999998</v>
          </cell>
          <cell r="AH47">
            <v>68.087806999999998</v>
          </cell>
          <cell r="AI47">
            <v>87.402817999999996</v>
          </cell>
          <cell r="AJ47">
            <v>168.227082</v>
          </cell>
          <cell r="AK47">
            <v>332.60664899999995</v>
          </cell>
          <cell r="AL47">
            <v>573.73003399999993</v>
          </cell>
          <cell r="AM47">
            <v>817.30594299999996</v>
          </cell>
          <cell r="AN47">
            <v>842.639948</v>
          </cell>
          <cell r="AO47">
            <v>1401.6676769999999</v>
          </cell>
          <cell r="AP47">
            <v>1343.2073909999999</v>
          </cell>
          <cell r="AQ47">
            <v>958.97144099999991</v>
          </cell>
          <cell r="AR47">
            <v>1258.4090759999999</v>
          </cell>
          <cell r="AS47">
            <v>1653.2044619999999</v>
          </cell>
          <cell r="AT47">
            <v>1905.6784149999999</v>
          </cell>
          <cell r="AU47">
            <v>1820.5141689999998</v>
          </cell>
          <cell r="AV47">
            <v>1618.6782979999998</v>
          </cell>
          <cell r="AW47">
            <v>2469.1577969999998</v>
          </cell>
          <cell r="AX47">
            <v>2023.1433044149996</v>
          </cell>
        </row>
        <row r="105">
          <cell r="B105">
            <v>3.7582998599999994E-2</v>
          </cell>
          <cell r="C105">
            <v>3.4553782200000001E-2</v>
          </cell>
          <cell r="D105">
            <v>0.13269101439999997</v>
          </cell>
          <cell r="E105">
            <v>7.7791358399999996E-2</v>
          </cell>
          <cell r="F105">
            <v>6.232E-5</v>
          </cell>
          <cell r="G105">
            <v>2E-3</v>
          </cell>
          <cell r="H105">
            <v>0</v>
          </cell>
          <cell r="I105">
            <v>2.542E-3</v>
          </cell>
          <cell r="J105">
            <v>1.11E-4</v>
          </cell>
          <cell r="K105">
            <v>0</v>
          </cell>
          <cell r="L105">
            <v>1.17E-4</v>
          </cell>
          <cell r="M105">
            <v>0</v>
          </cell>
          <cell r="N105">
            <v>2.4999999999999998E-5</v>
          </cell>
          <cell r="O105">
            <v>1.1309999999999998E-3</v>
          </cell>
          <cell r="P105">
            <v>2.3691E-2</v>
          </cell>
          <cell r="Q105">
            <v>2.7500999999999998E-2</v>
          </cell>
          <cell r="R105">
            <v>0.182336</v>
          </cell>
          <cell r="S105">
            <v>7.5719999999999996E-2</v>
          </cell>
          <cell r="T105">
            <v>0.56171799999999994</v>
          </cell>
          <cell r="U105">
            <v>0.48386799999999996</v>
          </cell>
          <cell r="V105">
            <v>0.81933559999999994</v>
          </cell>
          <cell r="W105">
            <v>0.70567899999999995</v>
          </cell>
          <cell r="X105">
            <v>5.2104191911799991E-2</v>
          </cell>
          <cell r="AB105">
            <v>2.3670559999999998</v>
          </cell>
          <cell r="AC105">
            <v>2.0821479999999997</v>
          </cell>
          <cell r="AD105">
            <v>4.4798779999999994</v>
          </cell>
          <cell r="AE105">
            <v>2.7130769999999997</v>
          </cell>
          <cell r="AF105">
            <v>3.1159999999999998E-3</v>
          </cell>
          <cell r="AG105">
            <v>0.11978399999999999</v>
          </cell>
          <cell r="AH105">
            <v>0</v>
          </cell>
          <cell r="AI105">
            <v>0.181064</v>
          </cell>
          <cell r="AJ105">
            <v>1.2908999999999999E-2</v>
          </cell>
          <cell r="AK105">
            <v>0</v>
          </cell>
          <cell r="AL105">
            <v>4.1145999999999995E-2</v>
          </cell>
          <cell r="AM105">
            <v>0</v>
          </cell>
          <cell r="AN105">
            <v>1.7238E-2</v>
          </cell>
          <cell r="AO105">
            <v>0.135876</v>
          </cell>
          <cell r="AP105">
            <v>2.691913</v>
          </cell>
          <cell r="AQ105">
            <v>2.245301</v>
          </cell>
          <cell r="AR105">
            <v>20.453741999999998</v>
          </cell>
          <cell r="AS105">
            <v>6.122325</v>
          </cell>
          <cell r="AT105">
            <v>60.482366999999996</v>
          </cell>
          <cell r="AU105">
            <v>44.612929000000001</v>
          </cell>
          <cell r="AV105">
            <v>81.910247999999996</v>
          </cell>
          <cell r="AW105">
            <v>78.36062299999999</v>
          </cell>
          <cell r="AX105">
            <v>5.4908669759999995</v>
          </cell>
        </row>
        <row r="108">
          <cell r="B108">
            <v>0.51049871179999995</v>
          </cell>
          <cell r="C108">
            <v>0.17656467499999998</v>
          </cell>
          <cell r="D108">
            <v>0.28893535999999997</v>
          </cell>
          <cell r="E108">
            <v>0.24934666819999998</v>
          </cell>
          <cell r="F108">
            <v>0.32601924999999998</v>
          </cell>
          <cell r="G108">
            <v>0.30801000000000001</v>
          </cell>
          <cell r="H108">
            <v>0.37326199999999998</v>
          </cell>
          <cell r="I108">
            <v>0.54372799999999999</v>
          </cell>
          <cell r="J108">
            <v>0.59352700000000003</v>
          </cell>
          <cell r="K108">
            <v>0.81813399999999992</v>
          </cell>
          <cell r="L108">
            <v>1.1650849999999999</v>
          </cell>
          <cell r="M108">
            <v>1.562651</v>
          </cell>
          <cell r="N108">
            <v>1.430642</v>
          </cell>
          <cell r="O108">
            <v>1.3365069999999999</v>
          </cell>
          <cell r="P108">
            <v>1.716351</v>
          </cell>
          <cell r="Q108">
            <v>1.6241269999999999</v>
          </cell>
          <cell r="R108">
            <v>1.721352</v>
          </cell>
          <cell r="S108">
            <v>1.6404079999999999</v>
          </cell>
          <cell r="T108">
            <v>1.374414</v>
          </cell>
          <cell r="U108">
            <v>1.5242426533333333</v>
          </cell>
          <cell r="V108">
            <v>0.61438250999999999</v>
          </cell>
          <cell r="W108">
            <v>0.12334199999999999</v>
          </cell>
          <cell r="AB108">
            <v>19.884675999999999</v>
          </cell>
          <cell r="AC108">
            <v>6.6419459999999999</v>
          </cell>
          <cell r="AD108">
            <v>12.49878</v>
          </cell>
          <cell r="AE108">
            <v>11.908778</v>
          </cell>
          <cell r="AF108">
            <v>16.368763999999999</v>
          </cell>
          <cell r="AG108">
            <v>22.231462999999998</v>
          </cell>
          <cell r="AH108">
            <v>25.834126999999999</v>
          </cell>
          <cell r="AI108">
            <v>42.052389999999995</v>
          </cell>
          <cell r="AJ108">
            <v>46.023941999999998</v>
          </cell>
          <cell r="AK108">
            <v>52.869949999999996</v>
          </cell>
          <cell r="AL108">
            <v>103.67902599999999</v>
          </cell>
          <cell r="AM108">
            <v>156.88545099999999</v>
          </cell>
          <cell r="AN108">
            <v>132.02192399999998</v>
          </cell>
          <cell r="AO108">
            <v>158.478014</v>
          </cell>
          <cell r="AP108">
            <v>200.961444</v>
          </cell>
          <cell r="AQ108">
            <v>142.62694999999999</v>
          </cell>
          <cell r="AR108">
            <v>169.857472</v>
          </cell>
          <cell r="AS108">
            <v>173.983338</v>
          </cell>
          <cell r="AT108">
            <v>155.90063999999998</v>
          </cell>
          <cell r="AU108">
            <v>162.21370199999998</v>
          </cell>
          <cell r="AV108">
            <v>61.438250999999994</v>
          </cell>
          <cell r="AW108">
            <v>20.155303</v>
          </cell>
        </row>
        <row r="109">
          <cell r="B109">
            <v>4.9803249999999999E-3</v>
          </cell>
          <cell r="C109">
            <v>1.2347859999999999E-4</v>
          </cell>
          <cell r="D109">
            <v>3.284078E-2</v>
          </cell>
          <cell r="E109">
            <v>3.4008518600000003E-2</v>
          </cell>
          <cell r="F109">
            <v>0</v>
          </cell>
          <cell r="G109">
            <v>2.898E-5</v>
          </cell>
          <cell r="H109">
            <v>1.9993999999999998E-2</v>
          </cell>
          <cell r="I109">
            <v>1.4079E-2</v>
          </cell>
          <cell r="J109">
            <v>1.1105E-2</v>
          </cell>
          <cell r="K109">
            <v>5.5279999999999999E-3</v>
          </cell>
          <cell r="L109">
            <v>1.4597899999999999E-3</v>
          </cell>
          <cell r="M109">
            <v>1.477E-3</v>
          </cell>
          <cell r="N109">
            <v>2.052E-3</v>
          </cell>
          <cell r="O109">
            <v>1.714E-3</v>
          </cell>
          <cell r="P109">
            <v>1.034E-3</v>
          </cell>
          <cell r="Q109">
            <v>3.3E-4</v>
          </cell>
          <cell r="R109">
            <v>0</v>
          </cell>
          <cell r="S109">
            <v>6.6100000000000002E-4</v>
          </cell>
          <cell r="T109">
            <v>0</v>
          </cell>
          <cell r="U109">
            <v>0</v>
          </cell>
          <cell r="V109">
            <v>8.0149999999999991E-4</v>
          </cell>
          <cell r="W109">
            <v>3.39E-4</v>
          </cell>
          <cell r="AB109">
            <v>0.309728</v>
          </cell>
          <cell r="AC109">
            <v>7.8879999999999992E-3</v>
          </cell>
          <cell r="AD109">
            <v>0.95135599999999998</v>
          </cell>
          <cell r="AE109">
            <v>1.0438689999999999</v>
          </cell>
          <cell r="AF109">
            <v>0</v>
          </cell>
          <cell r="AG109">
            <v>2.013E-3</v>
          </cell>
          <cell r="AH109">
            <v>1.9999889999999998</v>
          </cell>
          <cell r="AI109">
            <v>1.689667</v>
          </cell>
          <cell r="AJ109">
            <v>1.247271</v>
          </cell>
          <cell r="AK109">
            <v>0.39933200000000002</v>
          </cell>
          <cell r="AL109">
            <v>0.30084099999999997</v>
          </cell>
          <cell r="AM109">
            <v>0.20332899999999998</v>
          </cell>
          <cell r="AN109">
            <v>0.30198900000000001</v>
          </cell>
          <cell r="AO109">
            <v>0.28243799999999997</v>
          </cell>
          <cell r="AP109">
            <v>0.17999599999999999</v>
          </cell>
          <cell r="AQ109">
            <v>6.404E-2</v>
          </cell>
          <cell r="AR109">
            <v>0</v>
          </cell>
          <cell r="AS109">
            <v>0.13115499999999999</v>
          </cell>
          <cell r="AT109">
            <v>0</v>
          </cell>
          <cell r="AU109">
            <v>0</v>
          </cell>
          <cell r="AV109">
            <v>8.0149999999999999E-2</v>
          </cell>
          <cell r="AW109">
            <v>6.2205999999999997E-2</v>
          </cell>
        </row>
        <row r="116">
          <cell r="B116">
            <v>1.6471659750000003</v>
          </cell>
          <cell r="C116">
            <v>1.52839722</v>
          </cell>
          <cell r="D116">
            <v>1.4841276799999998</v>
          </cell>
          <cell r="E116">
            <v>1.3308118557999999</v>
          </cell>
          <cell r="F116">
            <v>1.392023845</v>
          </cell>
          <cell r="G116">
            <v>0.8913810835999999</v>
          </cell>
          <cell r="H116">
            <v>0.84982099999999994</v>
          </cell>
          <cell r="I116">
            <v>0.83047599999999999</v>
          </cell>
          <cell r="J116">
            <v>0.812496</v>
          </cell>
          <cell r="K116">
            <v>0.55873399999999995</v>
          </cell>
          <cell r="L116">
            <v>0.73550799999999994</v>
          </cell>
          <cell r="M116">
            <v>0.67895499999999998</v>
          </cell>
          <cell r="N116">
            <v>0.77296900000000002</v>
          </cell>
          <cell r="O116">
            <v>0.71584799999999993</v>
          </cell>
          <cell r="P116">
            <v>0.70751399999999998</v>
          </cell>
          <cell r="Q116">
            <v>0.40522199999999997</v>
          </cell>
          <cell r="R116">
            <v>0.54030099999999992</v>
          </cell>
          <cell r="S116">
            <v>0.65410499999999994</v>
          </cell>
          <cell r="T116">
            <v>0.383303</v>
          </cell>
          <cell r="U116">
            <v>0.36557799999999996</v>
          </cell>
          <cell r="V116">
            <v>0.31382945000000001</v>
          </cell>
          <cell r="W116">
            <v>0.29136499999999999</v>
          </cell>
          <cell r="X116">
            <v>0.3081255353624</v>
          </cell>
          <cell r="AB116">
            <v>102.472588</v>
          </cell>
          <cell r="AC116">
            <v>77.843418999999997</v>
          </cell>
          <cell r="AD116">
            <v>79.456271999999998</v>
          </cell>
          <cell r="AE116">
            <v>76.692374999999998</v>
          </cell>
          <cell r="AF116">
            <v>72.619507999999996</v>
          </cell>
          <cell r="AG116">
            <v>59.650022</v>
          </cell>
          <cell r="AH116">
            <v>59.659228999999996</v>
          </cell>
          <cell r="AI116">
            <v>68.652808999999991</v>
          </cell>
          <cell r="AJ116">
            <v>61.732797999999995</v>
          </cell>
          <cell r="AK116">
            <v>37.673110000000001</v>
          </cell>
          <cell r="AL116">
            <v>66.435334999999995</v>
          </cell>
          <cell r="AM116">
            <v>70.638845000000003</v>
          </cell>
          <cell r="AN116">
            <v>74.101953999999992</v>
          </cell>
          <cell r="AO116">
            <v>79.993504000000001</v>
          </cell>
          <cell r="AP116">
            <v>79.29954699999999</v>
          </cell>
          <cell r="AQ116">
            <v>35.525829999999999</v>
          </cell>
          <cell r="AR116">
            <v>59.167293000000001</v>
          </cell>
          <cell r="AS116">
            <v>80.84814999999999</v>
          </cell>
          <cell r="AT116">
            <v>44.250656999999997</v>
          </cell>
          <cell r="AU116">
            <v>37.838009</v>
          </cell>
          <cell r="AV116">
            <v>31.382944999999999</v>
          </cell>
          <cell r="AW116">
            <v>36.094752999999997</v>
          </cell>
          <cell r="AX116">
            <v>34.281579133000001</v>
          </cell>
        </row>
        <row r="121">
          <cell r="B121">
            <v>2.9671118750000001</v>
          </cell>
          <cell r="C121">
            <v>4.0255557817999996</v>
          </cell>
          <cell r="D121">
            <v>3.8565475955999995</v>
          </cell>
          <cell r="E121">
            <v>3.7414084273999992</v>
          </cell>
          <cell r="F121">
            <v>3.2057127666666667</v>
          </cell>
          <cell r="G121">
            <v>3.1060637570000003</v>
          </cell>
          <cell r="H121">
            <v>3.0922609999999997</v>
          </cell>
          <cell r="I121">
            <v>3.1201369999999997</v>
          </cell>
          <cell r="J121">
            <v>2.963622</v>
          </cell>
          <cell r="K121">
            <v>2.4212340000000001</v>
          </cell>
          <cell r="L121">
            <v>2.3939513399999997</v>
          </cell>
          <cell r="M121">
            <v>2.4486509999999999</v>
          </cell>
          <cell r="N121">
            <v>2.2924089999999997</v>
          </cell>
          <cell r="O121">
            <v>2.5034000000000001</v>
          </cell>
          <cell r="P121">
            <v>2.4829810000000001</v>
          </cell>
          <cell r="Q121">
            <v>2.620987</v>
          </cell>
          <cell r="R121">
            <v>2.712421</v>
          </cell>
          <cell r="S121">
            <v>2.5579149999999999</v>
          </cell>
          <cell r="T121">
            <v>2.1670819999999997</v>
          </cell>
          <cell r="U121">
            <v>1.8668579999999999</v>
          </cell>
          <cell r="V121">
            <v>1.70027536</v>
          </cell>
          <cell r="W121">
            <v>1.5162389999999999</v>
          </cell>
          <cell r="X121">
            <v>1.9834132060539997</v>
          </cell>
          <cell r="AB121">
            <v>156.88415699999999</v>
          </cell>
          <cell r="AC121">
            <v>154.63088099999999</v>
          </cell>
          <cell r="AD121">
            <v>177.98854599999999</v>
          </cell>
          <cell r="AE121">
            <v>177.64876599999999</v>
          </cell>
          <cell r="AF121">
            <v>161.91787099999999</v>
          </cell>
          <cell r="AG121">
            <v>174.324851</v>
          </cell>
          <cell r="AH121">
            <v>190.75657999999999</v>
          </cell>
          <cell r="AI121">
            <v>226.79539700000001</v>
          </cell>
          <cell r="AJ121">
            <v>210.86940199999998</v>
          </cell>
          <cell r="AK121">
            <v>161.379222</v>
          </cell>
          <cell r="AL121">
            <v>202.64108999999999</v>
          </cell>
          <cell r="AM121">
            <v>245.68058499999998</v>
          </cell>
          <cell r="AN121">
            <v>203.612225</v>
          </cell>
          <cell r="AO121">
            <v>274.03859299999999</v>
          </cell>
          <cell r="AP121">
            <v>272.10319299999998</v>
          </cell>
          <cell r="AQ121">
            <v>222.84839699999998</v>
          </cell>
          <cell r="AR121">
            <v>263.05957100000001</v>
          </cell>
          <cell r="AS121">
            <v>274.50484399999999</v>
          </cell>
          <cell r="AT121">
            <v>238.87090799999999</v>
          </cell>
          <cell r="AU121">
            <v>188.98586599999999</v>
          </cell>
          <cell r="AV121">
            <v>170.027536</v>
          </cell>
          <cell r="AW121">
            <v>198.75068999999999</v>
          </cell>
          <cell r="AX121">
            <v>210.00180156600001</v>
          </cell>
        </row>
        <row r="138">
          <cell r="C138">
            <v>3.5594578599999996E-2</v>
          </cell>
          <cell r="D138">
            <v>2.3434739999999996E-2</v>
          </cell>
          <cell r="E138">
            <v>2.0904115399999999E-2</v>
          </cell>
          <cell r="F138">
            <v>0</v>
          </cell>
          <cell r="G138">
            <v>2.0931249399999997E-2</v>
          </cell>
          <cell r="H138">
            <v>5.0761000000000001E-2</v>
          </cell>
          <cell r="I138">
            <v>2.7809999999999998E-2</v>
          </cell>
          <cell r="J138">
            <v>3.4380000000000001E-2</v>
          </cell>
          <cell r="K138">
            <v>2.6849999999999999E-3</v>
          </cell>
          <cell r="L138">
            <v>1.7199999999999998E-4</v>
          </cell>
          <cell r="M138">
            <v>2.8E-5</v>
          </cell>
          <cell r="N138">
            <v>5.7299999999999994E-4</v>
          </cell>
          <cell r="O138">
            <v>5.9999999999999995E-4</v>
          </cell>
          <cell r="P138">
            <v>1.714E-3</v>
          </cell>
          <cell r="Q138">
            <v>5.7299999999999994E-4</v>
          </cell>
          <cell r="R138">
            <v>3.8400000000000001E-4</v>
          </cell>
          <cell r="S138">
            <v>1.7999999999999998E-4</v>
          </cell>
          <cell r="T138">
            <v>3.9799999999999997E-4</v>
          </cell>
          <cell r="U138">
            <v>1.44E-4</v>
          </cell>
          <cell r="V138">
            <v>6.9266800000000002E-3</v>
          </cell>
          <cell r="W138">
            <v>6.1399999999999996E-4</v>
          </cell>
          <cell r="X138">
            <v>4.1385060184999996E-2</v>
          </cell>
          <cell r="AC138">
            <v>2.1829139999999998</v>
          </cell>
          <cell r="AD138">
            <v>0.85413099999999997</v>
          </cell>
          <cell r="AE138">
            <v>0.87388499999999991</v>
          </cell>
          <cell r="AF138">
            <v>0</v>
          </cell>
          <cell r="AG138">
            <v>1.3581020000000001</v>
          </cell>
          <cell r="AH138">
            <v>3.4773139999999998</v>
          </cell>
          <cell r="AI138">
            <v>2.5100759999999998</v>
          </cell>
          <cell r="AJ138">
            <v>3.136873</v>
          </cell>
          <cell r="AK138">
            <v>0.25546799999999997</v>
          </cell>
          <cell r="AL138">
            <v>2.2557999999999998E-2</v>
          </cell>
          <cell r="AM138">
            <v>5.4599999999999996E-3</v>
          </cell>
          <cell r="AN138">
            <v>0.102477</v>
          </cell>
          <cell r="AO138">
            <v>0.10452699999999999</v>
          </cell>
          <cell r="AP138">
            <v>0.35204799999999997</v>
          </cell>
          <cell r="AQ138">
            <v>0.14036499999999999</v>
          </cell>
          <cell r="AR138">
            <v>0.12275799999999999</v>
          </cell>
          <cell r="AS138">
            <v>3.8040999999999998E-2</v>
          </cell>
          <cell r="AT138">
            <v>4.1626999999999997E-2</v>
          </cell>
          <cell r="AU138">
            <v>1.7323999999999999E-2</v>
          </cell>
          <cell r="AV138">
            <v>0.69266799999999995</v>
          </cell>
          <cell r="AW138">
            <v>6.8942000000000003E-2</v>
          </cell>
          <cell r="AX138">
            <v>4.5877259459999991</v>
          </cell>
        </row>
        <row r="187">
          <cell r="B187">
            <v>0.1632729322</v>
          </cell>
          <cell r="C187">
            <v>0.22290397499999998</v>
          </cell>
          <cell r="D187">
            <v>0.17162249999999998</v>
          </cell>
          <cell r="E187">
            <v>0.13233270820000001</v>
          </cell>
          <cell r="F187">
            <v>2.409642E-2</v>
          </cell>
          <cell r="G187">
            <v>8.3140000000000002E-3</v>
          </cell>
          <cell r="H187">
            <v>3.9999999999999996E-4</v>
          </cell>
          <cell r="I187">
            <v>3.0000000000000001E-6</v>
          </cell>
          <cell r="J187">
            <v>0</v>
          </cell>
          <cell r="K187">
            <v>1.5300000000000001E-4</v>
          </cell>
          <cell r="L187">
            <v>2.7499999999999996E-4</v>
          </cell>
          <cell r="M187">
            <v>0</v>
          </cell>
          <cell r="N187">
            <v>8.7999999999999998E-5</v>
          </cell>
          <cell r="O187">
            <v>0</v>
          </cell>
          <cell r="P187">
            <v>0</v>
          </cell>
          <cell r="Q187">
            <v>0</v>
          </cell>
          <cell r="R187">
            <v>6.2000000000000003E-5</v>
          </cell>
          <cell r="S187">
            <v>0</v>
          </cell>
          <cell r="T187">
            <v>9.2999999999999997E-5</v>
          </cell>
          <cell r="U187">
            <v>1.2849999999999999E-3</v>
          </cell>
          <cell r="V187">
            <v>0</v>
          </cell>
          <cell r="W187">
            <v>0</v>
          </cell>
          <cell r="X187">
            <v>0</v>
          </cell>
          <cell r="AB187">
            <v>11.133709</v>
          </cell>
          <cell r="AC187">
            <v>10.322019000000001</v>
          </cell>
          <cell r="AD187">
            <v>9.3188299999999984</v>
          </cell>
          <cell r="AE187">
            <v>7.0614710000000001</v>
          </cell>
          <cell r="AF187">
            <v>1.8485799999999999</v>
          </cell>
          <cell r="AG187">
            <v>0.54255299999999995</v>
          </cell>
          <cell r="AH187">
            <v>2.3560999999999999E-2</v>
          </cell>
          <cell r="AI187">
            <v>8.0999999999999996E-4</v>
          </cell>
          <cell r="AJ187">
            <v>0</v>
          </cell>
          <cell r="AK187">
            <v>1.4756999999999999E-2</v>
          </cell>
          <cell r="AL187">
            <v>2.8877999999999997E-2</v>
          </cell>
          <cell r="AM187">
            <v>0</v>
          </cell>
          <cell r="AN187">
            <v>9.5160000000000002E-3</v>
          </cell>
          <cell r="AO187">
            <v>0</v>
          </cell>
          <cell r="AP187">
            <v>0</v>
          </cell>
          <cell r="AQ187">
            <v>0</v>
          </cell>
          <cell r="AR187">
            <v>5.9080000000000001E-3</v>
          </cell>
          <cell r="AS187">
            <v>0</v>
          </cell>
          <cell r="AT187">
            <v>1.1266E-2</v>
          </cell>
          <cell r="AU187">
            <v>0.10971199999999999</v>
          </cell>
          <cell r="AV187">
            <v>0</v>
          </cell>
          <cell r="AW187">
            <v>0</v>
          </cell>
          <cell r="AX187">
            <v>0</v>
          </cell>
        </row>
        <row r="228">
          <cell r="B228">
            <v>7.4330057199999994E-2</v>
          </cell>
          <cell r="C228">
            <v>9.3561561799999998E-2</v>
          </cell>
          <cell r="D228">
            <v>0.10670338559999999</v>
          </cell>
          <cell r="E228">
            <v>9.7823196799999998E-2</v>
          </cell>
          <cell r="F228">
            <v>8.2726269999999991E-2</v>
          </cell>
          <cell r="G228">
            <v>8.0192526799999997E-2</v>
          </cell>
          <cell r="H228">
            <v>0.100134</v>
          </cell>
          <cell r="I228">
            <v>7.5858999999999996E-2</v>
          </cell>
          <cell r="J228">
            <v>6.4616999999999994E-2</v>
          </cell>
          <cell r="K228">
            <v>6.7928000000000002E-2</v>
          </cell>
          <cell r="L228">
            <v>7.2350196666666672E-2</v>
          </cell>
          <cell r="M228">
            <v>7.8488000000000002E-2</v>
          </cell>
          <cell r="N228">
            <v>8.0526E-2</v>
          </cell>
          <cell r="O228">
            <v>7.9788999999999999E-2</v>
          </cell>
          <cell r="P228">
            <v>9.035E-2</v>
          </cell>
          <cell r="Q228">
            <v>9.7820999999999991E-2</v>
          </cell>
          <cell r="R228">
            <v>0.12515899999999999</v>
          </cell>
          <cell r="S228">
            <v>0.126355</v>
          </cell>
          <cell r="T228">
            <v>0.13072400000000001</v>
          </cell>
          <cell r="U228">
            <v>0.13361799999999999</v>
          </cell>
          <cell r="V228">
            <v>0.17285449999999999</v>
          </cell>
          <cell r="W228">
            <v>0.33718045783132528</v>
          </cell>
          <cell r="X228">
            <v>0.19923824698680001</v>
          </cell>
          <cell r="AB228">
            <v>3.771468</v>
          </cell>
          <cell r="AC228">
            <v>3.9668189999999997</v>
          </cell>
          <cell r="AD228">
            <v>5.2537479999999999</v>
          </cell>
          <cell r="AE228">
            <v>5.4913089999999993</v>
          </cell>
          <cell r="AF228">
            <v>6.8578359999999998</v>
          </cell>
          <cell r="AG228">
            <v>4.5361279999999997</v>
          </cell>
          <cell r="AH228">
            <v>6.7994690000000002</v>
          </cell>
          <cell r="AI228">
            <v>6.6018590000000001</v>
          </cell>
          <cell r="AJ228">
            <v>5.5469929999999996</v>
          </cell>
          <cell r="AK228">
            <v>4.8761719999999995</v>
          </cell>
          <cell r="AL228">
            <v>7.3772649999999995</v>
          </cell>
          <cell r="AM228">
            <v>10.107728999999999</v>
          </cell>
          <cell r="AN228">
            <v>8.113446999999999</v>
          </cell>
          <cell r="AO228">
            <v>9.1714859999999998</v>
          </cell>
          <cell r="AP228">
            <v>11.524122999999999</v>
          </cell>
          <cell r="AQ228">
            <v>10.233063999999999</v>
          </cell>
          <cell r="AR228">
            <v>13.771400999999999</v>
          </cell>
          <cell r="AS228">
            <v>14.841187</v>
          </cell>
          <cell r="AT228">
            <v>17.517969000000001</v>
          </cell>
          <cell r="AU228">
            <v>17.465191999999998</v>
          </cell>
          <cell r="AV228">
            <v>17.285450000000001</v>
          </cell>
          <cell r="AW228">
            <v>27.985977999999999</v>
          </cell>
          <cell r="AX228">
            <v>22.811314156999998</v>
          </cell>
        </row>
        <row r="231">
          <cell r="B231">
            <v>7.0897119999999994E-2</v>
          </cell>
          <cell r="C231">
            <v>5.3086581799999998E-2</v>
          </cell>
          <cell r="D231">
            <v>4.4614500000000001E-2</v>
          </cell>
          <cell r="E231">
            <v>3.2059428799999998E-2</v>
          </cell>
          <cell r="F231">
            <v>4.04894E-3</v>
          </cell>
          <cell r="G231">
            <v>2.9659999999999999E-3</v>
          </cell>
          <cell r="H231">
            <v>2.9939999999999997E-3</v>
          </cell>
          <cell r="I231">
            <v>3.7959999999999995E-3</v>
          </cell>
          <cell r="J231">
            <v>4.9849999999999998E-3</v>
          </cell>
          <cell r="K231">
            <v>1.3493E-2</v>
          </cell>
          <cell r="L231">
            <v>2.4745999999999997E-2</v>
          </cell>
          <cell r="M231">
            <v>2.9696E-2</v>
          </cell>
          <cell r="N231">
            <v>3.1597E-2</v>
          </cell>
          <cell r="O231">
            <v>2.7948999999999998E-2</v>
          </cell>
          <cell r="P231">
            <v>1.7801999999999998E-2</v>
          </cell>
          <cell r="Q231">
            <v>1.4841E-2</v>
          </cell>
          <cell r="R231">
            <v>1.2038999999999999E-2</v>
          </cell>
          <cell r="S231">
            <v>1.1694E-2</v>
          </cell>
          <cell r="T231">
            <v>9.9019999999999993E-3</v>
          </cell>
          <cell r="U231">
            <v>5.4489999999999999E-3</v>
          </cell>
          <cell r="V231">
            <v>2.17323E-3</v>
          </cell>
          <cell r="W231">
            <v>1.188E-3</v>
          </cell>
          <cell r="X231">
            <v>4.2718272519999995E-4</v>
          </cell>
          <cell r="AB231">
            <v>3.7696419999999997</v>
          </cell>
          <cell r="AC231">
            <v>2.2083539999999999</v>
          </cell>
          <cell r="AD231">
            <v>2.2350279999999998</v>
          </cell>
          <cell r="AE231">
            <v>1.7731889999999999</v>
          </cell>
          <cell r="AF231">
            <v>0.20244699999999999</v>
          </cell>
          <cell r="AG231">
            <v>0.164383</v>
          </cell>
          <cell r="AH231">
            <v>0.712225</v>
          </cell>
          <cell r="AI231">
            <v>0.31708899999999995</v>
          </cell>
          <cell r="AJ231">
            <v>0.33770299999999998</v>
          </cell>
          <cell r="AK231">
            <v>0.80172499999999991</v>
          </cell>
          <cell r="AL231">
            <v>2.1114759999999997</v>
          </cell>
          <cell r="AM231">
            <v>3.0186299999999999</v>
          </cell>
          <cell r="AN231">
            <v>3.3656249999999996</v>
          </cell>
          <cell r="AO231">
            <v>2.949557</v>
          </cell>
          <cell r="AP231">
            <v>2.4151309999999997</v>
          </cell>
          <cell r="AQ231">
            <v>1.824166</v>
          </cell>
          <cell r="AR231">
            <v>1.3622239999999999</v>
          </cell>
          <cell r="AS231">
            <v>1.5789959999999998</v>
          </cell>
          <cell r="AT231">
            <v>1.29904</v>
          </cell>
          <cell r="AU231">
            <v>0.51788999999999996</v>
          </cell>
          <cell r="AV231">
            <v>0.21732299999999999</v>
          </cell>
          <cell r="AW231">
            <v>0.15606799999999998</v>
          </cell>
          <cell r="AX231">
            <v>4.4725300999999995E-2</v>
          </cell>
        </row>
        <row r="245">
          <cell r="B245">
            <v>9.4547425000000004E-2</v>
          </cell>
          <cell r="C245">
            <v>2.8816899999999999E-2</v>
          </cell>
          <cell r="D245">
            <v>7.0029819999999993E-2</v>
          </cell>
          <cell r="E245">
            <v>3.1142458200000001E-2</v>
          </cell>
          <cell r="F245">
            <v>0.11888008</v>
          </cell>
          <cell r="G245">
            <v>8.4311999999999998E-2</v>
          </cell>
          <cell r="H245">
            <v>8.9134999999999992E-2</v>
          </cell>
          <cell r="I245">
            <v>0.122166</v>
          </cell>
          <cell r="J245">
            <v>0.102918</v>
          </cell>
          <cell r="K245">
            <v>5.4822999999999997E-2</v>
          </cell>
          <cell r="L245">
            <v>3.6365000000000001E-2</v>
          </cell>
          <cell r="M245">
            <v>0</v>
          </cell>
          <cell r="N245">
            <v>0</v>
          </cell>
          <cell r="O245">
            <v>0</v>
          </cell>
          <cell r="P245">
            <v>2.6999999999999999E-5</v>
          </cell>
          <cell r="Q245">
            <v>1.3319999999999999E-3</v>
          </cell>
          <cell r="R245">
            <v>2.9999999999999997E-5</v>
          </cell>
          <cell r="S245">
            <v>0</v>
          </cell>
          <cell r="T245">
            <v>3.0000000000000001E-6</v>
          </cell>
          <cell r="U245">
            <v>0</v>
          </cell>
          <cell r="V245">
            <v>1.01E-4</v>
          </cell>
          <cell r="W245">
            <v>0</v>
          </cell>
          <cell r="X245">
            <v>0</v>
          </cell>
          <cell r="AB245">
            <v>4.5439189999999998</v>
          </cell>
          <cell r="AC245">
            <v>1.00116</v>
          </cell>
          <cell r="AD245">
            <v>3.7523569999999999</v>
          </cell>
          <cell r="AE245">
            <v>1.2600039999999999</v>
          </cell>
          <cell r="AF245">
            <v>5.9440039999999996</v>
          </cell>
          <cell r="AG245">
            <v>4.8025789999999997</v>
          </cell>
          <cell r="AH245">
            <v>5.6232009999999999</v>
          </cell>
          <cell r="AI245">
            <v>9.9182290000000002</v>
          </cell>
          <cell r="AJ245">
            <v>7.481279999999999</v>
          </cell>
          <cell r="AK245">
            <v>3.392271</v>
          </cell>
          <cell r="AL245">
            <v>2.9707089999999998</v>
          </cell>
          <cell r="AM245">
            <v>0</v>
          </cell>
          <cell r="AN245">
            <v>0</v>
          </cell>
          <cell r="AO245">
            <v>0</v>
          </cell>
          <cell r="AP245">
            <v>2.3929999999999997E-3</v>
          </cell>
          <cell r="AQ245">
            <v>8.5374999999999993E-2</v>
          </cell>
          <cell r="AR245">
            <v>4.823E-3</v>
          </cell>
          <cell r="AS245">
            <v>0</v>
          </cell>
          <cell r="AT245">
            <v>5.7699999999999993E-4</v>
          </cell>
          <cell r="AU245">
            <v>0</v>
          </cell>
          <cell r="AV245">
            <v>6.0786999999999994E-2</v>
          </cell>
          <cell r="AW245">
            <v>0</v>
          </cell>
          <cell r="AX245">
            <v>0</v>
          </cell>
        </row>
        <row r="253">
          <cell r="B253">
            <v>1.2170619999999998E-2</v>
          </cell>
          <cell r="C253">
            <v>4.3343441399999995E-2</v>
          </cell>
          <cell r="D253">
            <v>1.2837999999999999E-4</v>
          </cell>
          <cell r="E253">
            <v>1.0110851799999999E-2</v>
          </cell>
          <cell r="F253">
            <v>3.5472399999999997E-3</v>
          </cell>
          <cell r="G253">
            <v>8.0818000000000001E-3</v>
          </cell>
          <cell r="H253">
            <v>1.3810999999999999E-2</v>
          </cell>
          <cell r="I253">
            <v>1.8910999999999997E-2</v>
          </cell>
          <cell r="J253">
            <v>1.3781E-2</v>
          </cell>
          <cell r="K253">
            <v>1.8255999999999998E-2</v>
          </cell>
          <cell r="L253">
            <v>1.0338693333333333E-2</v>
          </cell>
          <cell r="M253">
            <v>1.397E-2</v>
          </cell>
          <cell r="N253">
            <v>1.0539999999999999E-2</v>
          </cell>
          <cell r="O253">
            <v>9.9429999999999987E-3</v>
          </cell>
          <cell r="P253">
            <v>1.8138999999999999E-2</v>
          </cell>
          <cell r="Q253">
            <v>1.9057999999999999E-2</v>
          </cell>
          <cell r="R253">
            <v>2.3377999999999999E-2</v>
          </cell>
          <cell r="S253">
            <v>2.4877E-2</v>
          </cell>
          <cell r="T253">
            <v>9.8789999999999989E-3</v>
          </cell>
          <cell r="U253">
            <v>7.55793E-3</v>
          </cell>
          <cell r="V253">
            <v>1.1311389999999999E-2</v>
          </cell>
          <cell r="W253">
            <v>1.371E-3</v>
          </cell>
          <cell r="X253">
            <v>4.8443218991999996E-3</v>
          </cell>
          <cell r="AB253">
            <v>0.79349599999999998</v>
          </cell>
          <cell r="AC253">
            <v>1.1474149999999999</v>
          </cell>
          <cell r="AD253">
            <v>1.1122E-2</v>
          </cell>
          <cell r="AE253">
            <v>0.37164399999999997</v>
          </cell>
          <cell r="AF253">
            <v>0.21151900000000001</v>
          </cell>
          <cell r="AG253">
            <v>0.61538399999999993</v>
          </cell>
          <cell r="AH253">
            <v>1.088665</v>
          </cell>
          <cell r="AI253">
            <v>1.6238159999999999</v>
          </cell>
          <cell r="AJ253">
            <v>1.379667</v>
          </cell>
          <cell r="AK253">
            <v>1.5200829999999999</v>
          </cell>
          <cell r="AL253">
            <v>1.4873019999999999</v>
          </cell>
          <cell r="AM253">
            <v>1.9837479999999998</v>
          </cell>
          <cell r="AN253">
            <v>1.639114</v>
          </cell>
          <cell r="AO253">
            <v>1.6843669999999999</v>
          </cell>
          <cell r="AP253">
            <v>3.7483739999999997</v>
          </cell>
          <cell r="AQ253">
            <v>3.6427779999999998</v>
          </cell>
          <cell r="AR253">
            <v>4.0633889999999999</v>
          </cell>
          <cell r="AS253">
            <v>3.5222359999999999</v>
          </cell>
          <cell r="AT253">
            <v>1.702793</v>
          </cell>
          <cell r="AU253">
            <v>1.4066399999999999</v>
          </cell>
          <cell r="AV253">
            <v>1.1311389999999999</v>
          </cell>
          <cell r="AW253">
            <v>0.25742599999999999</v>
          </cell>
          <cell r="AX253">
            <v>0.61833267299999994</v>
          </cell>
        </row>
        <row r="263">
          <cell r="B263">
            <v>5.9808650509999994</v>
          </cell>
          <cell r="C263">
            <v>7.1606147227999992</v>
          </cell>
          <cell r="D263">
            <v>7.7225999311999987</v>
          </cell>
          <cell r="E263">
            <v>7.346006289</v>
          </cell>
          <cell r="F263">
            <v>6.0113609749999997</v>
          </cell>
          <cell r="G263">
            <v>5.205535577600001</v>
          </cell>
          <cell r="H263">
            <v>5.576794958999999</v>
          </cell>
          <cell r="I263">
            <v>5.978222999999999</v>
          </cell>
          <cell r="J263">
            <v>6.6840000000000002</v>
          </cell>
          <cell r="K263">
            <v>8.7913060000000005</v>
          </cell>
          <cell r="L263">
            <v>10.790916406666668</v>
          </cell>
          <cell r="M263">
            <v>12.786082</v>
          </cell>
          <cell r="N263">
            <v>13.754504000000003</v>
          </cell>
          <cell r="O263">
            <v>16.602318143399991</v>
          </cell>
          <cell r="P263">
            <v>16.593187</v>
          </cell>
          <cell r="Q263">
            <v>15.401332999999996</v>
          </cell>
          <cell r="R263">
            <v>17.5069305488</v>
          </cell>
          <cell r="S263">
            <v>19.553071756666665</v>
          </cell>
          <cell r="T263">
            <v>21.502668000000003</v>
          </cell>
          <cell r="U263">
            <v>21.702753644999998</v>
          </cell>
          <cell r="V263">
            <v>19.940803499999991</v>
          </cell>
          <cell r="W263">
            <v>22.92304745783132</v>
          </cell>
          <cell r="X263">
            <v>21.637510760672789</v>
          </cell>
          <cell r="Y263">
            <v>0</v>
          </cell>
          <cell r="Z263">
            <v>0</v>
          </cell>
          <cell r="AA263">
            <v>0</v>
          </cell>
          <cell r="AB263">
            <v>327.10117200000002</v>
          </cell>
          <cell r="AC263">
            <v>298.91117000000008</v>
          </cell>
          <cell r="AD263">
            <v>359.19402400000001</v>
          </cell>
          <cell r="AE263">
            <v>357.95577099999991</v>
          </cell>
          <cell r="AF263">
            <v>310.16658599999994</v>
          </cell>
          <cell r="AG263">
            <v>312.47713299999998</v>
          </cell>
          <cell r="AH263">
            <v>364.88939700000003</v>
          </cell>
          <cell r="AI263">
            <v>449.15800799999994</v>
          </cell>
          <cell r="AJ263">
            <v>507.11219799999992</v>
          </cell>
          <cell r="AK263">
            <v>597.04960700000004</v>
          </cell>
          <cell r="AL263">
            <v>962.33280599999989</v>
          </cell>
          <cell r="AM263">
            <v>1308.5588200000007</v>
          </cell>
          <cell r="AN263">
            <v>1266.9788400000007</v>
          </cell>
          <cell r="AO263">
            <v>1931.3443319999999</v>
          </cell>
          <cell r="AP263">
            <v>1925.1426869999996</v>
          </cell>
          <cell r="AQ263">
            <v>1388.682421</v>
          </cell>
          <cell r="AR263">
            <v>1799.6877669999997</v>
          </cell>
          <cell r="AS263">
            <v>2211.6049800000001</v>
          </cell>
          <cell r="AT263">
            <v>2480.4948379999992</v>
          </cell>
          <cell r="AU263">
            <v>2276.9340789999997</v>
          </cell>
          <cell r="AV263">
            <v>1994.1208589999999</v>
          </cell>
          <cell r="AW263">
            <v>2834.0717759999998</v>
          </cell>
          <cell r="AX263">
            <v>2302.5529485380002</v>
          </cell>
          <cell r="AY263">
            <v>0</v>
          </cell>
          <cell r="AZ263">
            <v>0</v>
          </cell>
          <cell r="BA263">
            <v>0</v>
          </cell>
        </row>
        <row r="264">
          <cell r="B264">
            <v>1.7543750000000001E-3</v>
          </cell>
          <cell r="C264">
            <v>2.8436800000000002E-5</v>
          </cell>
          <cell r="D264">
            <v>2.6460000000000001E-5</v>
          </cell>
          <cell r="E264">
            <v>2.7256600000000003E-5</v>
          </cell>
          <cell r="F264">
            <v>9.8371666666666652E-5</v>
          </cell>
          <cell r="G264">
            <v>4.9999999999999996E-5</v>
          </cell>
          <cell r="H264">
            <v>2.1999999999999999E-5</v>
          </cell>
          <cell r="I264">
            <v>1.9000000000000001E-5</v>
          </cell>
          <cell r="J264">
            <v>5.3000000000000001E-5</v>
          </cell>
          <cell r="K264">
            <v>9.9999999999999995E-7</v>
          </cell>
          <cell r="L264">
            <v>8.2999999999999998E-5</v>
          </cell>
          <cell r="M264">
            <v>6.7000000000000002E-5</v>
          </cell>
          <cell r="N264">
            <v>1.85E-4</v>
          </cell>
          <cell r="O264">
            <v>2.48834E-5</v>
          </cell>
          <cell r="P264">
            <v>1.4999999999999999E-5</v>
          </cell>
          <cell r="Q264">
            <v>3.0019999999999998E-2</v>
          </cell>
          <cell r="R264">
            <v>1.02E-4</v>
          </cell>
          <cell r="S264">
            <v>6.0000000000000002E-6</v>
          </cell>
          <cell r="T264">
            <v>0</v>
          </cell>
          <cell r="U264">
            <v>1.8208199999999999E-3</v>
          </cell>
          <cell r="V264">
            <v>5.0268000000000003E-4</v>
          </cell>
          <cell r="W264">
            <v>3.6000000000000001E-5</v>
          </cell>
          <cell r="X264">
            <v>6.8097458939999993E-4</v>
          </cell>
          <cell r="Y264">
            <v>0</v>
          </cell>
          <cell r="Z264">
            <v>0</v>
          </cell>
          <cell r="AA264">
            <v>0</v>
          </cell>
          <cell r="AB264">
            <v>0.124276</v>
          </cell>
          <cell r="AC264">
            <v>1.7288999999999999E-2</v>
          </cell>
          <cell r="AD264">
            <v>1.8009999999999998E-2</v>
          </cell>
          <cell r="AE264">
            <v>7.4629999999999991E-3</v>
          </cell>
          <cell r="AF264">
            <v>1.1009999999999999E-2</v>
          </cell>
          <cell r="AG264">
            <v>1.1991999999999999E-2</v>
          </cell>
          <cell r="AH264">
            <v>6.7069999999999994E-3</v>
          </cell>
          <cell r="AI264">
            <v>7.3530000000000002E-3</v>
          </cell>
          <cell r="AJ264">
            <v>3.3419999999999999E-3</v>
          </cell>
          <cell r="AK264">
            <v>1.4529999999999999E-3</v>
          </cell>
          <cell r="AL264">
            <v>1.2251E-2</v>
          </cell>
          <cell r="AM264">
            <v>9.1993000000000005E-2</v>
          </cell>
          <cell r="AN264">
            <v>4.2915999999999996E-2</v>
          </cell>
          <cell r="AO264">
            <v>1.1126E-2</v>
          </cell>
          <cell r="AP264">
            <v>2.3817999999999999E-2</v>
          </cell>
          <cell r="AQ264">
            <v>2.3480509999999999</v>
          </cell>
          <cell r="AR264">
            <v>5.9242999999999997E-2</v>
          </cell>
          <cell r="AS264">
            <v>2.9936999999999998E-2</v>
          </cell>
          <cell r="AT264">
            <v>0</v>
          </cell>
          <cell r="AU264">
            <v>0.18208199999999999</v>
          </cell>
          <cell r="AV264">
            <v>5.0267999999999993E-2</v>
          </cell>
          <cell r="AW264">
            <v>0.21764899999999998</v>
          </cell>
          <cell r="AX264">
            <v>7.4228528999999988E-2</v>
          </cell>
          <cell r="AY264">
            <v>0</v>
          </cell>
          <cell r="AZ264">
            <v>0</v>
          </cell>
          <cell r="BA264">
            <v>0</v>
          </cell>
        </row>
        <row r="265">
          <cell r="B265">
            <v>9.4547425000000004E-2</v>
          </cell>
          <cell r="C265">
            <v>2.8816899999999999E-2</v>
          </cell>
          <cell r="D265">
            <v>7.0029819999999993E-2</v>
          </cell>
          <cell r="E265">
            <v>3.1142458200000001E-2</v>
          </cell>
          <cell r="F265">
            <v>0.11888008</v>
          </cell>
          <cell r="G265">
            <v>8.4311999999999998E-2</v>
          </cell>
          <cell r="H265">
            <v>8.9134999999999992E-2</v>
          </cell>
          <cell r="I265">
            <v>0.122166</v>
          </cell>
          <cell r="J265">
            <v>0.103808</v>
          </cell>
          <cell r="K265">
            <v>5.4822999999999997E-2</v>
          </cell>
          <cell r="L265">
            <v>3.6365000000000001E-2</v>
          </cell>
          <cell r="M265">
            <v>0</v>
          </cell>
          <cell r="N265">
            <v>0</v>
          </cell>
          <cell r="O265">
            <v>0</v>
          </cell>
          <cell r="P265">
            <v>2.0600999999999998E-2</v>
          </cell>
          <cell r="Q265">
            <v>1.7358999999999999E-2</v>
          </cell>
          <cell r="R265">
            <v>1.6107E-2</v>
          </cell>
          <cell r="S265">
            <v>1.6099999999999998E-4</v>
          </cell>
          <cell r="T265">
            <v>3.0000000000000001E-6</v>
          </cell>
          <cell r="U265">
            <v>0</v>
          </cell>
          <cell r="V265">
            <v>1.01E-4</v>
          </cell>
          <cell r="W265">
            <v>0</v>
          </cell>
          <cell r="X265">
            <v>0</v>
          </cell>
          <cell r="Y265">
            <v>0</v>
          </cell>
          <cell r="Z265">
            <v>0</v>
          </cell>
          <cell r="AA265">
            <v>0</v>
          </cell>
          <cell r="AB265">
            <v>4.5439189999999998</v>
          </cell>
          <cell r="AC265">
            <v>1.00116</v>
          </cell>
          <cell r="AD265">
            <v>3.7523569999999999</v>
          </cell>
          <cell r="AE265">
            <v>1.2600039999999999</v>
          </cell>
          <cell r="AF265">
            <v>5.9440039999999996</v>
          </cell>
          <cell r="AG265">
            <v>4.8025789999999997</v>
          </cell>
          <cell r="AH265">
            <v>5.6232009999999999</v>
          </cell>
          <cell r="AI265">
            <v>9.9182290000000002</v>
          </cell>
          <cell r="AJ265">
            <v>7.5747129999999991</v>
          </cell>
          <cell r="AK265">
            <v>3.392271</v>
          </cell>
          <cell r="AL265">
            <v>2.9707089999999998</v>
          </cell>
          <cell r="AM265">
            <v>0</v>
          </cell>
          <cell r="AN265">
            <v>0</v>
          </cell>
          <cell r="AO265">
            <v>0</v>
          </cell>
          <cell r="AP265">
            <v>4.8083909999999994</v>
          </cell>
          <cell r="AQ265">
            <v>3.658814</v>
          </cell>
          <cell r="AR265">
            <v>2.6128960000000001</v>
          </cell>
          <cell r="AS265">
            <v>2.8132999999999998E-2</v>
          </cell>
          <cell r="AT265">
            <v>5.7699999999999993E-4</v>
          </cell>
          <cell r="AU265">
            <v>0</v>
          </cell>
          <cell r="AV265">
            <v>6.0786999999999994E-2</v>
          </cell>
          <cell r="AW265">
            <v>0</v>
          </cell>
          <cell r="AX265">
            <v>0</v>
          </cell>
          <cell r="AY265">
            <v>0</v>
          </cell>
          <cell r="AZ265">
            <v>0</v>
          </cell>
          <cell r="BA265">
            <v>0</v>
          </cell>
        </row>
        <row r="266">
          <cell r="B266">
            <v>0</v>
          </cell>
          <cell r="C266">
            <v>0</v>
          </cell>
          <cell r="D266">
            <v>0</v>
          </cell>
          <cell r="E266">
            <v>0</v>
          </cell>
          <cell r="F266">
            <v>0</v>
          </cell>
          <cell r="G266">
            <v>1.9151999999999999E-5</v>
          </cell>
          <cell r="H266">
            <v>0</v>
          </cell>
          <cell r="I266">
            <v>5.3000000000000001E-5</v>
          </cell>
          <cell r="J266">
            <v>4.7999999999999996E-4</v>
          </cell>
          <cell r="K266">
            <v>6.9999999999999999E-6</v>
          </cell>
          <cell r="L266">
            <v>0</v>
          </cell>
          <cell r="M266">
            <v>0</v>
          </cell>
          <cell r="N266">
            <v>0</v>
          </cell>
          <cell r="O266">
            <v>0</v>
          </cell>
          <cell r="P266">
            <v>0</v>
          </cell>
          <cell r="Q266">
            <v>2.3E-5</v>
          </cell>
          <cell r="R266">
            <v>5.9999999999999995E-5</v>
          </cell>
          <cell r="S266">
            <v>0</v>
          </cell>
          <cell r="T266">
            <v>9.4999999999999998E-3</v>
          </cell>
          <cell r="U266">
            <v>6.2249999999999996E-3</v>
          </cell>
          <cell r="V266">
            <v>0</v>
          </cell>
          <cell r="W266">
            <v>0</v>
          </cell>
          <cell r="X266">
            <v>0</v>
          </cell>
          <cell r="Y266">
            <v>0</v>
          </cell>
          <cell r="Z266">
            <v>0</v>
          </cell>
          <cell r="AA266">
            <v>0</v>
          </cell>
          <cell r="AB266">
            <v>0</v>
          </cell>
          <cell r="AC266">
            <v>0</v>
          </cell>
          <cell r="AD266">
            <v>0</v>
          </cell>
          <cell r="AE266">
            <v>0</v>
          </cell>
          <cell r="AF266">
            <v>0</v>
          </cell>
          <cell r="AG266">
            <v>4.0889999999999998E-3</v>
          </cell>
          <cell r="AH266">
            <v>0</v>
          </cell>
          <cell r="AI266">
            <v>2.0277E-2</v>
          </cell>
          <cell r="AJ266">
            <v>0.12995999999999999</v>
          </cell>
          <cell r="AK266">
            <v>1.48E-3</v>
          </cell>
          <cell r="AL266">
            <v>0</v>
          </cell>
          <cell r="AM266">
            <v>0</v>
          </cell>
          <cell r="AN266">
            <v>0</v>
          </cell>
          <cell r="AO266">
            <v>0</v>
          </cell>
          <cell r="AP266">
            <v>0</v>
          </cell>
          <cell r="AQ266">
            <v>8.829E-3</v>
          </cell>
          <cell r="AR266">
            <v>9.8529999999999989E-3</v>
          </cell>
          <cell r="AS266">
            <v>0</v>
          </cell>
          <cell r="AT266">
            <v>1.033064</v>
          </cell>
          <cell r="AU266">
            <v>0.65193199999999996</v>
          </cell>
          <cell r="AV266">
            <v>0</v>
          </cell>
          <cell r="AW266">
            <v>0</v>
          </cell>
          <cell r="AX266">
            <v>0</v>
          </cell>
          <cell r="AY266">
            <v>0</v>
          </cell>
          <cell r="AZ266">
            <v>0</v>
          </cell>
          <cell r="BA266">
            <v>0</v>
          </cell>
        </row>
        <row r="267">
          <cell r="B267">
            <v>5.3336762780000004</v>
          </cell>
          <cell r="C267">
            <v>6.9419926379999994</v>
          </cell>
          <cell r="D267">
            <v>7.3392382811999983</v>
          </cell>
          <cell r="E267">
            <v>7.0561598995999999</v>
          </cell>
          <cell r="F267">
            <v>5.559199781666667</v>
          </cell>
          <cell r="G267">
            <v>4.8108193232000014</v>
          </cell>
          <cell r="H267">
            <v>5.112404999999999</v>
          </cell>
          <cell r="I267">
            <v>5.3090410000000006</v>
          </cell>
          <cell r="J267">
            <v>5.9824789999999988</v>
          </cell>
          <cell r="K267">
            <v>7.9133320000000005</v>
          </cell>
          <cell r="L267">
            <v>9.5820964066666665</v>
          </cell>
          <cell r="M267">
            <v>11.197303</v>
          </cell>
          <cell r="N267">
            <v>12.321549000000001</v>
          </cell>
          <cell r="O267">
            <v>15.255315</v>
          </cell>
          <cell r="P267">
            <v>14.84998</v>
          </cell>
          <cell r="Q267">
            <v>13.714174999999997</v>
          </cell>
          <cell r="R267">
            <v>15.733465999999996</v>
          </cell>
          <cell r="S267">
            <v>17.906989999999997</v>
          </cell>
          <cell r="T267">
            <v>20.008845000000004</v>
          </cell>
          <cell r="U267">
            <v>20.164877304999997</v>
          </cell>
          <cell r="V267">
            <v>19.306401579999996</v>
          </cell>
          <cell r="W267">
            <v>22.791020457831319</v>
          </cell>
          <cell r="X267">
            <v>21.630115641769592</v>
          </cell>
          <cell r="Y267">
            <v>0</v>
          </cell>
          <cell r="Z267">
            <v>0</v>
          </cell>
          <cell r="AA267">
            <v>0</v>
          </cell>
          <cell r="AB267">
            <v>299.35352900000004</v>
          </cell>
          <cell r="AC267">
            <v>290.31995699999999</v>
          </cell>
          <cell r="AD267">
            <v>340.85166299999997</v>
          </cell>
          <cell r="AE267">
            <v>343.64128499999998</v>
          </cell>
          <cell r="AF267">
            <v>287.11050200000005</v>
          </cell>
          <cell r="AG267">
            <v>284.76012900000001</v>
          </cell>
          <cell r="AH267">
            <v>332.84430099999992</v>
          </cell>
          <cell r="AI267">
            <v>396.11443300000002</v>
          </cell>
          <cell r="AJ267">
            <v>452.49069799999995</v>
          </cell>
          <cell r="AK267">
            <v>539.52651800000001</v>
          </cell>
          <cell r="AL267">
            <v>854.19515899999988</v>
          </cell>
          <cell r="AM267">
            <v>1148.9543830000002</v>
          </cell>
          <cell r="AN267">
            <v>1133.955976</v>
          </cell>
          <cell r="AO267">
            <v>1770.0280249999998</v>
          </cell>
          <cell r="AP267">
            <v>1715.765009</v>
          </cell>
          <cell r="AQ267">
            <v>1236.054854</v>
          </cell>
          <cell r="AR267">
            <v>1621.4060499999998</v>
          </cell>
          <cell r="AS267">
            <v>2034.911971</v>
          </cell>
          <cell r="AT267">
            <v>2307.6223469999995</v>
          </cell>
          <cell r="AU267">
            <v>2111.4677310000002</v>
          </cell>
          <cell r="AV267">
            <v>1929.9285629999999</v>
          </cell>
          <cell r="AW267">
            <v>2810.8944829999996</v>
          </cell>
          <cell r="AX267">
            <v>2300.9796501669998</v>
          </cell>
          <cell r="AY267">
            <v>0</v>
          </cell>
          <cell r="AZ267">
            <v>0</v>
          </cell>
          <cell r="BA267">
            <v>0</v>
          </cell>
        </row>
        <row r="268">
          <cell r="B268">
            <v>3.5233941399999996E-2</v>
          </cell>
          <cell r="C268">
            <v>1.0360523599999999E-2</v>
          </cell>
          <cell r="D268">
            <v>2.2511579999999996E-2</v>
          </cell>
          <cell r="E268">
            <v>7.6262312000000007E-3</v>
          </cell>
          <cell r="F268">
            <v>3.4863333333333331E-4</v>
          </cell>
          <cell r="G268">
            <v>1.0499999999999999E-4</v>
          </cell>
          <cell r="H268">
            <v>1.8E-5</v>
          </cell>
          <cell r="I268">
            <v>0</v>
          </cell>
          <cell r="J268">
            <v>0</v>
          </cell>
          <cell r="K268">
            <v>0</v>
          </cell>
          <cell r="L268">
            <v>6.9999999999999994E-5</v>
          </cell>
          <cell r="M268">
            <v>0</v>
          </cell>
          <cell r="N268">
            <v>0</v>
          </cell>
          <cell r="O268">
            <v>0</v>
          </cell>
          <cell r="P268">
            <v>3.4399999999999996E-4</v>
          </cell>
          <cell r="Q268">
            <v>3.3999999999999993E-5</v>
          </cell>
          <cell r="R268">
            <v>4.0000000000000001E-3</v>
          </cell>
          <cell r="S268">
            <v>0</v>
          </cell>
          <cell r="T268">
            <v>0</v>
          </cell>
          <cell r="U268">
            <v>6.2000000000000003E-5</v>
          </cell>
          <cell r="V268">
            <v>1.4741999999999997E-4</v>
          </cell>
          <cell r="W268">
            <v>0</v>
          </cell>
          <cell r="X268">
            <v>2.1072948399999997E-5</v>
          </cell>
          <cell r="Y268">
            <v>0</v>
          </cell>
          <cell r="Z268">
            <v>0</v>
          </cell>
          <cell r="AA268">
            <v>0</v>
          </cell>
          <cell r="AB268">
            <v>2.7894600000000001</v>
          </cell>
          <cell r="AC268">
            <v>0.66905099999999995</v>
          </cell>
          <cell r="AD268">
            <v>1.904061</v>
          </cell>
          <cell r="AE268">
            <v>0.57864299999999991</v>
          </cell>
          <cell r="AF268">
            <v>4.1835999999999998E-2</v>
          </cell>
          <cell r="AG268">
            <v>9.1775999999999996E-2</v>
          </cell>
          <cell r="AH268">
            <v>6.3347000000000001E-2</v>
          </cell>
          <cell r="AI268">
            <v>0</v>
          </cell>
          <cell r="AJ268">
            <v>0</v>
          </cell>
          <cell r="AK268">
            <v>0</v>
          </cell>
          <cell r="AL268">
            <v>6.2606999999999996E-2</v>
          </cell>
          <cell r="AM268">
            <v>0</v>
          </cell>
          <cell r="AN268">
            <v>0</v>
          </cell>
          <cell r="AO268">
            <v>0</v>
          </cell>
          <cell r="AP268">
            <v>0.119988</v>
          </cell>
          <cell r="AQ268">
            <v>1.9452000000000001E-2</v>
          </cell>
          <cell r="AR268">
            <v>0.33538599999999996</v>
          </cell>
          <cell r="AS268">
            <v>0</v>
          </cell>
          <cell r="AT268">
            <v>0</v>
          </cell>
          <cell r="AU268">
            <v>3.5623999999999996E-2</v>
          </cell>
          <cell r="AV268">
            <v>1.4742E-2</v>
          </cell>
          <cell r="AW268">
            <v>0</v>
          </cell>
          <cell r="AX268">
            <v>2.3554650000000002E-3</v>
          </cell>
          <cell r="AY268">
            <v>0</v>
          </cell>
          <cell r="AZ268">
            <v>0</v>
          </cell>
          <cell r="BA268">
            <v>0</v>
          </cell>
        </row>
        <row r="269">
          <cell r="B269">
            <v>0</v>
          </cell>
          <cell r="C269">
            <v>9.6041399999999985E-5</v>
          </cell>
          <cell r="D269">
            <v>0</v>
          </cell>
          <cell r="E269">
            <v>0</v>
          </cell>
          <cell r="F269">
            <v>0</v>
          </cell>
          <cell r="G269">
            <v>0</v>
          </cell>
          <cell r="H269">
            <v>0</v>
          </cell>
          <cell r="I269">
            <v>0</v>
          </cell>
          <cell r="J269">
            <v>0</v>
          </cell>
          <cell r="K269">
            <v>0</v>
          </cell>
          <cell r="L269">
            <v>3.0039999999999997E-3</v>
          </cell>
          <cell r="M269">
            <v>1.8013999999999999E-2</v>
          </cell>
          <cell r="N269">
            <v>0</v>
          </cell>
          <cell r="O269">
            <v>6.4129999999999994E-3</v>
          </cell>
          <cell r="P269">
            <v>0</v>
          </cell>
          <cell r="Q269">
            <v>8.2519999999999989E-3</v>
          </cell>
          <cell r="R269">
            <v>2.5776E-2</v>
          </cell>
          <cell r="S269">
            <v>0</v>
          </cell>
          <cell r="T269">
            <v>0</v>
          </cell>
          <cell r="U269">
            <v>0</v>
          </cell>
          <cell r="V269">
            <v>2.3999999999999998E-4</v>
          </cell>
          <cell r="W269">
            <v>0</v>
          </cell>
          <cell r="X269">
            <v>0</v>
          </cell>
          <cell r="Y269">
            <v>0</v>
          </cell>
          <cell r="Z269">
            <v>0</v>
          </cell>
          <cell r="AA269">
            <v>0</v>
          </cell>
          <cell r="AB269">
            <v>0</v>
          </cell>
          <cell r="AC269">
            <v>4.4469999999999996E-3</v>
          </cell>
          <cell r="AD269">
            <v>0</v>
          </cell>
          <cell r="AE269">
            <v>0</v>
          </cell>
          <cell r="AF269">
            <v>0</v>
          </cell>
          <cell r="AG269">
            <v>0</v>
          </cell>
          <cell r="AH269">
            <v>0</v>
          </cell>
          <cell r="AI269">
            <v>0</v>
          </cell>
          <cell r="AJ269">
            <v>0</v>
          </cell>
          <cell r="AK269">
            <v>0</v>
          </cell>
          <cell r="AL269">
            <v>0.25318099999999999</v>
          </cell>
          <cell r="AM269">
            <v>1.6384969999999999</v>
          </cell>
          <cell r="AN269">
            <v>0</v>
          </cell>
          <cell r="AO269">
            <v>0.73854799999999998</v>
          </cell>
          <cell r="AP269">
            <v>0</v>
          </cell>
          <cell r="AQ269">
            <v>0.71304599999999996</v>
          </cell>
          <cell r="AR269">
            <v>2.767547</v>
          </cell>
          <cell r="AS269">
            <v>0</v>
          </cell>
          <cell r="AT269">
            <v>0</v>
          </cell>
          <cell r="AU269">
            <v>0</v>
          </cell>
          <cell r="AV269">
            <v>5.2909999999999999E-2</v>
          </cell>
          <cell r="AW269">
            <v>0</v>
          </cell>
          <cell r="AX269">
            <v>0</v>
          </cell>
          <cell r="AY269">
            <v>0</v>
          </cell>
          <cell r="AZ269">
            <v>0</v>
          </cell>
          <cell r="BA269">
            <v>0</v>
          </cell>
        </row>
      </sheetData>
      <sheetData sheetId="35">
        <row r="15">
          <cell r="B15">
            <v>0.6847481721080001</v>
          </cell>
          <cell r="C15">
            <v>0.51317308842799991</v>
          </cell>
          <cell r="D15">
            <v>0.60977469840000009</v>
          </cell>
          <cell r="E15">
            <v>0.33723381638799999</v>
          </cell>
          <cell r="F15">
            <v>0.68584960407499984</v>
          </cell>
          <cell r="G15">
            <v>0.45913783843200007</v>
          </cell>
          <cell r="H15">
            <v>0.45110156000000007</v>
          </cell>
          <cell r="I15">
            <v>0.41792197829200001</v>
          </cell>
          <cell r="J15">
            <v>0.42608202000000006</v>
          </cell>
          <cell r="K15">
            <v>0.3766705131280001</v>
          </cell>
          <cell r="L15">
            <v>0.46045460915999997</v>
          </cell>
          <cell r="M15">
            <v>0.40415652695599996</v>
          </cell>
          <cell r="N15">
            <v>0.40857726000000005</v>
          </cell>
          <cell r="O15">
            <v>0.30799253430400003</v>
          </cell>
          <cell r="P15">
            <v>0.37190244000000006</v>
          </cell>
          <cell r="Q15">
            <v>0.33329341864000001</v>
          </cell>
          <cell r="R15">
            <v>0.28943642000000003</v>
          </cell>
          <cell r="S15">
            <v>0.27580643999999999</v>
          </cell>
          <cell r="T15">
            <v>0.26993147999999995</v>
          </cell>
          <cell r="U15">
            <v>0.22503958568000001</v>
          </cell>
          <cell r="V15">
            <v>0.49505726119335702</v>
          </cell>
          <cell r="W15">
            <v>0.24236939999999996</v>
          </cell>
          <cell r="X15">
            <v>0.35597974943694799</v>
          </cell>
          <cell r="AB15">
            <v>123.21934299999999</v>
          </cell>
          <cell r="AC15">
            <v>82.667417999999998</v>
          </cell>
          <cell r="AD15">
            <v>114.63699099999998</v>
          </cell>
          <cell r="AE15">
            <v>140.04557799999998</v>
          </cell>
          <cell r="AF15">
            <v>150.97067299999998</v>
          </cell>
          <cell r="AG15">
            <v>137.26080999999996</v>
          </cell>
          <cell r="AH15">
            <v>103.37043699999998</v>
          </cell>
          <cell r="AI15">
            <v>119.012028</v>
          </cell>
          <cell r="AJ15">
            <v>117.458922</v>
          </cell>
          <cell r="AK15">
            <v>96.153135000000006</v>
          </cell>
          <cell r="AL15">
            <v>126.64098299999999</v>
          </cell>
          <cell r="AM15">
            <v>131.03717499999999</v>
          </cell>
          <cell r="AN15">
            <v>133.75680699999998</v>
          </cell>
          <cell r="AO15">
            <v>130.42072099999999</v>
          </cell>
          <cell r="AP15">
            <v>128.11231000000001</v>
          </cell>
          <cell r="AQ15">
            <v>99.716667999999999</v>
          </cell>
          <cell r="AR15">
            <v>90.30832199999999</v>
          </cell>
          <cell r="AS15">
            <v>91.600629999999995</v>
          </cell>
          <cell r="AT15">
            <v>89.415998000000002</v>
          </cell>
          <cell r="AU15">
            <v>71.831982999999994</v>
          </cell>
          <cell r="AV15">
            <v>76.344552999999991</v>
          </cell>
          <cell r="AW15">
            <v>92.131056999999998</v>
          </cell>
          <cell r="AX15">
            <v>88.440303111000006</v>
          </cell>
        </row>
        <row r="47">
          <cell r="B47">
            <v>9.8994895999999999E-2</v>
          </cell>
          <cell r="C47">
            <v>0.14049773410400002</v>
          </cell>
          <cell r="D47">
            <v>0.2122326024</v>
          </cell>
          <cell r="E47">
            <v>0.11564671907599998</v>
          </cell>
          <cell r="F47">
            <v>0.22953667386666665</v>
          </cell>
          <cell r="G47">
            <v>0.29250807695200004</v>
          </cell>
          <cell r="H47">
            <v>0.53121614000000006</v>
          </cell>
          <cell r="I47">
            <v>0.44883748000000001</v>
          </cell>
          <cell r="J47">
            <v>0.43738422000000005</v>
          </cell>
          <cell r="K47">
            <v>0.60171810098400003</v>
          </cell>
          <cell r="L47">
            <v>0.88362819999999997</v>
          </cell>
          <cell r="M47">
            <v>0.70402513999999994</v>
          </cell>
          <cell r="N47">
            <v>0.96648005999999997</v>
          </cell>
          <cell r="O47">
            <v>0.97112287999999991</v>
          </cell>
          <cell r="P47">
            <v>0.71038849700000006</v>
          </cell>
          <cell r="Q47">
            <v>0.83457192000000002</v>
          </cell>
          <cell r="R47">
            <v>0.70115136</v>
          </cell>
          <cell r="S47">
            <v>0.82128592</v>
          </cell>
          <cell r="T47">
            <v>0.81341444730000001</v>
          </cell>
          <cell r="U47">
            <v>0.83528051880000009</v>
          </cell>
          <cell r="V47">
            <v>0.50416213899999995</v>
          </cell>
          <cell r="W47">
            <v>0.38644060000000002</v>
          </cell>
          <cell r="X47">
            <v>0.15074862221619201</v>
          </cell>
          <cell r="AB47">
            <v>13.491572999999999</v>
          </cell>
          <cell r="AC47">
            <v>14.235247000000001</v>
          </cell>
          <cell r="AD47">
            <v>21.982769999999999</v>
          </cell>
          <cell r="AE47">
            <v>22.242153999999996</v>
          </cell>
          <cell r="AF47">
            <v>37.846902</v>
          </cell>
          <cell r="AG47">
            <v>38.430438000000002</v>
          </cell>
          <cell r="AH47">
            <v>61.670712999999999</v>
          </cell>
          <cell r="AI47">
            <v>59.694438999999996</v>
          </cell>
          <cell r="AJ47">
            <v>56.590151999999996</v>
          </cell>
          <cell r="AK47">
            <v>83.40355799999999</v>
          </cell>
          <cell r="AL47">
            <v>106.223187</v>
          </cell>
          <cell r="AM47">
            <v>97.627512999999993</v>
          </cell>
          <cell r="AN47">
            <v>130.86793699999998</v>
          </cell>
          <cell r="AO47">
            <v>136.394474</v>
          </cell>
          <cell r="AP47">
            <v>108.295062</v>
          </cell>
          <cell r="AQ47">
            <v>103.928342</v>
          </cell>
          <cell r="AR47">
            <v>88.837158000000002</v>
          </cell>
          <cell r="AS47">
            <v>105.90137</v>
          </cell>
          <cell r="AT47">
            <v>101.570787</v>
          </cell>
          <cell r="AU47">
            <v>96.932563999999999</v>
          </cell>
          <cell r="AV47">
            <v>77.563406000000001</v>
          </cell>
          <cell r="AW47">
            <v>54.225397000000001</v>
          </cell>
          <cell r="AX47">
            <v>38.347649814</v>
          </cell>
        </row>
        <row r="87">
          <cell r="B87">
            <v>9.6983249999999996E-4</v>
          </cell>
          <cell r="C87">
            <v>3.3760363000000003E-3</v>
          </cell>
          <cell r="D87">
            <v>2.3349872000000002E-3</v>
          </cell>
          <cell r="E87">
            <v>3.6809681999999998E-3</v>
          </cell>
          <cell r="F87">
            <v>5.5582853759999995E-2</v>
          </cell>
          <cell r="G87">
            <v>3.0694143844000005E-2</v>
          </cell>
          <cell r="H87">
            <v>3.1970119999999998E-2</v>
          </cell>
          <cell r="I87">
            <v>3.2392360000000002E-2</v>
          </cell>
          <cell r="J87">
            <v>1.4186900000000001E-2</v>
          </cell>
          <cell r="K87">
            <v>1.4412600384000001E-2</v>
          </cell>
          <cell r="L87">
            <v>1.2294816716000001E-2</v>
          </cell>
          <cell r="M87">
            <v>1.1038300000000001E-2</v>
          </cell>
          <cell r="N87">
            <v>1.382836E-2</v>
          </cell>
          <cell r="O87">
            <v>1.3457080000000001E-2</v>
          </cell>
          <cell r="P87">
            <v>1.0224759999999999E-2</v>
          </cell>
          <cell r="Q87">
            <v>1.0432240000000001E-2</v>
          </cell>
          <cell r="R87">
            <v>1.0148319999999999E-2</v>
          </cell>
          <cell r="S87">
            <v>1.3579020000000001E-2</v>
          </cell>
          <cell r="T87">
            <v>1.7359159999999998E-2</v>
          </cell>
          <cell r="U87">
            <v>2.067884E-2</v>
          </cell>
          <cell r="W87">
            <v>3.8294620000000001E-2</v>
          </cell>
          <cell r="AB87">
            <v>0.18917499999999998</v>
          </cell>
          <cell r="AC87">
            <v>0.684504</v>
          </cell>
          <cell r="AD87">
            <v>0.568384</v>
          </cell>
          <cell r="AE87">
            <v>1.0996789999999999</v>
          </cell>
          <cell r="AF87">
            <v>9.2335680000000018</v>
          </cell>
          <cell r="AG87">
            <v>7.1425580000000002</v>
          </cell>
          <cell r="AH87">
            <v>7.2619279999999993</v>
          </cell>
          <cell r="AI87">
            <v>9.1181099999999997</v>
          </cell>
          <cell r="AJ87">
            <v>4.1516859999999998</v>
          </cell>
          <cell r="AK87">
            <v>3.005995</v>
          </cell>
          <cell r="AL87">
            <v>2.3258730000000001</v>
          </cell>
          <cell r="AM87">
            <v>2.5400179999999999</v>
          </cell>
          <cell r="AN87">
            <v>3.0406939999999998</v>
          </cell>
          <cell r="AO87">
            <v>3.3485309999999999</v>
          </cell>
          <cell r="AP87">
            <v>2.8077159999999997</v>
          </cell>
          <cell r="AQ87">
            <v>2.5698159999999999</v>
          </cell>
          <cell r="AR87">
            <v>2.4353829999999999</v>
          </cell>
          <cell r="AS87">
            <v>3.4516099999999996</v>
          </cell>
          <cell r="AT87">
            <v>4.4274789999999999</v>
          </cell>
          <cell r="AU87">
            <v>4.7521909999999998</v>
          </cell>
          <cell r="AW87">
            <v>9.299707999999999</v>
          </cell>
        </row>
        <row r="105">
          <cell r="B105">
            <v>6.3355003347999997E-2</v>
          </cell>
          <cell r="C105">
            <v>6.5295047999999994E-2</v>
          </cell>
          <cell r="D105">
            <v>7.52296888E-2</v>
          </cell>
          <cell r="E105">
            <v>2.0389328904000002E-2</v>
          </cell>
          <cell r="F105">
            <v>1.8345528066666672E-2</v>
          </cell>
          <cell r="G105">
            <v>1.2424420008000002E-2</v>
          </cell>
          <cell r="H105">
            <v>6.5101400000000002E-3</v>
          </cell>
          <cell r="I105">
            <v>1.1500579999999998E-2</v>
          </cell>
          <cell r="J105">
            <v>6.1115600000000003E-3</v>
          </cell>
          <cell r="K105">
            <v>1.6534699999999999E-2</v>
          </cell>
          <cell r="L105">
            <v>3.8966200000000004E-3</v>
          </cell>
          <cell r="M105">
            <v>1.9437599999999999E-3</v>
          </cell>
          <cell r="N105">
            <v>2.6153399999999999E-3</v>
          </cell>
          <cell r="O105">
            <v>2.57348E-3</v>
          </cell>
          <cell r="P105">
            <v>3.2850999999999996E-3</v>
          </cell>
          <cell r="Q105">
            <v>6.8886999999999993E-3</v>
          </cell>
          <cell r="R105">
            <v>6.6794000000000001E-4</v>
          </cell>
          <cell r="S105">
            <v>1.9474E-4</v>
          </cell>
          <cell r="T105">
            <v>1.6107000000000001E-3</v>
          </cell>
          <cell r="U105">
            <v>1.8722726749999998E-3</v>
          </cell>
          <cell r="V105">
            <v>2.4206E-4</v>
          </cell>
          <cell r="W105">
            <v>2.4933999999999997E-4</v>
          </cell>
          <cell r="X105">
            <v>6.5999310868400005E-4</v>
          </cell>
          <cell r="AB105">
            <v>8.2799129999999987</v>
          </cell>
          <cell r="AC105">
            <v>7.2709130000000002</v>
          </cell>
          <cell r="AD105">
            <v>8.6694409999999991</v>
          </cell>
          <cell r="AE105">
            <v>4.7325170000000005</v>
          </cell>
          <cell r="AF105">
            <v>3.2124709999999999</v>
          </cell>
          <cell r="AG105">
            <v>2.1538569999999999</v>
          </cell>
          <cell r="AH105">
            <v>0.76850200000000002</v>
          </cell>
          <cell r="AI105">
            <v>1.3958000000000002</v>
          </cell>
          <cell r="AJ105">
            <v>0.94715099999999997</v>
          </cell>
          <cell r="AK105">
            <v>2.4580879999999996</v>
          </cell>
          <cell r="AL105">
            <v>0.69092500000000001</v>
          </cell>
          <cell r="AM105">
            <v>0.25094699999999998</v>
          </cell>
          <cell r="AN105">
            <v>0.54011199999999993</v>
          </cell>
          <cell r="AO105">
            <v>0.583874</v>
          </cell>
          <cell r="AP105">
            <v>0.66319799999999995</v>
          </cell>
          <cell r="AQ105">
            <v>0.44799899999999998</v>
          </cell>
          <cell r="AR105">
            <v>0.1855</v>
          </cell>
          <cell r="AS105">
            <v>0.10011399999999999</v>
          </cell>
          <cell r="AT105">
            <v>0.64400899999999994</v>
          </cell>
          <cell r="AU105">
            <v>0.44928199999999996</v>
          </cell>
          <cell r="AV105">
            <v>9.3704999999999997E-2</v>
          </cell>
          <cell r="AW105">
            <v>0.15857099999999999</v>
          </cell>
          <cell r="AX105">
            <v>0.162839659</v>
          </cell>
        </row>
        <row r="108">
          <cell r="B108">
            <v>6.2683348000000001E-5</v>
          </cell>
          <cell r="C108">
            <v>3.9824220800000002E-4</v>
          </cell>
          <cell r="D108">
            <v>3.6598198000000002E-4</v>
          </cell>
          <cell r="E108">
            <v>1.513512E-4</v>
          </cell>
          <cell r="F108">
            <v>1.042132E-4</v>
          </cell>
          <cell r="G108">
            <v>1.0507952E-4</v>
          </cell>
          <cell r="H108">
            <v>2.0493200000000003E-3</v>
          </cell>
          <cell r="I108">
            <v>5.8081660000000007E-2</v>
          </cell>
          <cell r="J108">
            <v>1.2072060000000001E-2</v>
          </cell>
          <cell r="K108">
            <v>7.2985640000000004E-2</v>
          </cell>
          <cell r="L108">
            <v>1.9361159999999999E-2</v>
          </cell>
          <cell r="M108">
            <v>5.4776539999999999E-2</v>
          </cell>
          <cell r="N108">
            <v>2.3208639999999999E-2</v>
          </cell>
          <cell r="O108">
            <v>2.6972400000000001E-2</v>
          </cell>
          <cell r="P108">
            <v>1.5020460000000001E-2</v>
          </cell>
          <cell r="Q108">
            <v>4.0906319999999996E-2</v>
          </cell>
          <cell r="R108">
            <v>4.3736419999999998E-2</v>
          </cell>
          <cell r="S108">
            <v>1.7735900000000002E-2</v>
          </cell>
          <cell r="T108">
            <v>2.4542700000000001E-2</v>
          </cell>
          <cell r="U108">
            <v>3.1615219999999999E-2</v>
          </cell>
          <cell r="V108">
            <v>1.918098E-2</v>
          </cell>
          <cell r="W108">
            <v>2.1019179999999998E-2</v>
          </cell>
          <cell r="AB108">
            <v>8.3369999999999989E-3</v>
          </cell>
          <cell r="AC108">
            <v>3.7148E-2</v>
          </cell>
          <cell r="AD108">
            <v>3.2499E-2</v>
          </cell>
          <cell r="AE108">
            <v>3.0832999999999999E-2</v>
          </cell>
          <cell r="AF108">
            <v>1.7177999999999999E-2</v>
          </cell>
          <cell r="AG108">
            <v>1.3325E-2</v>
          </cell>
          <cell r="AH108">
            <v>0.19770299999999999</v>
          </cell>
          <cell r="AI108">
            <v>3.5872309999999996</v>
          </cell>
          <cell r="AJ108">
            <v>1.1214949999999999</v>
          </cell>
          <cell r="AK108">
            <v>4.0338989999999999</v>
          </cell>
          <cell r="AL108">
            <v>2.0585709999999997</v>
          </cell>
          <cell r="AM108">
            <v>5.4100539999999997</v>
          </cell>
          <cell r="AN108">
            <v>2.286025</v>
          </cell>
          <cell r="AO108">
            <v>2.4665649999999997</v>
          </cell>
          <cell r="AP108">
            <v>1.89679</v>
          </cell>
          <cell r="AQ108">
            <v>3.6118079999999999</v>
          </cell>
          <cell r="AR108">
            <v>3.772694</v>
          </cell>
          <cell r="AS108">
            <v>2.3046039999999999</v>
          </cell>
          <cell r="AT108">
            <v>3.2845979999999999</v>
          </cell>
          <cell r="AU108">
            <v>3.6279909999999997</v>
          </cell>
          <cell r="AV108">
            <v>2.1592639999999999</v>
          </cell>
          <cell r="AW108">
            <v>3.27861</v>
          </cell>
        </row>
        <row r="109">
          <cell r="B109">
            <v>2.8724618104000003E-2</v>
          </cell>
          <cell r="C109">
            <v>1.6910059348000002E-2</v>
          </cell>
          <cell r="D109">
            <v>3.4543235999999998E-2</v>
          </cell>
          <cell r="E109">
            <v>1.2090275288E-2</v>
          </cell>
          <cell r="F109">
            <v>2.4814062000000001E-2</v>
          </cell>
          <cell r="G109">
            <v>5.2372307988000001E-2</v>
          </cell>
          <cell r="H109">
            <v>0.17831086000000002</v>
          </cell>
          <cell r="I109">
            <v>0.16444610000000001</v>
          </cell>
          <cell r="J109">
            <v>0.12547262000000001</v>
          </cell>
          <cell r="K109">
            <v>0.14947478</v>
          </cell>
          <cell r="L109">
            <v>0.14923999999999998</v>
          </cell>
          <cell r="M109">
            <v>0.16059862</v>
          </cell>
          <cell r="N109">
            <v>0.14259517999999999</v>
          </cell>
          <cell r="O109">
            <v>0.1098643</v>
          </cell>
          <cell r="P109">
            <v>0.11114012000000001</v>
          </cell>
          <cell r="Q109">
            <v>0.13864942</v>
          </cell>
          <cell r="R109">
            <v>0.15138760000000001</v>
          </cell>
          <cell r="S109">
            <v>0.15448705999999998</v>
          </cell>
          <cell r="T109">
            <v>0.20980959999999998</v>
          </cell>
          <cell r="U109">
            <v>0.17992883999999998</v>
          </cell>
          <cell r="V109">
            <v>0.101222992</v>
          </cell>
          <cell r="W109">
            <v>0.11131666</v>
          </cell>
          <cell r="AB109">
            <v>3.8313469999999996</v>
          </cell>
          <cell r="AC109">
            <v>2.3535010000000001</v>
          </cell>
          <cell r="AD109">
            <v>4.1776099999999996</v>
          </cell>
          <cell r="AE109">
            <v>3.3657629999999998</v>
          </cell>
          <cell r="AF109">
            <v>4.09023</v>
          </cell>
          <cell r="AG109">
            <v>9.2738189999999996</v>
          </cell>
          <cell r="AH109">
            <v>22.704877999999997</v>
          </cell>
          <cell r="AI109">
            <v>20.509363</v>
          </cell>
          <cell r="AJ109">
            <v>14.290711</v>
          </cell>
          <cell r="AK109">
            <v>14.744600999999999</v>
          </cell>
          <cell r="AL109">
            <v>18.091460999999999</v>
          </cell>
          <cell r="AM109">
            <v>19.763840999999999</v>
          </cell>
          <cell r="AN109">
            <v>17.528040999999998</v>
          </cell>
          <cell r="AO109">
            <v>15.410084999999999</v>
          </cell>
          <cell r="AP109">
            <v>17.013888999999999</v>
          </cell>
          <cell r="AQ109">
            <v>19.250336999999998</v>
          </cell>
          <cell r="AR109">
            <v>21.000318999999998</v>
          </cell>
          <cell r="AS109">
            <v>21.684083999999999</v>
          </cell>
          <cell r="AT109">
            <v>29.616329999999998</v>
          </cell>
          <cell r="AU109">
            <v>22.412725999999999</v>
          </cell>
          <cell r="AV109">
            <v>15.572768</v>
          </cell>
          <cell r="AW109">
            <v>18.204342</v>
          </cell>
        </row>
        <row r="116">
          <cell r="B116">
            <v>0.41392597355199995</v>
          </cell>
          <cell r="C116">
            <v>0.43855637352799998</v>
          </cell>
          <cell r="D116">
            <v>0.34741062719999999</v>
          </cell>
          <cell r="E116">
            <v>0.26700664244799999</v>
          </cell>
          <cell r="F116">
            <v>0.20562892913333333</v>
          </cell>
          <cell r="G116">
            <v>0.3931370031680001</v>
          </cell>
          <cell r="H116">
            <v>0.33819604000000003</v>
          </cell>
          <cell r="I116">
            <v>0.30510888371600003</v>
          </cell>
          <cell r="J116">
            <v>0.29675229547600002</v>
          </cell>
          <cell r="K116">
            <v>0.17591756</v>
          </cell>
          <cell r="L116">
            <v>0.23899407095200001</v>
          </cell>
          <cell r="M116">
            <v>0.25955748000000001</v>
          </cell>
          <cell r="N116">
            <v>0.17690763999999998</v>
          </cell>
          <cell r="O116">
            <v>0.13732445999999998</v>
          </cell>
          <cell r="P116">
            <v>0.14549262000000002</v>
          </cell>
          <cell r="Q116">
            <v>0.10332503999999999</v>
          </cell>
          <cell r="R116">
            <v>6.5467219999999993E-2</v>
          </cell>
          <cell r="S116">
            <v>0.12213291999999999</v>
          </cell>
          <cell r="T116">
            <v>0.12865943999999999</v>
          </cell>
          <cell r="U116">
            <v>0.11886784</v>
          </cell>
          <cell r="V116">
            <v>9.5227859999999998E-2</v>
          </cell>
          <cell r="W116">
            <v>0.10521783999999999</v>
          </cell>
          <cell r="X116">
            <v>7.5406602763127994E-2</v>
          </cell>
          <cell r="AB116">
            <v>46.65502</v>
          </cell>
          <cell r="AC116">
            <v>39.870458999999997</v>
          </cell>
          <cell r="AD116">
            <v>36.320771999999998</v>
          </cell>
          <cell r="AE116">
            <v>40.939886999999999</v>
          </cell>
          <cell r="AF116">
            <v>33.908434999999997</v>
          </cell>
          <cell r="AG116">
            <v>33.792393999999994</v>
          </cell>
          <cell r="AH116">
            <v>29.578020000000002</v>
          </cell>
          <cell r="AI116">
            <v>28.992182999999997</v>
          </cell>
          <cell r="AJ116">
            <v>31.383992999999997</v>
          </cell>
          <cell r="AK116">
            <v>15.592829</v>
          </cell>
          <cell r="AL116">
            <v>25.996373999999999</v>
          </cell>
          <cell r="AM116">
            <v>29.874143999999998</v>
          </cell>
          <cell r="AN116">
            <v>22.621283999999999</v>
          </cell>
          <cell r="AO116">
            <v>18.608180000000001</v>
          </cell>
          <cell r="AP116">
            <v>23.185593999999998</v>
          </cell>
          <cell r="AQ116">
            <v>20.773122999999998</v>
          </cell>
          <cell r="AR116">
            <v>20.449197999999999</v>
          </cell>
          <cell r="AS116">
            <v>19.881672999999999</v>
          </cell>
          <cell r="AT116">
            <v>21.657344999999999</v>
          </cell>
          <cell r="AU116">
            <v>20.366609</v>
          </cell>
          <cell r="AV116">
            <v>16.639903</v>
          </cell>
          <cell r="AW116">
            <v>20.593350999999998</v>
          </cell>
          <cell r="AX116">
            <v>18.606040257</v>
          </cell>
        </row>
        <row r="121">
          <cell r="B121">
            <v>5.8908743347999996E-2</v>
          </cell>
          <cell r="C121">
            <v>7.8280670104E-2</v>
          </cell>
          <cell r="D121">
            <v>0.10091099199999999</v>
          </cell>
          <cell r="E121">
            <v>6.2437392108000006E-2</v>
          </cell>
          <cell r="F121">
            <v>4.3651607866666671E-2</v>
          </cell>
          <cell r="G121">
            <v>0.12745062876000002</v>
          </cell>
          <cell r="H121">
            <v>0.11335506000000001</v>
          </cell>
          <cell r="I121">
            <v>9.7775860000000006E-2</v>
          </cell>
          <cell r="J121">
            <v>0.11758474000000001</v>
          </cell>
          <cell r="K121">
            <v>0.15339142</v>
          </cell>
          <cell r="L121">
            <v>0.21080696000000002</v>
          </cell>
          <cell r="M121">
            <v>0.2757482</v>
          </cell>
          <cell r="N121">
            <v>0.30953104000000004</v>
          </cell>
          <cell r="O121">
            <v>0.35035910000000003</v>
          </cell>
          <cell r="P121">
            <v>0.24032736000000002</v>
          </cell>
          <cell r="Q121">
            <v>0.26278069999999998</v>
          </cell>
          <cell r="R121">
            <v>0.20741448000000001</v>
          </cell>
          <cell r="S121">
            <v>0.22869391999999999</v>
          </cell>
          <cell r="T121">
            <v>0.23156588</v>
          </cell>
          <cell r="U121">
            <v>0.13995693529999997</v>
          </cell>
          <cell r="V121">
            <v>0.15000622</v>
          </cell>
          <cell r="W121">
            <v>0.16582202000000001</v>
          </cell>
          <cell r="X121">
            <v>0.13178883983901998</v>
          </cell>
          <cell r="AB121">
            <v>3.9425909999999997</v>
          </cell>
          <cell r="AC121">
            <v>4.3900109999999994</v>
          </cell>
          <cell r="AD121">
            <v>6.1111120000000003</v>
          </cell>
          <cell r="AE121">
            <v>4.786524</v>
          </cell>
          <cell r="AF121">
            <v>7.2552340000000006</v>
          </cell>
          <cell r="AG121">
            <v>7.3635609999999998</v>
          </cell>
          <cell r="AH121">
            <v>8.3740519999999989</v>
          </cell>
          <cell r="AI121">
            <v>8.7369319999999995</v>
          </cell>
          <cell r="AJ121">
            <v>10.165668</v>
          </cell>
          <cell r="AK121">
            <v>10.476549</v>
          </cell>
          <cell r="AL121">
            <v>19.076912999999998</v>
          </cell>
          <cell r="AM121">
            <v>29.460241999999997</v>
          </cell>
          <cell r="AN121">
            <v>32.989148</v>
          </cell>
          <cell r="AO121">
            <v>39.628050999999999</v>
          </cell>
          <cell r="AP121">
            <v>29.065555999999997</v>
          </cell>
          <cell r="AQ121">
            <v>27.956142</v>
          </cell>
          <cell r="AR121">
            <v>23.282332999999998</v>
          </cell>
          <cell r="AS121">
            <v>27.625064999999999</v>
          </cell>
          <cell r="AT121">
            <v>28.038190999999998</v>
          </cell>
          <cell r="AU121">
            <v>15.900119</v>
          </cell>
          <cell r="AV121">
            <v>14.255448999999999</v>
          </cell>
          <cell r="AW121">
            <v>24.420605999999999</v>
          </cell>
          <cell r="AX121">
            <v>32.571284643999995</v>
          </cell>
        </row>
        <row r="123">
          <cell r="B123">
            <v>0</v>
          </cell>
          <cell r="C123">
            <v>0</v>
          </cell>
          <cell r="D123">
            <v>0</v>
          </cell>
          <cell r="E123">
            <v>0</v>
          </cell>
          <cell r="F123">
            <v>1.995812E-3</v>
          </cell>
          <cell r="G123">
            <v>1.6467588956E-2</v>
          </cell>
          <cell r="H123">
            <v>9.1231140000000002E-2</v>
          </cell>
          <cell r="I123">
            <v>9.4967600000000013E-2</v>
          </cell>
          <cell r="J123">
            <v>7.2368660000000001E-2</v>
          </cell>
          <cell r="K123">
            <v>6.0970000000000002E-4</v>
          </cell>
          <cell r="L123">
            <v>1.5353519999999999E-2</v>
          </cell>
          <cell r="M123">
            <v>1.7093440000000001E-2</v>
          </cell>
          <cell r="N123">
            <v>1.1331319999999999E-2</v>
          </cell>
          <cell r="O123">
            <v>1.4741999999999999E-3</v>
          </cell>
          <cell r="Q123">
            <v>2.2021999999999996E-3</v>
          </cell>
          <cell r="R123">
            <v>1.8509399999999999E-3</v>
          </cell>
          <cell r="S123">
            <v>1.32314E-3</v>
          </cell>
          <cell r="T123">
            <v>3.6763999999999997E-4</v>
          </cell>
          <cell r="V123">
            <v>5.6037799999999992E-3</v>
          </cell>
          <cell r="X123">
            <v>0</v>
          </cell>
          <cell r="AB123">
            <v>0</v>
          </cell>
          <cell r="AC123">
            <v>0</v>
          </cell>
          <cell r="AD123">
            <v>0</v>
          </cell>
          <cell r="AE123">
            <v>0</v>
          </cell>
          <cell r="AF123">
            <v>0.32897999999999999</v>
          </cell>
          <cell r="AG123">
            <v>1.332263</v>
          </cell>
          <cell r="AH123">
            <v>6.9585089999999994</v>
          </cell>
          <cell r="AI123">
            <v>8.4131059999999991</v>
          </cell>
          <cell r="AJ123">
            <v>5.9203999999999999</v>
          </cell>
          <cell r="AK123">
            <v>3.7723E-2</v>
          </cell>
          <cell r="AL123">
            <v>1.151691</v>
          </cell>
          <cell r="AM123">
            <v>1.90733</v>
          </cell>
          <cell r="AN123">
            <v>1.0847199999999999</v>
          </cell>
          <cell r="AO123">
            <v>0.177064</v>
          </cell>
          <cell r="AQ123">
            <v>0.26073999999999997</v>
          </cell>
          <cell r="AR123">
            <v>0.18029099999999998</v>
          </cell>
          <cell r="AS123">
            <v>0.112688</v>
          </cell>
          <cell r="AT123">
            <v>2.7043999999999999E-2</v>
          </cell>
          <cell r="AV123">
            <v>0.54905700000000002</v>
          </cell>
          <cell r="AX123">
            <v>0</v>
          </cell>
        </row>
        <row r="138">
          <cell r="C138">
            <v>1.0636401776000001E-2</v>
          </cell>
          <cell r="D138">
            <v>9.3012192000000004E-3</v>
          </cell>
          <cell r="E138">
            <v>4.4061850559999997E-3</v>
          </cell>
          <cell r="F138">
            <v>1.4110585666666666E-2</v>
          </cell>
          <cell r="G138">
            <v>1.7382778868000003E-2</v>
          </cell>
          <cell r="H138">
            <v>3.2472440000000005E-2</v>
          </cell>
          <cell r="I138">
            <v>5.2383240000000005E-2</v>
          </cell>
          <cell r="J138">
            <v>4.0218408776000004E-2</v>
          </cell>
          <cell r="K138">
            <v>3.8456600000000001E-2</v>
          </cell>
          <cell r="L138">
            <v>4.3593574266666671E-2</v>
          </cell>
          <cell r="M138">
            <v>6.9371120000000008E-2</v>
          </cell>
          <cell r="N138">
            <v>5.7016960000000005E-2</v>
          </cell>
          <cell r="O138">
            <v>5.6312620000000001E-2</v>
          </cell>
          <cell r="P138">
            <v>4.2921060000000004E-2</v>
          </cell>
          <cell r="Q138">
            <v>3.9521300000000002E-2</v>
          </cell>
          <cell r="R138">
            <v>4.7683999999999997E-2</v>
          </cell>
          <cell r="S138">
            <v>7.0852600000000002E-2</v>
          </cell>
          <cell r="T138">
            <v>0.12180531999999999</v>
          </cell>
          <cell r="U138">
            <v>0.11052349034999999</v>
          </cell>
          <cell r="V138">
            <v>8.4684599999999999E-2</v>
          </cell>
          <cell r="W138">
            <v>9.1889979999999996E-2</v>
          </cell>
          <cell r="X138">
            <v>4.9372034525267998E-2</v>
          </cell>
          <cell r="AC138">
            <v>1.395267</v>
          </cell>
          <cell r="AD138">
            <v>1.014432</v>
          </cell>
          <cell r="AE138">
            <v>0.776972</v>
          </cell>
          <cell r="AF138">
            <v>2.380347</v>
          </cell>
          <cell r="AG138">
            <v>2.153467</v>
          </cell>
          <cell r="AH138">
            <v>2.9623120000000003</v>
          </cell>
          <cell r="AI138">
            <v>5.8408050000000005</v>
          </cell>
          <cell r="AJ138">
            <v>4.4386579999999993</v>
          </cell>
          <cell r="AK138">
            <v>3.888137</v>
          </cell>
          <cell r="AL138">
            <v>5.468159</v>
          </cell>
          <cell r="AM138">
            <v>8.221957999999999</v>
          </cell>
          <cell r="AN138">
            <v>7.1931259999999995</v>
          </cell>
          <cell r="AO138">
            <v>7.6610959999999997</v>
          </cell>
          <cell r="AP138">
            <v>6.0514329999999994</v>
          </cell>
          <cell r="AQ138">
            <v>4.9198559999999993</v>
          </cell>
          <cell r="AR138">
            <v>5.6043019999999997</v>
          </cell>
          <cell r="AS138">
            <v>8.6622430000000001</v>
          </cell>
          <cell r="AT138">
            <v>15.174472999999999</v>
          </cell>
          <cell r="AU138">
            <v>12.005958</v>
          </cell>
          <cell r="AV138">
            <v>8.3857499999999998</v>
          </cell>
          <cell r="AW138">
            <v>15.627326999999999</v>
          </cell>
          <cell r="AX138">
            <v>12.181529139</v>
          </cell>
        </row>
        <row r="162">
          <cell r="B162">
            <v>1.3649574848000001E-2</v>
          </cell>
          <cell r="C162">
            <v>1.1508806399999998E-2</v>
          </cell>
          <cell r="D162">
            <v>1.22741738E-2</v>
          </cell>
          <cell r="E162">
            <v>1.0493532868E-2</v>
          </cell>
          <cell r="F162">
            <v>2.46284846E-2</v>
          </cell>
          <cell r="G162">
            <v>2.3480645188000006E-2</v>
          </cell>
          <cell r="H162">
            <v>2.4992007040000003E-2</v>
          </cell>
          <cell r="I162">
            <v>2.524158E-2</v>
          </cell>
          <cell r="J162">
            <v>2.8733588156000002E-2</v>
          </cell>
          <cell r="K162">
            <v>4.0971840000000002E-2</v>
          </cell>
          <cell r="L162">
            <v>3.1080139999999999E-2</v>
          </cell>
          <cell r="M162">
            <v>2.970604E-2</v>
          </cell>
          <cell r="N162">
            <v>2.7862471728E-2</v>
          </cell>
          <cell r="O162">
            <v>2.8448126980000002E-2</v>
          </cell>
          <cell r="P162">
            <v>2.6004631379999994E-2</v>
          </cell>
          <cell r="Q162">
            <v>2.5629240000000001E-2</v>
          </cell>
          <cell r="R162">
            <v>2.1874580000000001E-2</v>
          </cell>
          <cell r="S162">
            <v>1.882062E-2</v>
          </cell>
          <cell r="T162">
            <v>1.6713059999999998E-2</v>
          </cell>
          <cell r="U162">
            <v>1.9225801140000002E-2</v>
          </cell>
          <cell r="V162">
            <v>1.6777558403292182E-2</v>
          </cell>
          <cell r="W162">
            <v>1.49695E-2</v>
          </cell>
          <cell r="X162">
            <v>1.3716719384731998E-2</v>
          </cell>
          <cell r="AB162">
            <v>1.8588649999999998</v>
          </cell>
          <cell r="AC162">
            <v>1.3939059999999999</v>
          </cell>
          <cell r="AD162">
            <v>1.6400319999999999</v>
          </cell>
          <cell r="AE162">
            <v>2.5023219999999999</v>
          </cell>
          <cell r="AF162">
            <v>4.0891669999999989</v>
          </cell>
          <cell r="AG162">
            <v>4.2713579999999993</v>
          </cell>
          <cell r="AH162">
            <v>4.126449</v>
          </cell>
          <cell r="AI162">
            <v>5.0099820000000008</v>
          </cell>
          <cell r="AJ162">
            <v>5.5618229999999995</v>
          </cell>
          <cell r="AK162">
            <v>7.1572040000000001</v>
          </cell>
          <cell r="AL162">
            <v>7.0851029999999993</v>
          </cell>
          <cell r="AM162">
            <v>7.4264599999999996</v>
          </cell>
          <cell r="AN162">
            <v>7.0405709999999999</v>
          </cell>
          <cell r="AO162">
            <v>7.4237409999999997</v>
          </cell>
          <cell r="AP162">
            <v>7.0780689999999993</v>
          </cell>
          <cell r="AQ162">
            <v>5.9082659999999994</v>
          </cell>
          <cell r="AR162">
            <v>5.1370369999999994</v>
          </cell>
          <cell r="AS162">
            <v>4.571841</v>
          </cell>
          <cell r="AT162">
            <v>4.0922330000000002</v>
          </cell>
          <cell r="AU162">
            <v>4.575869</v>
          </cell>
          <cell r="AV162">
            <v>4.0222689999999997</v>
          </cell>
          <cell r="AW162">
            <v>3.7665279999999997</v>
          </cell>
          <cell r="AX162">
            <v>3.6591008779999994</v>
          </cell>
        </row>
        <row r="187">
          <cell r="B187">
            <v>4.3339946104E-2</v>
          </cell>
          <cell r="C187">
            <v>4.8887966400000003E-2</v>
          </cell>
          <cell r="D187">
            <v>7.9595443200000005E-2</v>
          </cell>
          <cell r="E187">
            <v>3.9239429319999998E-2</v>
          </cell>
          <cell r="F187">
            <v>6.4839495933333324E-2</v>
          </cell>
          <cell r="G187">
            <v>7.6971071996000007E-2</v>
          </cell>
          <cell r="H187">
            <v>8.0109120000000006E-2</v>
          </cell>
          <cell r="I187">
            <v>6.9453020000000004E-2</v>
          </cell>
          <cell r="J187">
            <v>5.4221440000000003E-2</v>
          </cell>
          <cell r="K187">
            <v>3.0310280000000002E-2</v>
          </cell>
          <cell r="L187">
            <v>4.3075759999999998E-2</v>
          </cell>
          <cell r="M187">
            <v>5.2137539999999996E-2</v>
          </cell>
          <cell r="N187">
            <v>8.4202299999999994E-2</v>
          </cell>
          <cell r="O187">
            <v>5.9619560000000002E-2</v>
          </cell>
          <cell r="P187">
            <v>6.5507259999999998E-2</v>
          </cell>
          <cell r="Q187">
            <v>6.9918939999999999E-2</v>
          </cell>
          <cell r="R187">
            <v>8.1321240000000003E-2</v>
          </cell>
          <cell r="S187">
            <v>7.6838580000000004E-2</v>
          </cell>
          <cell r="T187">
            <v>7.43288E-2</v>
          </cell>
          <cell r="U187">
            <v>5.4286959999999995E-2</v>
          </cell>
          <cell r="V187">
            <v>7.4600434999999993E-2</v>
          </cell>
          <cell r="W187">
            <v>5.1032799999999996E-2</v>
          </cell>
          <cell r="X187">
            <v>4.0962404233659995E-2</v>
          </cell>
          <cell r="AB187">
            <v>5.2719149999999999</v>
          </cell>
          <cell r="AC187">
            <v>4.7100469999999994</v>
          </cell>
          <cell r="AD187">
            <v>7.1574070000000001</v>
          </cell>
          <cell r="AE187">
            <v>7.8348189999999995</v>
          </cell>
          <cell r="AF187">
            <v>10.687828999999999</v>
          </cell>
          <cell r="AG187">
            <v>9.4288429999999988</v>
          </cell>
          <cell r="AH187">
            <v>10.642868999999999</v>
          </cell>
          <cell r="AI187">
            <v>9.4904209999999996</v>
          </cell>
          <cell r="AJ187">
            <v>9.1135029999999997</v>
          </cell>
          <cell r="AK187">
            <v>6.4319899999999999</v>
          </cell>
          <cell r="AL187">
            <v>9.8440700000000003</v>
          </cell>
          <cell r="AM187">
            <v>12.256181</v>
          </cell>
          <cell r="AN187">
            <v>22.129324999999998</v>
          </cell>
          <cell r="AO187">
            <v>13.952017999999999</v>
          </cell>
          <cell r="AP187">
            <v>15.621233999999999</v>
          </cell>
          <cell r="AQ187">
            <v>15.561829999999999</v>
          </cell>
          <cell r="AR187">
            <v>16.146097999999999</v>
          </cell>
          <cell r="AS187">
            <v>16.232813999999998</v>
          </cell>
          <cell r="AT187">
            <v>16.670047999999998</v>
          </cell>
          <cell r="AU187">
            <v>11.746176</v>
          </cell>
          <cell r="AV187">
            <v>11.481211</v>
          </cell>
          <cell r="AW187">
            <v>13.989880999999999</v>
          </cell>
          <cell r="AX187">
            <v>10.117969447</v>
          </cell>
        </row>
        <row r="197">
          <cell r="B197">
            <v>4.9517195E-3</v>
          </cell>
          <cell r="C197">
            <v>8.4257569759999991E-3</v>
          </cell>
          <cell r="D197">
            <v>9.8854756000000005E-3</v>
          </cell>
          <cell r="E197">
            <v>7.4842505919999998E-3</v>
          </cell>
          <cell r="F197">
            <v>2.2907820333333332E-2</v>
          </cell>
          <cell r="G197">
            <v>3.0570180368000001E-2</v>
          </cell>
          <cell r="H197">
            <v>2.6981500000000002E-2</v>
          </cell>
          <cell r="I197">
            <v>3.7208082912E-2</v>
          </cell>
          <cell r="J197">
            <v>2.9174600000000002E-2</v>
          </cell>
          <cell r="K197">
            <v>3.5735700000000002E-2</v>
          </cell>
          <cell r="L197">
            <v>3.7317686587999999E-2</v>
          </cell>
          <cell r="M197">
            <v>4.1811289155999999E-2</v>
          </cell>
          <cell r="N197">
            <v>0.18950568000000001</v>
          </cell>
          <cell r="O197">
            <v>5.4008034808000004E-2</v>
          </cell>
          <cell r="P197">
            <v>4.8346480000000004E-2</v>
          </cell>
          <cell r="Q197">
            <v>3.281096E-2</v>
          </cell>
          <cell r="R197">
            <v>4.1630679999999996E-2</v>
          </cell>
          <cell r="S197">
            <v>4.8284599999999997E-2</v>
          </cell>
          <cell r="T197">
            <v>4.3216895540000001E-2</v>
          </cell>
          <cell r="U197">
            <v>4.0446262674999997E-2</v>
          </cell>
          <cell r="V197">
            <v>4.3300438999999996E-2</v>
          </cell>
          <cell r="W197">
            <v>3.8731419999999996E-2</v>
          </cell>
          <cell r="X197">
            <v>3.1382094947111992E-2</v>
          </cell>
          <cell r="AB197">
            <v>0.72550400000000004</v>
          </cell>
          <cell r="AC197">
            <v>1.1525449999999999</v>
          </cell>
          <cell r="AD197">
            <v>1.3447499999999999</v>
          </cell>
          <cell r="AE197">
            <v>1.6176059999999999</v>
          </cell>
          <cell r="AF197">
            <v>3.7997690000000004</v>
          </cell>
          <cell r="AG197">
            <v>5.1327590000000001</v>
          </cell>
          <cell r="AH197">
            <v>4.1875299999999998</v>
          </cell>
          <cell r="AI197">
            <v>6.5811409999999997</v>
          </cell>
          <cell r="AJ197">
            <v>5.3292510000000002</v>
          </cell>
          <cell r="AK197">
            <v>4.8756719999999998</v>
          </cell>
          <cell r="AL197">
            <v>6.9904489999999999</v>
          </cell>
          <cell r="AM197">
            <v>8.2369079999999997</v>
          </cell>
          <cell r="AN197">
            <v>7.6255329999999999</v>
          </cell>
          <cell r="AO197">
            <v>8.4622569999999993</v>
          </cell>
          <cell r="AP197">
            <v>8.6620829999999991</v>
          </cell>
          <cell r="AQ197">
            <v>4.8623539999999998</v>
          </cell>
          <cell r="AR197">
            <v>6.5200679999999993</v>
          </cell>
          <cell r="AS197">
            <v>6.1830489999999996</v>
          </cell>
          <cell r="AT197">
            <v>7.0372709999999996</v>
          </cell>
          <cell r="AU197">
            <v>6.742083</v>
          </cell>
          <cell r="AV197">
            <v>6.657413</v>
          </cell>
          <cell r="AW197">
            <v>8.1424690000000002</v>
          </cell>
          <cell r="AX197">
            <v>7.8791346349999998</v>
          </cell>
        </row>
        <row r="200">
          <cell r="B200">
            <v>0</v>
          </cell>
          <cell r="C200">
            <v>0</v>
          </cell>
          <cell r="D200">
            <v>0</v>
          </cell>
          <cell r="E200">
            <v>1.5684804799999998E-4</v>
          </cell>
          <cell r="F200">
            <v>3.6084047999999998E-3</v>
          </cell>
          <cell r="G200">
            <v>7.821586172400001E-2</v>
          </cell>
          <cell r="H200">
            <v>0.11053042</v>
          </cell>
          <cell r="I200">
            <v>0.10551632000000001</v>
          </cell>
          <cell r="J200">
            <v>0.20237308000000001</v>
          </cell>
          <cell r="K200">
            <v>0.11240866000000001</v>
          </cell>
          <cell r="L200">
            <v>0.19451614</v>
          </cell>
          <cell r="M200">
            <v>8.2400500000000002E-2</v>
          </cell>
          <cell r="N200">
            <v>0.14902523999999998</v>
          </cell>
          <cell r="O200">
            <v>9.8274540000000007E-2</v>
          </cell>
          <cell r="P200">
            <v>2.7645799999999998E-2</v>
          </cell>
          <cell r="Q200">
            <v>1.929382E-2</v>
          </cell>
          <cell r="R200">
            <v>3.4840259999999998E-2</v>
          </cell>
          <cell r="S200">
            <v>3.2532499999999999E-2</v>
          </cell>
          <cell r="T200">
            <v>8.9341979999999988E-2</v>
          </cell>
          <cell r="U200">
            <v>0.10278086</v>
          </cell>
          <cell r="V200">
            <v>9.5852119999999999E-2</v>
          </cell>
          <cell r="W200">
            <v>0.13508586</v>
          </cell>
          <cell r="X200">
            <v>5.7013011781907992E-2</v>
          </cell>
          <cell r="AB200">
            <v>0</v>
          </cell>
          <cell r="AC200">
            <v>0</v>
          </cell>
          <cell r="AD200">
            <v>0</v>
          </cell>
          <cell r="AE200">
            <v>0.12995999999999999</v>
          </cell>
          <cell r="AF200">
            <v>0.59479199999999999</v>
          </cell>
          <cell r="AG200">
            <v>6.9697399999999998</v>
          </cell>
          <cell r="AH200">
            <v>9.2059390000000008</v>
          </cell>
          <cell r="AI200">
            <v>10.835144999999999</v>
          </cell>
          <cell r="AJ200">
            <v>20.012701</v>
          </cell>
          <cell r="AK200">
            <v>7.7023589999999995</v>
          </cell>
          <cell r="AL200">
            <v>19.856880999999998</v>
          </cell>
          <cell r="AM200">
            <v>8.3580059999999996</v>
          </cell>
          <cell r="AN200">
            <v>13.534250999999999</v>
          </cell>
          <cell r="AO200">
            <v>11.643893</v>
          </cell>
          <cell r="AP200">
            <v>2.7167819999999998</v>
          </cell>
          <cell r="AQ200">
            <v>2.1840820000000001</v>
          </cell>
          <cell r="AR200">
            <v>3.358028</v>
          </cell>
          <cell r="AS200">
            <v>3.0994039999999998</v>
          </cell>
          <cell r="AT200">
            <v>9.940906</v>
          </cell>
          <cell r="AU200">
            <v>10.509461999999999</v>
          </cell>
          <cell r="AV200">
            <v>9.0991129999999991</v>
          </cell>
          <cell r="AW200">
            <v>21.172035999999999</v>
          </cell>
          <cell r="AX200">
            <v>14.066782359999999</v>
          </cell>
        </row>
        <row r="206">
          <cell r="B206">
            <v>3.8956848475999999E-2</v>
          </cell>
          <cell r="C206">
            <v>1.2951991051999999E-2</v>
          </cell>
          <cell r="D206">
            <v>1.1245852799999999E-2</v>
          </cell>
          <cell r="E206">
            <v>3.9441129000000004E-3</v>
          </cell>
          <cell r="F206">
            <v>1.0424826533333332E-2</v>
          </cell>
          <cell r="G206">
            <v>1.2944408204000002E-2</v>
          </cell>
          <cell r="H206">
            <v>1.8658640000000001E-2</v>
          </cell>
          <cell r="I206">
            <v>1.8174520000000003E-2</v>
          </cell>
          <cell r="J206">
            <v>2.1219380000000003E-2</v>
          </cell>
          <cell r="K206">
            <v>2.282462E-2</v>
          </cell>
          <cell r="L206">
            <v>2.414958E-2</v>
          </cell>
          <cell r="M206">
            <v>3.1407740000000003E-2</v>
          </cell>
          <cell r="N206">
            <v>3.1704400000000001E-2</v>
          </cell>
          <cell r="O206">
            <v>3.1287620000000002E-2</v>
          </cell>
          <cell r="P206">
            <v>1.8667740000000002E-2</v>
          </cell>
          <cell r="Q206">
            <v>2.5276160000000002E-2</v>
          </cell>
          <cell r="R206">
            <v>4.6240739999999995E-2</v>
          </cell>
          <cell r="S206">
            <v>2.2529780000000003E-2</v>
          </cell>
          <cell r="T206">
            <v>2.9542240000000001E-2</v>
          </cell>
          <cell r="U206">
            <v>2.7860559999999999E-2</v>
          </cell>
          <cell r="V206">
            <v>1.746472E-2</v>
          </cell>
          <cell r="W206">
            <v>4.0606019999999993E-2</v>
          </cell>
          <cell r="X206">
            <v>1.3837749504488E-2</v>
          </cell>
          <cell r="AB206">
            <v>4.5756189999999997</v>
          </cell>
          <cell r="AC206">
            <v>1.2606120000000001</v>
          </cell>
          <cell r="AD206">
            <v>1.7466139999999999</v>
          </cell>
          <cell r="AE206">
            <v>0.67152000000000001</v>
          </cell>
          <cell r="AF206">
            <v>1.718378</v>
          </cell>
          <cell r="AG206">
            <v>0.85184899999999997</v>
          </cell>
          <cell r="AH206">
            <v>1.8063959999999999</v>
          </cell>
          <cell r="AI206">
            <v>2.0507029999999999</v>
          </cell>
          <cell r="AJ206">
            <v>2.2851729999999999</v>
          </cell>
          <cell r="AK206">
            <v>2.12344</v>
          </cell>
          <cell r="AL206">
            <v>2.7882259999999999</v>
          </cell>
          <cell r="AM206">
            <v>3.724726</v>
          </cell>
          <cell r="AN206">
            <v>4.1849159999999994</v>
          </cell>
          <cell r="AO206">
            <v>4.0316179999999999</v>
          </cell>
          <cell r="AP206">
            <v>2.6907549999999998</v>
          </cell>
          <cell r="AQ206">
            <v>4.1480399999999999</v>
          </cell>
          <cell r="AR206">
            <v>3.3409329999999997</v>
          </cell>
          <cell r="AS206">
            <v>2.4738020000000001</v>
          </cell>
          <cell r="AT206">
            <v>3.5304069999999999</v>
          </cell>
          <cell r="AU206">
            <v>2.8146610000000001</v>
          </cell>
          <cell r="AV206">
            <v>1.7236629999999999</v>
          </cell>
          <cell r="AW206">
            <v>6.5897389999999998</v>
          </cell>
          <cell r="AX206">
            <v>3.4149859509999998</v>
          </cell>
        </row>
        <row r="212">
          <cell r="B212">
            <v>0</v>
          </cell>
          <cell r="C212">
            <v>0</v>
          </cell>
          <cell r="D212">
            <v>5.916455999999999E-4</v>
          </cell>
          <cell r="E212">
            <v>2.5150601E-3</v>
          </cell>
          <cell r="F212">
            <v>2.26957276E-2</v>
          </cell>
          <cell r="G212">
            <v>9.4672596200000014E-3</v>
          </cell>
          <cell r="H212">
            <v>1.81545E-2</v>
          </cell>
          <cell r="I212">
            <v>2.186548E-2</v>
          </cell>
          <cell r="J212">
            <v>1.4618240000000001E-2</v>
          </cell>
          <cell r="K212">
            <v>1.7879680000000002E-2</v>
          </cell>
          <cell r="L212">
            <v>2.8137200000000001E-2</v>
          </cell>
          <cell r="M212">
            <v>1.8527600000000002E-2</v>
          </cell>
          <cell r="N212">
            <v>8.6671406639999993E-3</v>
          </cell>
          <cell r="O212">
            <v>1.24761E-2</v>
          </cell>
          <cell r="P212">
            <v>2.5929540000000001E-2</v>
          </cell>
          <cell r="Q212">
            <v>2.7995240000000001E-2</v>
          </cell>
          <cell r="R212">
            <v>3.3686379999999995E-2</v>
          </cell>
          <cell r="S212">
            <v>3.3333300000000003E-2</v>
          </cell>
          <cell r="T212">
            <v>3.051048E-2</v>
          </cell>
          <cell r="U212">
            <v>3.2412379999999998E-2</v>
          </cell>
          <cell r="V212">
            <v>3.3045739999999997E-2</v>
          </cell>
          <cell r="W212">
            <v>4.3874739999999995E-2</v>
          </cell>
          <cell r="X212">
            <v>3.6220962334647999E-2</v>
          </cell>
          <cell r="AB212">
            <v>0</v>
          </cell>
          <cell r="AC212">
            <v>0</v>
          </cell>
          <cell r="AD212">
            <v>9.8501999999999992E-2</v>
          </cell>
          <cell r="AE212">
            <v>1.1165320000000001</v>
          </cell>
          <cell r="AF212">
            <v>3.7410539999999997</v>
          </cell>
          <cell r="AG212">
            <v>2.68283</v>
          </cell>
          <cell r="AH212">
            <v>3.2704039999999996</v>
          </cell>
          <cell r="AI212">
            <v>4.7720379999999993</v>
          </cell>
          <cell r="AJ212">
            <v>3.1045559999999996</v>
          </cell>
          <cell r="AK212">
            <v>3.4239220000000001</v>
          </cell>
          <cell r="AL212">
            <v>5.8927659999999999</v>
          </cell>
          <cell r="AM212">
            <v>3.852322</v>
          </cell>
          <cell r="AN212">
            <v>1.8422229999999999</v>
          </cell>
          <cell r="AO212">
            <v>3.0994539999999997</v>
          </cell>
          <cell r="AP212">
            <v>6.1474959999999994</v>
          </cell>
          <cell r="AQ212">
            <v>6.1483879999999997</v>
          </cell>
          <cell r="AR212">
            <v>8.2619720000000001</v>
          </cell>
          <cell r="AS212">
            <v>8.6480300000000003</v>
          </cell>
          <cell r="AT212">
            <v>8.0008669999999995</v>
          </cell>
          <cell r="AU212">
            <v>7.5069299999999997</v>
          </cell>
          <cell r="AV212">
            <v>7.6436089999999997</v>
          </cell>
          <cell r="AW212">
            <v>11.451684</v>
          </cell>
          <cell r="AX212">
            <v>8.9367738719999998</v>
          </cell>
        </row>
        <row r="228">
          <cell r="B228">
            <v>0.21013075210400001</v>
          </cell>
          <cell r="C228">
            <v>0.234610700324</v>
          </cell>
          <cell r="D228">
            <v>0.25128732719999997</v>
          </cell>
          <cell r="E228">
            <v>0.1484651441</v>
          </cell>
          <cell r="F228">
            <v>0.11262428753333334</v>
          </cell>
          <cell r="G228">
            <v>0.26143529521200004</v>
          </cell>
          <cell r="H228">
            <v>0.1948492</v>
          </cell>
          <cell r="I228">
            <v>0.11793418000000001</v>
          </cell>
          <cell r="J228">
            <v>0.18138302000000001</v>
          </cell>
          <cell r="K228">
            <v>0.14487382000000001</v>
          </cell>
          <cell r="L228">
            <v>0.1737918</v>
          </cell>
          <cell r="M228">
            <v>0.19291271999999998</v>
          </cell>
          <cell r="N228">
            <v>0.19702227999999999</v>
          </cell>
          <cell r="O228">
            <v>0.21644167999999997</v>
          </cell>
          <cell r="P228">
            <v>0.17906798000000002</v>
          </cell>
          <cell r="Q228">
            <v>0.17437602000000002</v>
          </cell>
          <cell r="R228">
            <v>0.1521429</v>
          </cell>
          <cell r="S228">
            <v>0.14512316</v>
          </cell>
          <cell r="T228">
            <v>0.17933552</v>
          </cell>
          <cell r="U228">
            <v>0.12801334</v>
          </cell>
          <cell r="V228">
            <v>0.14033837999999998</v>
          </cell>
          <cell r="W228">
            <v>0.18563817999999999</v>
          </cell>
          <cell r="X228">
            <v>0.12053412846092801</v>
          </cell>
          <cell r="AB228">
            <v>17.365914</v>
          </cell>
          <cell r="AC228">
            <v>14.487304999999999</v>
          </cell>
          <cell r="AD228">
            <v>15.723583999999999</v>
          </cell>
          <cell r="AE228">
            <v>14.320226</v>
          </cell>
          <cell r="AF228">
            <v>18.564443000000001</v>
          </cell>
          <cell r="AG228">
            <v>17.472296999999998</v>
          </cell>
          <cell r="AH228">
            <v>17.537802000000003</v>
          </cell>
          <cell r="AI228">
            <v>13.882776</v>
          </cell>
          <cell r="AJ228">
            <v>19.134380999999998</v>
          </cell>
          <cell r="AK228">
            <v>13.716381</v>
          </cell>
          <cell r="AL228">
            <v>21.468695999999998</v>
          </cell>
          <cell r="AM228">
            <v>25.113198000000001</v>
          </cell>
          <cell r="AN228">
            <v>25.596512999999998</v>
          </cell>
          <cell r="AO228">
            <v>30.23226</v>
          </cell>
          <cell r="AP228">
            <v>27.346343999999998</v>
          </cell>
          <cell r="AQ228">
            <v>28.378636</v>
          </cell>
          <cell r="AR228">
            <v>23.582345999999998</v>
          </cell>
          <cell r="AS228">
            <v>21.553756999999997</v>
          </cell>
          <cell r="AT228">
            <v>26.977641999999999</v>
          </cell>
          <cell r="AU228">
            <v>18.002416999999998</v>
          </cell>
          <cell r="AV228">
            <v>19.102447999999999</v>
          </cell>
          <cell r="AW228">
            <v>33.805334999999999</v>
          </cell>
          <cell r="AX228">
            <v>29.739305099999999</v>
          </cell>
        </row>
        <row r="231">
          <cell r="B231">
            <v>7.3260095999999997E-2</v>
          </cell>
          <cell r="C231">
            <v>6.4332349900000002E-2</v>
          </cell>
          <cell r="D231">
            <v>9.5217063199999993E-2</v>
          </cell>
          <cell r="E231">
            <v>8.0381299907999998E-2</v>
          </cell>
          <cell r="F231">
            <v>5.3636316933333338E-2</v>
          </cell>
          <cell r="G231">
            <v>0.12345889774400001</v>
          </cell>
          <cell r="H231">
            <v>0.12994800000000001</v>
          </cell>
          <cell r="I231">
            <v>0.15571010000000002</v>
          </cell>
          <cell r="J231">
            <v>0.17518228000000002</v>
          </cell>
          <cell r="K231">
            <v>0.13509524028</v>
          </cell>
          <cell r="L231">
            <v>0.19119281999999999</v>
          </cell>
          <cell r="M231">
            <v>0.24333582000000001</v>
          </cell>
          <cell r="N231">
            <v>0.22889411999999998</v>
          </cell>
          <cell r="O231">
            <v>0.22548708000000001</v>
          </cell>
          <cell r="P231">
            <v>0.21552258000000002</v>
          </cell>
          <cell r="Q231">
            <v>0.20443332</v>
          </cell>
          <cell r="R231">
            <v>0.22721789999999997</v>
          </cell>
          <cell r="S231">
            <v>0.27380443999999998</v>
          </cell>
          <cell r="T231">
            <v>0.23850372</v>
          </cell>
          <cell r="U231">
            <v>0.19203911999999998</v>
          </cell>
          <cell r="V231">
            <v>0.18460077999999999</v>
          </cell>
          <cell r="W231">
            <v>0.15870036000000001</v>
          </cell>
          <cell r="X231">
            <v>9.9126944099819994E-2</v>
          </cell>
          <cell r="AB231">
            <v>5.8436789999999998</v>
          </cell>
          <cell r="AC231">
            <v>3.794584</v>
          </cell>
          <cell r="AD231">
            <v>5.7933139999999996</v>
          </cell>
          <cell r="AE231">
            <v>7.8144939999999998</v>
          </cell>
          <cell r="AF231">
            <v>8.8587380000000007</v>
          </cell>
          <cell r="AG231">
            <v>7.6876749999999996</v>
          </cell>
          <cell r="AH231">
            <v>9.6072190000000006</v>
          </cell>
          <cell r="AI231">
            <v>15.800224999999999</v>
          </cell>
          <cell r="AJ231">
            <v>16.849270999999998</v>
          </cell>
          <cell r="AK231">
            <v>10.642140999999999</v>
          </cell>
          <cell r="AL231">
            <v>19.995625999999998</v>
          </cell>
          <cell r="AM231">
            <v>25.464708999999999</v>
          </cell>
          <cell r="AN231">
            <v>23.500284999999998</v>
          </cell>
          <cell r="AO231">
            <v>24.196052999999999</v>
          </cell>
          <cell r="AP231">
            <v>26.866275999999999</v>
          </cell>
          <cell r="AQ231">
            <v>20.904543999999998</v>
          </cell>
          <cell r="AR231">
            <v>22.042259999999999</v>
          </cell>
          <cell r="AS231">
            <v>29.152389999999997</v>
          </cell>
          <cell r="AT231">
            <v>27.586881999999999</v>
          </cell>
          <cell r="AU231">
            <v>18.809618999999998</v>
          </cell>
          <cell r="AV231">
            <v>16.262923999999998</v>
          </cell>
          <cell r="AW231">
            <v>23.371759999999998</v>
          </cell>
          <cell r="AX231">
            <v>24.457524784</v>
          </cell>
        </row>
        <row r="245">
          <cell r="B245">
            <v>5.2590210399999998E-4</v>
          </cell>
          <cell r="C245">
            <v>8.4084000000000003E-5</v>
          </cell>
          <cell r="D245">
            <v>1.0778039999999999E-3</v>
          </cell>
          <cell r="E245">
            <v>1.9615446759999999E-3</v>
          </cell>
          <cell r="F245">
            <v>8.5134270000000005E-3</v>
          </cell>
          <cell r="G245">
            <v>1.6214223480000001E-2</v>
          </cell>
          <cell r="H245">
            <v>3.5175140000000001E-2</v>
          </cell>
          <cell r="I245">
            <v>8.1177460000000007E-2</v>
          </cell>
          <cell r="J245">
            <v>0.17617600000000003</v>
          </cell>
          <cell r="K245">
            <v>0.1458275</v>
          </cell>
          <cell r="L245">
            <v>5.0230179999999999E-2</v>
          </cell>
          <cell r="M245">
            <v>1.8920720000000002E-2</v>
          </cell>
          <cell r="N245">
            <v>2.8038920000000002E-2</v>
          </cell>
          <cell r="O245">
            <v>4.2673539999999996E-2</v>
          </cell>
          <cell r="P245">
            <v>5.2492440000000001E-2</v>
          </cell>
          <cell r="Q245">
            <v>3.4763820000000001E-2</v>
          </cell>
          <cell r="R245">
            <v>4.7622120000000004E-2</v>
          </cell>
          <cell r="S245">
            <v>4.2951999999999997E-2</v>
          </cell>
          <cell r="T245">
            <v>3.5044099999999995E-2</v>
          </cell>
          <cell r="U245">
            <v>3.5639239999999996E-2</v>
          </cell>
          <cell r="V245">
            <v>1.9413940000000001E-2</v>
          </cell>
          <cell r="W245">
            <v>3.2929260000000002E-2</v>
          </cell>
          <cell r="X245">
            <v>1.9715033248091998E-2</v>
          </cell>
          <cell r="AB245">
            <v>4.7899999999999998E-2</v>
          </cell>
          <cell r="AC245">
            <v>3.3680000000000002E-2</v>
          </cell>
          <cell r="AD245">
            <v>7.9070000000000001E-2</v>
          </cell>
          <cell r="AE245">
            <v>0.168216</v>
          </cell>
          <cell r="AF245">
            <v>1.405551</v>
          </cell>
          <cell r="AG245">
            <v>2.5148449999999998</v>
          </cell>
          <cell r="AH245">
            <v>3.0121469999999997</v>
          </cell>
          <cell r="AI245">
            <v>8.1691149999999997</v>
          </cell>
          <cell r="AJ245">
            <v>18.23817</v>
          </cell>
          <cell r="AK245">
            <v>12.089093999999999</v>
          </cell>
          <cell r="AL245">
            <v>5.5252949999999998</v>
          </cell>
          <cell r="AM245">
            <v>1.7918499999999999</v>
          </cell>
          <cell r="AN245">
            <v>2.9197629999999997</v>
          </cell>
          <cell r="AO245">
            <v>4.8648059999999997</v>
          </cell>
          <cell r="AP245">
            <v>6.9733799999999997</v>
          </cell>
          <cell r="AQ245">
            <v>3.937392</v>
          </cell>
          <cell r="AR245">
            <v>4.6335220000000001</v>
          </cell>
          <cell r="AS245">
            <v>4.8336549999999994</v>
          </cell>
          <cell r="AT245">
            <v>4.1378620000000002</v>
          </cell>
          <cell r="AU245">
            <v>3.8154669999999999</v>
          </cell>
          <cell r="AV245">
            <v>1.7078949999999999</v>
          </cell>
          <cell r="AW245">
            <v>4.9995199999999995</v>
          </cell>
          <cell r="AX245">
            <v>4.8644769009999997</v>
          </cell>
        </row>
        <row r="247">
          <cell r="B247">
            <v>0.53923881247599992</v>
          </cell>
          <cell r="C247">
            <v>0.76889005247599995</v>
          </cell>
          <cell r="D247">
            <v>0.83530043170000001</v>
          </cell>
          <cell r="E247">
            <v>0.33355478665600002</v>
          </cell>
          <cell r="F247">
            <v>1.2592742716666665</v>
          </cell>
          <cell r="G247">
            <v>0.56817944492400008</v>
          </cell>
          <cell r="H247">
            <v>0.73859058000000011</v>
          </cell>
          <cell r="I247">
            <v>0.51524018000000005</v>
          </cell>
          <cell r="J247">
            <v>0.39259948000000006</v>
          </cell>
          <cell r="K247">
            <v>0.3322137</v>
          </cell>
          <cell r="L247">
            <v>0.34558342000000003</v>
          </cell>
          <cell r="M247">
            <v>0.30616949999999998</v>
          </cell>
          <cell r="N247">
            <v>0.30354687999999996</v>
          </cell>
          <cell r="O247">
            <v>0.32917449110000002</v>
          </cell>
          <cell r="P247">
            <v>0.21508757270000001</v>
          </cell>
          <cell r="Q247">
            <v>0.36448594000000001</v>
          </cell>
          <cell r="R247">
            <v>0.37647427999999999</v>
          </cell>
          <cell r="S247">
            <v>0.41066298000000001</v>
          </cell>
          <cell r="T247">
            <v>0.42383796000000001</v>
          </cell>
          <cell r="U247">
            <v>0.37875998615000001</v>
          </cell>
          <cell r="V247">
            <v>1.0177976965</v>
          </cell>
          <cell r="W247">
            <v>0.43433208000000001</v>
          </cell>
          <cell r="X247">
            <v>0.81068434248474397</v>
          </cell>
          <cell r="AB247">
            <v>110.25451199999999</v>
          </cell>
          <cell r="AC247">
            <v>151.875371</v>
          </cell>
          <cell r="AD247">
            <v>189.93714099999997</v>
          </cell>
          <cell r="AE247">
            <v>138.08769599999999</v>
          </cell>
          <cell r="AF247">
            <v>207.57421299999999</v>
          </cell>
          <cell r="AG247">
            <v>178.726392</v>
          </cell>
          <cell r="AH247">
            <v>173.75669199999999</v>
          </cell>
          <cell r="AI247">
            <v>148.13331500000001</v>
          </cell>
          <cell r="AJ247">
            <v>110.802781</v>
          </cell>
          <cell r="AK247">
            <v>96.485320000000002</v>
          </cell>
          <cell r="AL247">
            <v>107.95821199999999</v>
          </cell>
          <cell r="AM247">
            <v>100.784674</v>
          </cell>
          <cell r="AN247">
            <v>105.326926</v>
          </cell>
          <cell r="AO247">
            <v>115.32888399999999</v>
          </cell>
          <cell r="AP247">
            <v>111.963572</v>
          </cell>
          <cell r="AQ247">
            <v>126.88995399999999</v>
          </cell>
          <cell r="AR247">
            <v>133.83995199999998</v>
          </cell>
          <cell r="AS247">
            <v>139.63431699999998</v>
          </cell>
          <cell r="AT247">
            <v>145.200445</v>
          </cell>
          <cell r="AU247">
            <v>133.90311</v>
          </cell>
          <cell r="AV247">
            <v>156.59879599999999</v>
          </cell>
          <cell r="AW247">
            <v>181.16511499999999</v>
          </cell>
          <cell r="AX247">
            <v>204.08007282700001</v>
          </cell>
        </row>
        <row r="253">
          <cell r="B253">
            <v>1.9914151347999998E-2</v>
          </cell>
          <cell r="C253">
            <v>2.5937623347999997E-2</v>
          </cell>
          <cell r="D253">
            <v>8.0763446399999994E-2</v>
          </cell>
          <cell r="E253">
            <v>5.9382370683999999E-2</v>
          </cell>
          <cell r="F253">
            <v>7.8767652600000002E-2</v>
          </cell>
          <cell r="G253">
            <v>0.18149429225200003</v>
          </cell>
          <cell r="H253">
            <v>0.32484634000000007</v>
          </cell>
          <cell r="I253">
            <v>0.31068128000000006</v>
          </cell>
          <cell r="J253">
            <v>0.32515574000000003</v>
          </cell>
          <cell r="K253">
            <v>0.45013332000000006</v>
          </cell>
          <cell r="L253">
            <v>0.39127269999999997</v>
          </cell>
          <cell r="M253">
            <v>0.33423026</v>
          </cell>
          <cell r="N253">
            <v>0.31841264000000002</v>
          </cell>
          <cell r="O253">
            <v>0.34298991999999995</v>
          </cell>
          <cell r="P253">
            <v>0.29244851999999999</v>
          </cell>
          <cell r="Q253">
            <v>0.32478082000000003</v>
          </cell>
          <cell r="R253">
            <v>0.28637153999999998</v>
          </cell>
          <cell r="S253">
            <v>0.31134193999999998</v>
          </cell>
          <cell r="T253">
            <v>0.29593382000000001</v>
          </cell>
          <cell r="U253">
            <v>0.29800679999999996</v>
          </cell>
          <cell r="V253">
            <v>0.28190051500000002</v>
          </cell>
          <cell r="W253">
            <v>0.22361976</v>
          </cell>
          <cell r="X253">
            <v>0.100949213059968</v>
          </cell>
          <cell r="AB253">
            <v>1.6508779999999998</v>
          </cell>
          <cell r="AC253">
            <v>1.8966399999999999</v>
          </cell>
          <cell r="AD253">
            <v>5.965109</v>
          </cell>
          <cell r="AE253">
            <v>7.9885209999999995</v>
          </cell>
          <cell r="AF253">
            <v>12.983678999999999</v>
          </cell>
          <cell r="AG253">
            <v>18.632012</v>
          </cell>
          <cell r="AH253">
            <v>27.832417000000003</v>
          </cell>
          <cell r="AI253">
            <v>31.829830000000001</v>
          </cell>
          <cell r="AJ253">
            <v>32.606493</v>
          </cell>
          <cell r="AK253">
            <v>37.923023000000001</v>
          </cell>
          <cell r="AL253">
            <v>46.075722999999996</v>
          </cell>
          <cell r="AM253">
            <v>39.157772999999999</v>
          </cell>
          <cell r="AN253">
            <v>38.364857000000001</v>
          </cell>
          <cell r="AO253">
            <v>46.641601999999999</v>
          </cell>
          <cell r="AP253">
            <v>42.847664999999999</v>
          </cell>
          <cell r="AQ253">
            <v>33.502791999999999</v>
          </cell>
          <cell r="AR253">
            <v>39.361633999999995</v>
          </cell>
          <cell r="AS253">
            <v>39.514783999999999</v>
          </cell>
          <cell r="AT253">
            <v>39.276401999999997</v>
          </cell>
          <cell r="AU253">
            <v>36.612622000000002</v>
          </cell>
          <cell r="AV253">
            <v>43.369309999999999</v>
          </cell>
          <cell r="AW253">
            <v>36.729413000000001</v>
          </cell>
          <cell r="AX253">
            <v>24.907131989</v>
          </cell>
        </row>
        <row r="263">
          <cell r="B263">
            <v>2.314835014492</v>
          </cell>
          <cell r="C263">
            <v>2.4739657069399992</v>
          </cell>
          <cell r="D263">
            <v>2.8053759960519997</v>
          </cell>
          <cell r="E263">
            <v>1.5326220185470001</v>
          </cell>
          <cell r="F263">
            <v>3.0215106871766668</v>
          </cell>
          <cell r="G263">
            <v>2.8605244708040005</v>
          </cell>
          <cell r="H263">
            <v>3.5680394724519999</v>
          </cell>
          <cell r="I263">
            <v>3.2404166059720008</v>
          </cell>
          <cell r="J263">
            <v>3.2666177613160001</v>
          </cell>
          <cell r="K263">
            <v>3.2042075134160002</v>
          </cell>
          <cell r="L263">
            <v>3.737913863198667</v>
          </cell>
          <cell r="M263">
            <v>3.4790571945826669</v>
          </cell>
          <cell r="N263">
            <v>3.8477056428720009</v>
          </cell>
          <cell r="O263">
            <v>3.5935593229899996</v>
          </cell>
          <cell r="P263">
            <v>2.9905072011359999</v>
          </cell>
          <cell r="Q263">
            <v>3.2535037236519999</v>
          </cell>
          <cell r="R263">
            <v>3.1700326035039996</v>
          </cell>
          <cell r="S263">
            <v>3.3497492756000002</v>
          </cell>
          <cell r="T263">
            <v>3.5309974918400009</v>
          </cell>
          <cell r="U263">
            <v>3.2369565100600002</v>
          </cell>
          <cell r="V263">
            <v>3.6348069081110528</v>
          </cell>
          <cell r="W263">
            <v>2.80929012</v>
          </cell>
          <cell r="X263">
            <v>2.4355674688312234</v>
          </cell>
          <cell r="Y263">
            <v>0</v>
          </cell>
          <cell r="Z263">
            <v>0</v>
          </cell>
          <cell r="AA263">
            <v>0</v>
          </cell>
          <cell r="AB263">
            <v>350.83836300000002</v>
          </cell>
          <cell r="AC263">
            <v>338.61493299999995</v>
          </cell>
          <cell r="AD263">
            <v>428.94190099999997</v>
          </cell>
          <cell r="AE263">
            <v>406.03842899999989</v>
          </cell>
          <cell r="AF263">
            <v>536.50730700000008</v>
          </cell>
          <cell r="AG263">
            <v>510.22019999999998</v>
          </cell>
          <cell r="AH263">
            <v>523.99374499999999</v>
          </cell>
          <cell r="AI263">
            <v>544.83977500000003</v>
          </cell>
          <cell r="AJ263">
            <v>514.50033599999983</v>
          </cell>
          <cell r="AK263">
            <v>457.10018500000007</v>
          </cell>
          <cell r="AL263">
            <v>599.50760300000013</v>
          </cell>
          <cell r="AM263">
            <v>593.32474499999989</v>
          </cell>
          <cell r="AN263">
            <v>636.01382699999976</v>
          </cell>
          <cell r="AO263">
            <v>667.00055899999961</v>
          </cell>
          <cell r="AP263">
            <v>622.8051650000001</v>
          </cell>
          <cell r="AQ263">
            <v>578.04709600000001</v>
          </cell>
          <cell r="AR263">
            <v>590.24033599999996</v>
          </cell>
          <cell r="AS263">
            <v>616.34210500000006</v>
          </cell>
          <cell r="AT263">
            <v>654.30339299999991</v>
          </cell>
          <cell r="AU263">
            <v>573.73244199999988</v>
          </cell>
          <cell r="AV263">
            <v>552.90826599999991</v>
          </cell>
          <cell r="AW263">
            <v>673.38074200000017</v>
          </cell>
          <cell r="AX263">
            <v>608.01248491900014</v>
          </cell>
          <cell r="AY263">
            <v>0</v>
          </cell>
          <cell r="AZ263">
            <v>0</v>
          </cell>
          <cell r="BA263">
            <v>0</v>
          </cell>
        </row>
        <row r="264">
          <cell r="B264">
            <v>2.4262030519999998E-3</v>
          </cell>
          <cell r="C264">
            <v>1.5085026320000002E-3</v>
          </cell>
          <cell r="D264">
            <v>4.1113393999999996E-3</v>
          </cell>
          <cell r="E264">
            <v>3.2389066080000003E-3</v>
          </cell>
          <cell r="F264">
            <v>2.7356486733333334E-2</v>
          </cell>
          <cell r="G264">
            <v>1.2584716144000002E-2</v>
          </cell>
          <cell r="H264">
            <v>2.485938E-2</v>
          </cell>
          <cell r="I264">
            <v>4.3652700000000003E-2</v>
          </cell>
          <cell r="J264">
            <v>4.2981120000000005E-2</v>
          </cell>
          <cell r="K264">
            <v>3.9958100000000003E-2</v>
          </cell>
          <cell r="L264">
            <v>8.8106444608000004E-2</v>
          </cell>
          <cell r="M264">
            <v>4.5201520000000002E-2</v>
          </cell>
          <cell r="N264">
            <v>4.5152680664000001E-2</v>
          </cell>
          <cell r="O264">
            <v>7.2540155687999999E-2</v>
          </cell>
          <cell r="P264">
            <v>0.10237499999999999</v>
          </cell>
          <cell r="Q264">
            <v>0.10825178000000002</v>
          </cell>
          <cell r="R264">
            <v>0.12878371323999999</v>
          </cell>
          <cell r="S264">
            <v>0.13118742</v>
          </cell>
          <cell r="T264">
            <v>0.13253058000000001</v>
          </cell>
          <cell r="U264">
            <v>0.15925640185000001</v>
          </cell>
          <cell r="V264">
            <v>0.13516865427160493</v>
          </cell>
          <cell r="W264">
            <v>0.20613138</v>
          </cell>
          <cell r="X264">
            <v>0.26375599295791202</v>
          </cell>
          <cell r="Y264">
            <v>0</v>
          </cell>
          <cell r="Z264">
            <v>0</v>
          </cell>
          <cell r="AA264">
            <v>0</v>
          </cell>
          <cell r="AB264">
            <v>0.65534899999999996</v>
          </cell>
          <cell r="AC264">
            <v>0.41535500000000003</v>
          </cell>
          <cell r="AD264">
            <v>0.7546449999999999</v>
          </cell>
          <cell r="AE264">
            <v>1.3737180000000002</v>
          </cell>
          <cell r="AF264">
            <v>4.5093109999999994</v>
          </cell>
          <cell r="AG264">
            <v>3.5549940000000002</v>
          </cell>
          <cell r="AH264">
            <v>4.8801349999999992</v>
          </cell>
          <cell r="AI264">
            <v>11.269481999999998</v>
          </cell>
          <cell r="AJ264">
            <v>10.798537</v>
          </cell>
          <cell r="AK264">
            <v>8.5849100000000007</v>
          </cell>
          <cell r="AL264">
            <v>23.070771000000001</v>
          </cell>
          <cell r="AM264">
            <v>12.325158</v>
          </cell>
          <cell r="AN264">
            <v>11.939434</v>
          </cell>
          <cell r="AO264">
            <v>22.398766999999999</v>
          </cell>
          <cell r="AP264">
            <v>30.476572999999998</v>
          </cell>
          <cell r="AQ264">
            <v>27.322824999999998</v>
          </cell>
          <cell r="AR264">
            <v>39.118776000000004</v>
          </cell>
          <cell r="AS264">
            <v>41.381278999999999</v>
          </cell>
          <cell r="AT264">
            <v>43.732058999999992</v>
          </cell>
          <cell r="AU264">
            <v>49.892298999999994</v>
          </cell>
          <cell r="AV264">
            <v>41.992515999999995</v>
          </cell>
          <cell r="AW264">
            <v>70.683039999999991</v>
          </cell>
          <cell r="AX264">
            <v>65.179279031999982</v>
          </cell>
          <cell r="AY264">
            <v>0</v>
          </cell>
          <cell r="AZ264">
            <v>0</v>
          </cell>
          <cell r="BA264">
            <v>0</v>
          </cell>
        </row>
        <row r="265">
          <cell r="B265">
            <v>8.0567250399999994E-4</v>
          </cell>
          <cell r="C265">
            <v>6.7420079999999996E-4</v>
          </cell>
          <cell r="D265">
            <v>1.0778039999999999E-3</v>
          </cell>
          <cell r="E265">
            <v>2.142924868E-3</v>
          </cell>
          <cell r="F265">
            <v>1.5067732333333334E-2</v>
          </cell>
          <cell r="G265">
            <v>0.11408560436000001</v>
          </cell>
          <cell r="H265">
            <v>0.23734438000000002</v>
          </cell>
          <cell r="I265">
            <v>0.28191253999999999</v>
          </cell>
          <cell r="J265">
            <v>0.45099235999999998</v>
          </cell>
          <cell r="K265">
            <v>0.25914433999999997</v>
          </cell>
          <cell r="L265">
            <v>0.26130468000000001</v>
          </cell>
          <cell r="M265">
            <v>0.12124840000000001</v>
          </cell>
          <cell r="N265">
            <v>0.19385365999999998</v>
          </cell>
          <cell r="O265">
            <v>0.14794962</v>
          </cell>
          <cell r="P265">
            <v>8.3195839999999993E-2</v>
          </cell>
          <cell r="Q265">
            <v>5.915364E-2</v>
          </cell>
          <cell r="R265">
            <v>9.17462E-2</v>
          </cell>
          <cell r="S265">
            <v>8.5765679999999997E-2</v>
          </cell>
          <cell r="T265">
            <v>0.12709969999999998</v>
          </cell>
          <cell r="U265">
            <v>0.14687581999999999</v>
          </cell>
          <cell r="V265">
            <v>0.12692861999999999</v>
          </cell>
          <cell r="W265">
            <v>0.16983512000000001</v>
          </cell>
          <cell r="X265">
            <v>8.3318025894011993E-2</v>
          </cell>
          <cell r="Y265">
            <v>0</v>
          </cell>
          <cell r="Z265">
            <v>0</v>
          </cell>
          <cell r="AA265">
            <v>0</v>
          </cell>
          <cell r="AB265">
            <v>0.163271</v>
          </cell>
          <cell r="AC265">
            <v>0.255278</v>
          </cell>
          <cell r="AD265">
            <v>7.9070000000000001E-2</v>
          </cell>
          <cell r="AE265">
            <v>0.33971899999999999</v>
          </cell>
          <cell r="AF265">
            <v>2.4859309999999999</v>
          </cell>
          <cell r="AG265">
            <v>12.083917999999999</v>
          </cell>
          <cell r="AH265">
            <v>19.333607999999998</v>
          </cell>
          <cell r="AI265">
            <v>27.493612999999996</v>
          </cell>
          <cell r="AJ265">
            <v>44.178986999999999</v>
          </cell>
          <cell r="AK265">
            <v>19.908372999999997</v>
          </cell>
          <cell r="AL265">
            <v>26.670511999999999</v>
          </cell>
          <cell r="AM265">
            <v>12.360962000000001</v>
          </cell>
          <cell r="AN265">
            <v>18.083693999999998</v>
          </cell>
          <cell r="AO265">
            <v>17.200877999999999</v>
          </cell>
          <cell r="AP265">
            <v>10.048203999999998</v>
          </cell>
          <cell r="AQ265">
            <v>6.6535880000000001</v>
          </cell>
          <cell r="AR265">
            <v>8.8520320000000012</v>
          </cell>
          <cell r="AS265">
            <v>8.9448659999999993</v>
          </cell>
          <cell r="AT265">
            <v>14.331818999999999</v>
          </cell>
          <cell r="AU265">
            <v>15.082405</v>
          </cell>
          <cell r="AV265">
            <v>11.840589</v>
          </cell>
          <cell r="AW265">
            <v>26.367007999999998</v>
          </cell>
          <cell r="AX265">
            <v>20.557200842999997</v>
          </cell>
          <cell r="AY265">
            <v>0</v>
          </cell>
          <cell r="AZ265">
            <v>0</v>
          </cell>
          <cell r="BA265">
            <v>0</v>
          </cell>
        </row>
        <row r="266">
          <cell r="B266">
            <v>0</v>
          </cell>
          <cell r="C266">
            <v>6.2683348000000001E-5</v>
          </cell>
          <cell r="D266">
            <v>1.3025375999999999E-3</v>
          </cell>
          <cell r="E266">
            <v>3.8185856799999996E-4</v>
          </cell>
          <cell r="F266">
            <v>4.5972593333333333E-4</v>
          </cell>
          <cell r="G266">
            <v>1.0293920000000001E-3</v>
          </cell>
          <cell r="H266">
            <v>9.2456000000000005E-4</v>
          </cell>
          <cell r="I266">
            <v>1.3715520000000002E-2</v>
          </cell>
          <cell r="J266">
            <v>3.3548060000000005E-2</v>
          </cell>
          <cell r="K266">
            <v>5.8178120000000007E-2</v>
          </cell>
          <cell r="L266">
            <v>7.0272019999999991E-2</v>
          </cell>
          <cell r="M266">
            <v>7.2497880000000001E-2</v>
          </cell>
          <cell r="N266">
            <v>6.4589979999999991E-2</v>
          </cell>
          <cell r="O266">
            <v>1.306214E-2</v>
          </cell>
          <cell r="P266">
            <v>1.258166E-2</v>
          </cell>
          <cell r="Q266">
            <v>1.164254E-2</v>
          </cell>
          <cell r="R266">
            <v>2.6695760000000002E-2</v>
          </cell>
          <cell r="S266">
            <v>2.8324660000000002E-2</v>
          </cell>
          <cell r="T266">
            <v>4.6677539999999997E-2</v>
          </cell>
          <cell r="U266">
            <v>4.0323920000000006E-2</v>
          </cell>
          <cell r="V266">
            <v>2.3033919999999999E-2</v>
          </cell>
          <cell r="W266">
            <v>3.2126639999999998E-2</v>
          </cell>
          <cell r="X266">
            <v>9.5168057067719983E-3</v>
          </cell>
          <cell r="Y266">
            <v>0</v>
          </cell>
          <cell r="Z266">
            <v>0</v>
          </cell>
          <cell r="AA266">
            <v>0</v>
          </cell>
          <cell r="AB266">
            <v>0</v>
          </cell>
          <cell r="AC266">
            <v>1.2782E-2</v>
          </cell>
          <cell r="AD266">
            <v>0.154448</v>
          </cell>
          <cell r="AE266">
            <v>3.8283999999999999E-2</v>
          </cell>
          <cell r="AF266">
            <v>7.6289999999999997E-2</v>
          </cell>
          <cell r="AG266">
            <v>0.27296799999999999</v>
          </cell>
          <cell r="AH266">
            <v>0.16645399999999999</v>
          </cell>
          <cell r="AI266">
            <v>3.0265080000000002</v>
          </cell>
          <cell r="AJ266">
            <v>6.1648879999999995</v>
          </cell>
          <cell r="AK266">
            <v>6.4352929999999997</v>
          </cell>
          <cell r="AL266">
            <v>9.6550910000000005</v>
          </cell>
          <cell r="AM266">
            <v>11.078849</v>
          </cell>
          <cell r="AN266">
            <v>8.3746779999999994</v>
          </cell>
          <cell r="AO266">
            <v>2.9369259999999997</v>
          </cell>
          <cell r="AP266">
            <v>3.0963609999999999</v>
          </cell>
          <cell r="AQ266">
            <v>2.4545399999999997</v>
          </cell>
          <cell r="AR266">
            <v>4.0481470000000002</v>
          </cell>
          <cell r="AS266">
            <v>4.6085949999999993</v>
          </cell>
          <cell r="AT266">
            <v>7.0430279999999996</v>
          </cell>
          <cell r="AU266">
            <v>6.1778050000000002</v>
          </cell>
          <cell r="AV266">
            <v>3.3022119999999999</v>
          </cell>
          <cell r="AW266">
            <v>5.7032090000000002</v>
          </cell>
          <cell r="AX266">
            <v>2.3480751219999996</v>
          </cell>
          <cell r="AY266">
            <v>0</v>
          </cell>
          <cell r="AZ266">
            <v>0</v>
          </cell>
          <cell r="BA266">
            <v>0</v>
          </cell>
        </row>
        <row r="267">
          <cell r="B267">
            <v>1.0495110283839999</v>
          </cell>
          <cell r="C267">
            <v>1.1368969178839998</v>
          </cell>
          <cell r="D267">
            <v>1.2977374983999999</v>
          </cell>
          <cell r="E267">
            <v>0.81338889979200002</v>
          </cell>
          <cell r="F267">
            <v>0.85637996613333334</v>
          </cell>
          <cell r="G267">
            <v>1.5515791811520003</v>
          </cell>
          <cell r="H267">
            <v>1.9484719800000001</v>
          </cell>
          <cell r="I267">
            <v>1.7520052437160003</v>
          </cell>
          <cell r="J267">
            <v>1.7815556642520001</v>
          </cell>
          <cell r="K267">
            <v>1.9187559212640002</v>
          </cell>
          <cell r="L267">
            <v>2.3536420852186666</v>
          </cell>
          <cell r="M267">
            <v>2.3253594</v>
          </cell>
          <cell r="N267">
            <v>2.51538196</v>
          </cell>
          <cell r="O267">
            <v>2.5033826999999995</v>
          </cell>
          <cell r="P267">
            <v>2.0255951169999999</v>
          </cell>
          <cell r="Q267">
            <v>2.1852558000000002</v>
          </cell>
          <cell r="R267">
            <v>1.96748188</v>
          </cell>
          <cell r="S267">
            <v>2.2294253799999999</v>
          </cell>
          <cell r="T267">
            <v>2.3250915779000003</v>
          </cell>
          <cell r="U267">
            <v>2.0867112971249999</v>
          </cell>
          <cell r="V267">
            <v>1.634450701</v>
          </cell>
          <cell r="W267">
            <v>1.5205335600000001</v>
          </cell>
          <cell r="X267">
            <v>0.78446863032756398</v>
          </cell>
          <cell r="Y267">
            <v>0</v>
          </cell>
          <cell r="Z267">
            <v>0</v>
          </cell>
          <cell r="AA267">
            <v>0</v>
          </cell>
          <cell r="AB267">
            <v>110.90844899999999</v>
          </cell>
          <cell r="AC267">
            <v>95.664586000000014</v>
          </cell>
          <cell r="AD267">
            <v>114.66216499999999</v>
          </cell>
          <cell r="AE267">
            <v>115.47339700000001</v>
          </cell>
          <cell r="AF267">
            <v>141.50668599999997</v>
          </cell>
          <cell r="AG267">
            <v>147.24021200000001</v>
          </cell>
          <cell r="AH267">
            <v>193.48517999999999</v>
          </cell>
          <cell r="AI267">
            <v>198.223477</v>
          </cell>
          <cell r="AJ267">
            <v>197.90486199999995</v>
          </cell>
          <cell r="AK267">
            <v>201.40409700000001</v>
          </cell>
          <cell r="AL267">
            <v>275.71935999999994</v>
          </cell>
          <cell r="AM267">
            <v>290.92868900000002</v>
          </cell>
          <cell r="AN267">
            <v>325.51554399999998</v>
          </cell>
          <cell r="AO267">
            <v>337.33931100000001</v>
          </cell>
          <cell r="AP267">
            <v>299.75053700000001</v>
          </cell>
          <cell r="AQ267">
            <v>279.86299699999995</v>
          </cell>
          <cell r="AR267">
            <v>263.88995999999997</v>
          </cell>
          <cell r="AS267">
            <v>293.06841700000001</v>
          </cell>
          <cell r="AT267">
            <v>310.83046100000001</v>
          </cell>
          <cell r="AU267">
            <v>256.06172199999997</v>
          </cell>
          <cell r="AV267">
            <v>224.450537</v>
          </cell>
          <cell r="AW267">
            <v>247.715722</v>
          </cell>
          <cell r="AX267">
            <v>194.77324622899999</v>
          </cell>
          <cell r="AY267">
            <v>0</v>
          </cell>
          <cell r="AZ267">
            <v>0</v>
          </cell>
          <cell r="BA267">
            <v>0</v>
          </cell>
        </row>
        <row r="268">
          <cell r="B268">
            <v>0.53950635247599987</v>
          </cell>
          <cell r="C268">
            <v>0.77191245695199995</v>
          </cell>
          <cell r="D268">
            <v>0.83807673250000003</v>
          </cell>
          <cell r="E268">
            <v>0.33474568383200004</v>
          </cell>
          <cell r="F268">
            <v>1.2647325365999997</v>
          </cell>
          <cell r="G268">
            <v>0.57147371845200012</v>
          </cell>
          <cell r="H268">
            <v>0.74002838000000015</v>
          </cell>
          <cell r="I268">
            <v>0.51691640000000005</v>
          </cell>
          <cell r="J268">
            <v>0.39390624000000007</v>
          </cell>
          <cell r="K268">
            <v>0.33249398000000002</v>
          </cell>
          <cell r="L268">
            <v>0.34709584000000004</v>
          </cell>
          <cell r="M268">
            <v>0.30692115999999997</v>
          </cell>
          <cell r="N268">
            <v>0.30413473999999996</v>
          </cell>
          <cell r="O268">
            <v>0.32975143110000005</v>
          </cell>
          <cell r="P268">
            <v>0.21552255270000001</v>
          </cell>
          <cell r="Q268">
            <v>0.36600199999999999</v>
          </cell>
          <cell r="R268">
            <v>0.37706032</v>
          </cell>
          <cell r="S268">
            <v>0.41230826000000004</v>
          </cell>
          <cell r="T268">
            <v>0.42915236000000001</v>
          </cell>
          <cell r="U268">
            <v>0.38633482615000003</v>
          </cell>
          <cell r="V268">
            <v>1.0253470565</v>
          </cell>
          <cell r="W268">
            <v>0.43905862000000001</v>
          </cell>
          <cell r="X268">
            <v>0.81308320213593199</v>
          </cell>
          <cell r="Y268">
            <v>0</v>
          </cell>
          <cell r="Z268">
            <v>0</v>
          </cell>
          <cell r="AA268">
            <v>0</v>
          </cell>
          <cell r="AB268">
            <v>110.36613699999999</v>
          </cell>
          <cell r="AC268">
            <v>152.815179</v>
          </cell>
          <cell r="AD268">
            <v>190.83955399999996</v>
          </cell>
          <cell r="AE268">
            <v>138.54272899999998</v>
          </cell>
          <cell r="AF268">
            <v>208.47392699999997</v>
          </cell>
          <cell r="AG268">
            <v>179.70867100000001</v>
          </cell>
          <cell r="AH268">
            <v>174.14021099999999</v>
          </cell>
          <cell r="AI268">
            <v>148.510243</v>
          </cell>
          <cell r="AJ268">
            <v>111.090615</v>
          </cell>
          <cell r="AK268">
            <v>96.532578999999998</v>
          </cell>
          <cell r="AL268">
            <v>108.62071299999999</v>
          </cell>
          <cell r="AM268">
            <v>101.11502399999999</v>
          </cell>
          <cell r="AN268">
            <v>105.527631</v>
          </cell>
          <cell r="AO268">
            <v>115.58640699999999</v>
          </cell>
          <cell r="AP268">
            <v>112.10233099999999</v>
          </cell>
          <cell r="AQ268">
            <v>127.27648699999999</v>
          </cell>
          <cell r="AR268">
            <v>134.02930799999999</v>
          </cell>
          <cell r="AS268">
            <v>140.16031899999999</v>
          </cell>
          <cell r="AT268">
            <v>146.843873</v>
          </cell>
          <cell r="AU268">
            <v>136.06581199999999</v>
          </cell>
          <cell r="AV268">
            <v>158.90247599999998</v>
          </cell>
          <cell r="AW268">
            <v>182.83218399999998</v>
          </cell>
          <cell r="AX268">
            <v>204.671941868</v>
          </cell>
          <cell r="AY268">
            <v>0</v>
          </cell>
          <cell r="AZ268">
            <v>0</v>
          </cell>
          <cell r="BA268">
            <v>0</v>
          </cell>
        </row>
        <row r="269">
          <cell r="B269">
            <v>0</v>
          </cell>
          <cell r="C269">
            <v>0</v>
          </cell>
          <cell r="D269">
            <v>1.5287999999999999E-6</v>
          </cell>
          <cell r="E269">
            <v>0</v>
          </cell>
          <cell r="F269">
            <v>0</v>
          </cell>
          <cell r="G269">
            <v>0</v>
          </cell>
          <cell r="H269">
            <v>1.5470000000000002E-4</v>
          </cell>
          <cell r="I269">
            <v>7.3528000000000016E-4</v>
          </cell>
          <cell r="J269">
            <v>1.3122200000000002E-3</v>
          </cell>
          <cell r="K269">
            <v>4.0404000000000004E-4</v>
          </cell>
          <cell r="L269">
            <v>2.4023999999999996E-4</v>
          </cell>
          <cell r="M269">
            <v>0</v>
          </cell>
          <cell r="N269">
            <v>5.2052000000000001E-4</v>
          </cell>
          <cell r="O269">
            <v>1.3103999999999999E-4</v>
          </cell>
          <cell r="P269">
            <v>2.6390000000000002E-4</v>
          </cell>
          <cell r="Q269">
            <v>0</v>
          </cell>
          <cell r="R269">
            <v>0</v>
          </cell>
          <cell r="S269">
            <v>8.9179999999999997E-5</v>
          </cell>
          <cell r="T269">
            <v>5.2779999999999999E-5</v>
          </cell>
          <cell r="U269">
            <v>0</v>
          </cell>
          <cell r="V269">
            <v>2.3674206485596705E-2</v>
          </cell>
          <cell r="W269">
            <v>8.3719999999999991E-5</v>
          </cell>
          <cell r="X269">
            <v>0</v>
          </cell>
          <cell r="Y269">
            <v>0</v>
          </cell>
          <cell r="Z269">
            <v>0</v>
          </cell>
          <cell r="AA269">
            <v>0</v>
          </cell>
          <cell r="AB269">
            <v>0</v>
          </cell>
          <cell r="AC269">
            <v>0</v>
          </cell>
          <cell r="AD269">
            <v>5.8299999999999997E-4</v>
          </cell>
          <cell r="AE269">
            <v>0</v>
          </cell>
          <cell r="AF269">
            <v>0</v>
          </cell>
          <cell r="AG269">
            <v>0</v>
          </cell>
          <cell r="AH269">
            <v>4.7382999999999995E-2</v>
          </cell>
          <cell r="AI269">
            <v>0.26600999999999997</v>
          </cell>
          <cell r="AJ269">
            <v>0.34382000000000001</v>
          </cell>
          <cell r="AK269">
            <v>8.4502999999999995E-2</v>
          </cell>
          <cell r="AL269">
            <v>3.6416999999999998E-2</v>
          </cell>
          <cell r="AM269">
            <v>0</v>
          </cell>
          <cell r="AN269">
            <v>0.151722</v>
          </cell>
          <cell r="AO269">
            <v>3.7692999999999997E-2</v>
          </cell>
          <cell r="AP269">
            <v>8.6508000000000002E-2</v>
          </cell>
          <cell r="AQ269">
            <v>0</v>
          </cell>
          <cell r="AR269">
            <v>0</v>
          </cell>
          <cell r="AS269">
            <v>3.4158000000000001E-2</v>
          </cell>
          <cell r="AT269">
            <v>1.078E-2</v>
          </cell>
          <cell r="AU269">
            <v>0</v>
          </cell>
          <cell r="AV269">
            <v>5.7438339999999997</v>
          </cell>
          <cell r="AW269">
            <v>3.9257E-2</v>
          </cell>
          <cell r="AX269">
            <v>0</v>
          </cell>
          <cell r="AY269">
            <v>0</v>
          </cell>
          <cell r="AZ269">
            <v>0</v>
          </cell>
          <cell r="BA269">
            <v>0</v>
          </cell>
        </row>
      </sheetData>
      <sheetData sheetId="36">
        <row r="15">
          <cell r="B15">
            <v>2.5319551999999994E-3</v>
          </cell>
          <cell r="C15">
            <v>2.0513398857142854E-3</v>
          </cell>
          <cell r="D15">
            <v>3.4293480164502162E-3</v>
          </cell>
          <cell r="E15">
            <v>8.1576608571428556E-3</v>
          </cell>
          <cell r="F15">
            <v>2.9015708215584413E-2</v>
          </cell>
          <cell r="G15">
            <v>1.4620610199999997E-2</v>
          </cell>
          <cell r="H15">
            <v>2.3863610119999996E-2</v>
          </cell>
          <cell r="I15">
            <v>3.4739653199999991E-2</v>
          </cell>
          <cell r="J15">
            <v>1.9235324499999998E-2</v>
          </cell>
          <cell r="K15">
            <v>1.1907229319999997E-2</v>
          </cell>
          <cell r="L15">
            <v>1.0386713533333333E-2</v>
          </cell>
          <cell r="M15">
            <v>1.0902459539999998E-2</v>
          </cell>
          <cell r="N15">
            <v>5.3168266199999994E-3</v>
          </cell>
          <cell r="O15">
            <v>1.3586694799999999E-3</v>
          </cell>
          <cell r="P15">
            <v>8.1682215999999994E-4</v>
          </cell>
          <cell r="Q15">
            <v>6.9511492399999993E-3</v>
          </cell>
          <cell r="R15">
            <v>4.3012997999999992E-3</v>
          </cell>
          <cell r="S15">
            <v>4.1209822000000005E-3</v>
          </cell>
          <cell r="T15">
            <v>3.1441661428571425E-5</v>
          </cell>
          <cell r="U15">
            <v>1.6520499999999999E-6</v>
          </cell>
          <cell r="V15">
            <v>1.0500349999999998E-4</v>
          </cell>
          <cell r="W15">
            <v>2.03376E-5</v>
          </cell>
          <cell r="X15">
            <v>1.2291524270759999E-2</v>
          </cell>
          <cell r="AB15">
            <v>0.46814699999999998</v>
          </cell>
          <cell r="AC15">
            <v>0.41451299999999996</v>
          </cell>
          <cell r="AD15">
            <v>0.66196299999999997</v>
          </cell>
          <cell r="AE15">
            <v>1.5027269999999999</v>
          </cell>
          <cell r="AF15">
            <v>5.3650819999999992</v>
          </cell>
          <cell r="AG15">
            <v>3.9743949999999999</v>
          </cell>
          <cell r="AH15">
            <v>4.4953349999999999</v>
          </cell>
          <cell r="AI15">
            <v>8.0951570000000004</v>
          </cell>
          <cell r="AJ15">
            <v>4.5133939999999999</v>
          </cell>
          <cell r="AK15">
            <v>2.3630010000000001</v>
          </cell>
          <cell r="AL15">
            <v>1.6772149999999999</v>
          </cell>
          <cell r="AM15">
            <v>2.8913949999999997</v>
          </cell>
          <cell r="AN15">
            <v>1.4131129999999998</v>
          </cell>
          <cell r="AO15">
            <v>0.36851899999999999</v>
          </cell>
          <cell r="AP15">
            <v>0.184891</v>
          </cell>
          <cell r="AQ15">
            <v>1.3223879999999999</v>
          </cell>
          <cell r="AR15">
            <v>1.741247</v>
          </cell>
          <cell r="AS15">
            <v>0.55836699999999995</v>
          </cell>
          <cell r="AT15">
            <v>2.2897000000000001E-2</v>
          </cell>
          <cell r="AU15">
            <v>1.7389999999999999E-3</v>
          </cell>
          <cell r="AV15">
            <v>6.980299999999999E-2</v>
          </cell>
          <cell r="AW15">
            <v>1.0704E-2</v>
          </cell>
          <cell r="AX15">
            <v>10.128810290999999</v>
          </cell>
        </row>
        <row r="116">
          <cell r="B116">
            <v>5.4681674285714278E-3</v>
          </cell>
          <cell r="C116">
            <v>5.4049734285714288E-3</v>
          </cell>
          <cell r="D116">
            <v>3.4038321844155839E-2</v>
          </cell>
          <cell r="E116">
            <v>7.0623141142857129E-2</v>
          </cell>
          <cell r="F116">
            <v>0.11945546059047618</v>
          </cell>
          <cell r="G116">
            <v>8.7305365559999987E-2</v>
          </cell>
          <cell r="H116">
            <v>6.664978194E-2</v>
          </cell>
          <cell r="I116">
            <v>2.8363856639999997E-2</v>
          </cell>
          <cell r="J116">
            <v>1.5265298439999998E-2</v>
          </cell>
          <cell r="K116">
            <v>1.3124982639999998E-2</v>
          </cell>
          <cell r="L116">
            <v>3.6114173999999999E-2</v>
          </cell>
          <cell r="M116">
            <v>1.0914293879999998E-2</v>
          </cell>
          <cell r="N116">
            <v>2.23066536E-3</v>
          </cell>
          <cell r="O116">
            <v>3.7351028399999994E-3</v>
          </cell>
          <cell r="P116">
            <v>1.63736034E-3</v>
          </cell>
          <cell r="Q116">
            <v>3.7685257400000001E-3</v>
          </cell>
          <cell r="R116">
            <v>1.6715200599999997E-3</v>
          </cell>
          <cell r="S116">
            <v>2.3502999999999996E-3</v>
          </cell>
          <cell r="T116">
            <v>1.4153407799999999E-3</v>
          </cell>
          <cell r="U116">
            <v>7.9169845999999997E-4</v>
          </cell>
          <cell r="V116">
            <v>8.3286195999999991E-4</v>
          </cell>
          <cell r="W116">
            <v>9.1295949999999992E-4</v>
          </cell>
          <cell r="X116">
            <v>2.2054757292399997E-3</v>
          </cell>
          <cell r="AB116">
            <v>1.0072939999999999</v>
          </cell>
          <cell r="AC116">
            <v>0.99565300000000001</v>
          </cell>
          <cell r="AD116">
            <v>6.284624</v>
          </cell>
          <cell r="AE116">
            <v>13.009525999999999</v>
          </cell>
          <cell r="AF116">
            <v>22.005561999999998</v>
          </cell>
          <cell r="AG116">
            <v>20.686246000000001</v>
          </cell>
          <cell r="AH116">
            <v>8.3655329999999992</v>
          </cell>
          <cell r="AI116">
            <v>4.989357</v>
          </cell>
          <cell r="AJ116">
            <v>2.5444529999999999</v>
          </cell>
          <cell r="AK116">
            <v>2.014027</v>
          </cell>
          <cell r="AL116">
            <v>5.7022379999999995</v>
          </cell>
          <cell r="AM116">
            <v>2.592787</v>
          </cell>
          <cell r="AN116">
            <v>0.54342199999999996</v>
          </cell>
          <cell r="AO116">
            <v>0.67624699999999993</v>
          </cell>
          <cell r="AP116">
            <v>0.44326399999999999</v>
          </cell>
          <cell r="AQ116">
            <v>1.1147590000000001</v>
          </cell>
          <cell r="AR116">
            <v>0.48788199999999998</v>
          </cell>
          <cell r="AS116">
            <v>0.50375700000000001</v>
          </cell>
          <cell r="AT116">
            <v>0.72270400000000001</v>
          </cell>
          <cell r="AU116">
            <v>0.39704099999999998</v>
          </cell>
          <cell r="AV116">
            <v>0.29533100000000001</v>
          </cell>
          <cell r="AW116">
            <v>0.48050499999999996</v>
          </cell>
          <cell r="AX116">
            <v>0.72233072699999989</v>
          </cell>
        </row>
        <row r="121">
          <cell r="B121">
            <v>2.5814666666666664E-6</v>
          </cell>
          <cell r="C121">
            <v>3.3249999999999999E-6</v>
          </cell>
          <cell r="D121">
            <v>1.2766280952380952E-4</v>
          </cell>
          <cell r="E121">
            <v>4.2536494285714283E-3</v>
          </cell>
          <cell r="F121">
            <v>2.4638819999999997E-3</v>
          </cell>
          <cell r="G121">
            <v>1.7068475199999997E-3</v>
          </cell>
          <cell r="H121">
            <v>5.8551840199999993E-3</v>
          </cell>
          <cell r="I121">
            <v>1.605377564E-2</v>
          </cell>
          <cell r="J121">
            <v>5.0647469319999992E-2</v>
          </cell>
          <cell r="K121">
            <v>7.1541785279999992E-2</v>
          </cell>
          <cell r="L121">
            <v>6.9947157333333329E-2</v>
          </cell>
          <cell r="M121">
            <v>5.961926095999999E-2</v>
          </cell>
          <cell r="N121">
            <v>5.1816275979999993E-2</v>
          </cell>
          <cell r="O121">
            <v>5.6224340199999986E-2</v>
          </cell>
          <cell r="P121">
            <v>3.5533498279999999E-2</v>
          </cell>
          <cell r="Q121">
            <v>5.7072959999999991E-5</v>
          </cell>
          <cell r="R121">
            <v>0</v>
          </cell>
          <cell r="S121">
            <v>5.0444999999999995E-3</v>
          </cell>
          <cell r="T121">
            <v>0</v>
          </cell>
          <cell r="U121">
            <v>0</v>
          </cell>
          <cell r="V121">
            <v>0</v>
          </cell>
          <cell r="W121">
            <v>1.2358549999999998E-4</v>
          </cell>
          <cell r="X121">
            <v>0</v>
          </cell>
          <cell r="AB121">
            <v>2.0379999999999999E-3</v>
          </cell>
          <cell r="AC121">
            <v>2.6249999999999997E-3</v>
          </cell>
          <cell r="AD121">
            <v>2.6571999999999998E-2</v>
          </cell>
          <cell r="AE121">
            <v>0.78356700000000001</v>
          </cell>
          <cell r="AF121">
            <v>0.45387299999999997</v>
          </cell>
          <cell r="AG121">
            <v>0.42055299999999995</v>
          </cell>
          <cell r="AH121">
            <v>0.72231199999999995</v>
          </cell>
          <cell r="AI121">
            <v>2.4464459999999999</v>
          </cell>
          <cell r="AJ121">
            <v>7.8718569999999994</v>
          </cell>
          <cell r="AK121">
            <v>7.9616249999999997</v>
          </cell>
          <cell r="AL121">
            <v>11.044288</v>
          </cell>
          <cell r="AM121">
            <v>9.4587439999999994</v>
          </cell>
          <cell r="AN121">
            <v>7.9713099999999999</v>
          </cell>
          <cell r="AO121">
            <v>9.0766019999999994</v>
          </cell>
          <cell r="AP121">
            <v>5.9272079999999994</v>
          </cell>
          <cell r="AQ121">
            <v>1.1831E-2</v>
          </cell>
          <cell r="AR121">
            <v>0</v>
          </cell>
          <cell r="AS121">
            <v>0.71140399999999993</v>
          </cell>
          <cell r="AT121">
            <v>0</v>
          </cell>
          <cell r="AU121">
            <v>0</v>
          </cell>
          <cell r="AV121">
            <v>0</v>
          </cell>
          <cell r="AW121">
            <v>6.5044999999999992E-2</v>
          </cell>
          <cell r="AX121">
            <v>0</v>
          </cell>
        </row>
        <row r="187">
          <cell r="B187">
            <v>1.2882E-3</v>
          </cell>
          <cell r="C187">
            <v>1.9964000285714285E-2</v>
          </cell>
          <cell r="D187">
            <v>6.1309433428571432E-2</v>
          </cell>
          <cell r="E187">
            <v>0.10184215514285715</v>
          </cell>
          <cell r="F187">
            <v>0.12951568228571428</v>
          </cell>
          <cell r="G187">
            <v>0.10218065745999999</v>
          </cell>
          <cell r="H187">
            <v>8.0200907219999992E-2</v>
          </cell>
          <cell r="I187">
            <v>0.10365241152</v>
          </cell>
          <cell r="J187">
            <v>0.10235737455999999</v>
          </cell>
          <cell r="K187">
            <v>6.9457850839999988E-2</v>
          </cell>
          <cell r="L187">
            <v>0.10019339666666666</v>
          </cell>
          <cell r="M187">
            <v>0.12256183281999999</v>
          </cell>
          <cell r="N187">
            <v>0.12265088163999999</v>
          </cell>
          <cell r="O187">
            <v>7.5755791859999991E-2</v>
          </cell>
          <cell r="P187">
            <v>8.9527167799999988E-2</v>
          </cell>
          <cell r="Q187">
            <v>6.5212208879999983E-2</v>
          </cell>
          <cell r="R187">
            <v>9.2944358079999984E-2</v>
          </cell>
          <cell r="S187">
            <v>0.11302719999999999</v>
          </cell>
          <cell r="T187">
            <v>3.2963334459999993E-2</v>
          </cell>
          <cell r="U187">
            <v>3.9063515119999996E-2</v>
          </cell>
          <cell r="V187">
            <v>6.5314618879999994E-2</v>
          </cell>
          <cell r="W187">
            <v>2.7614571499999997E-2</v>
          </cell>
          <cell r="X187">
            <v>0.10847505825141997</v>
          </cell>
          <cell r="AB187">
            <v>0.23729999999999998</v>
          </cell>
          <cell r="AC187">
            <v>3.6775789999999997</v>
          </cell>
          <cell r="AD187">
            <v>11.293842999999999</v>
          </cell>
          <cell r="AE187">
            <v>18.760396999999998</v>
          </cell>
          <cell r="AF187">
            <v>23.858152</v>
          </cell>
          <cell r="AG187">
            <v>30.671559999999999</v>
          </cell>
          <cell r="AH187">
            <v>11.582694999999999</v>
          </cell>
          <cell r="AI187">
            <v>12.647157999999999</v>
          </cell>
          <cell r="AJ187">
            <v>13.990988999999999</v>
          </cell>
          <cell r="AK187">
            <v>10.720625999999999</v>
          </cell>
          <cell r="AL187">
            <v>15.82001</v>
          </cell>
          <cell r="AM187">
            <v>23.819170999999997</v>
          </cell>
          <cell r="AN187">
            <v>23.291495999999999</v>
          </cell>
          <cell r="AO187">
            <v>12.474442999999999</v>
          </cell>
          <cell r="AP187">
            <v>15.448374999999999</v>
          </cell>
          <cell r="AQ187">
            <v>9.6813109999999991</v>
          </cell>
          <cell r="AR187">
            <v>14.700472</v>
          </cell>
          <cell r="AS187">
            <v>13.14072</v>
          </cell>
          <cell r="AT187">
            <v>16.831799999999998</v>
          </cell>
          <cell r="AU187">
            <v>19.590571999999998</v>
          </cell>
          <cell r="AV187">
            <v>13.735253</v>
          </cell>
          <cell r="AW187">
            <v>14.533984999999999</v>
          </cell>
          <cell r="AX187">
            <v>20.376126144999997</v>
          </cell>
        </row>
        <row r="228">
          <cell r="B228">
            <v>0</v>
          </cell>
          <cell r="C228">
            <v>0</v>
          </cell>
          <cell r="D228">
            <v>0</v>
          </cell>
          <cell r="E228">
            <v>0</v>
          </cell>
          <cell r="F228">
            <v>0</v>
          </cell>
          <cell r="G228">
            <v>4.2559999999999992E-5</v>
          </cell>
          <cell r="H228">
            <v>3.3982563999999997E-4</v>
          </cell>
          <cell r="I228">
            <v>1.7415206199999998E-3</v>
          </cell>
          <cell r="J228">
            <v>3.8001850599999995E-3</v>
          </cell>
          <cell r="K228">
            <v>4.7343584400000001E-3</v>
          </cell>
          <cell r="L228">
            <v>1.0321863999999998E-2</v>
          </cell>
          <cell r="M228">
            <v>1.5167713679999998E-2</v>
          </cell>
          <cell r="N228">
            <v>2.1493805479999996E-2</v>
          </cell>
          <cell r="O228">
            <v>4.1739262319999991E-2</v>
          </cell>
          <cell r="P228">
            <v>2.7232939019999996E-2</v>
          </cell>
          <cell r="Q228">
            <v>3.8653191499999996E-2</v>
          </cell>
          <cell r="R228">
            <v>2.8208254619999998E-2</v>
          </cell>
          <cell r="S228">
            <v>5.1925099999999995E-2</v>
          </cell>
          <cell r="T228">
            <v>1.2173455419999998E-2</v>
          </cell>
          <cell r="U228">
            <v>5.8263974999999994E-3</v>
          </cell>
          <cell r="V228">
            <v>1.4578348119999997E-2</v>
          </cell>
          <cell r="W228">
            <v>1.01471628E-2</v>
          </cell>
          <cell r="X228">
            <v>1.2684067961319998E-2</v>
          </cell>
          <cell r="AB228">
            <v>0</v>
          </cell>
          <cell r="AC228">
            <v>0</v>
          </cell>
          <cell r="AD228">
            <v>0</v>
          </cell>
          <cell r="AE228">
            <v>0</v>
          </cell>
          <cell r="AF228">
            <v>0</v>
          </cell>
          <cell r="AG228">
            <v>5.5820000000000002E-3</v>
          </cell>
          <cell r="AH228">
            <v>5.3585000000000001E-2</v>
          </cell>
          <cell r="AI228">
            <v>0.26658199999999999</v>
          </cell>
          <cell r="AJ228">
            <v>0.26268199999999997</v>
          </cell>
          <cell r="AK228">
            <v>0.59922399999999998</v>
          </cell>
          <cell r="AL228">
            <v>1.6297679999999999</v>
          </cell>
          <cell r="AM228">
            <v>2.7810569999999997</v>
          </cell>
          <cell r="AN228">
            <v>3.6894339999999999</v>
          </cell>
          <cell r="AO228">
            <v>6.5083159999999998</v>
          </cell>
          <cell r="AP228">
            <v>5.0464389999999995</v>
          </cell>
          <cell r="AQ228">
            <v>7.3759889999999997</v>
          </cell>
          <cell r="AR228">
            <v>4.9156339999999998</v>
          </cell>
          <cell r="AS228">
            <v>7.3191850000000001</v>
          </cell>
          <cell r="AT228">
            <v>6.2160329999999995</v>
          </cell>
          <cell r="AU228">
            <v>2.9219719999999998</v>
          </cell>
          <cell r="AV228">
            <v>3.2280469999999997</v>
          </cell>
          <cell r="AW228">
            <v>5.3406120000000001</v>
          </cell>
          <cell r="AX228">
            <v>3.2561762609999998</v>
          </cell>
        </row>
        <row r="247">
          <cell r="B247">
            <v>1.2609192571428569E-2</v>
          </cell>
          <cell r="C247">
            <v>5.4501608571428566E-3</v>
          </cell>
          <cell r="D247">
            <v>9.2656543619047613E-3</v>
          </cell>
          <cell r="E247">
            <v>1.5257776285714283E-2</v>
          </cell>
          <cell r="F247">
            <v>1.2185992E-2</v>
          </cell>
          <cell r="G247">
            <v>6.638508799999999E-3</v>
          </cell>
          <cell r="H247">
            <v>5.8945786199999994E-3</v>
          </cell>
          <cell r="I247">
            <v>3.9146634799999995E-3</v>
          </cell>
          <cell r="J247">
            <v>2.2903344799999996E-3</v>
          </cell>
          <cell r="K247">
            <v>4.3895851999999996E-4</v>
          </cell>
          <cell r="L247">
            <v>2.8339196666666666E-3</v>
          </cell>
          <cell r="M247">
            <v>1.27779484E-3</v>
          </cell>
          <cell r="N247">
            <v>1.6486653399999998E-3</v>
          </cell>
          <cell r="O247">
            <v>7.5601003799999995E-3</v>
          </cell>
          <cell r="P247">
            <v>7.0706390999999997E-3</v>
          </cell>
          <cell r="Q247">
            <v>8.7730736799999983E-3</v>
          </cell>
          <cell r="R247">
            <v>1.2177022479999999E-2</v>
          </cell>
          <cell r="S247">
            <v>2.03623E-2</v>
          </cell>
          <cell r="T247">
            <v>7.3625714399999992E-3</v>
          </cell>
          <cell r="U247">
            <v>9.5896431399999978E-3</v>
          </cell>
          <cell r="V247">
            <v>1.4999298439999998E-2</v>
          </cell>
          <cell r="W247">
            <v>1.16899989E-2</v>
          </cell>
          <cell r="X247">
            <v>1.6819980582859998E-2</v>
          </cell>
          <cell r="AB247">
            <v>2.322746</v>
          </cell>
          <cell r="AC247">
            <v>1.0039769999999999</v>
          </cell>
          <cell r="AD247">
            <v>1.7338299999999998</v>
          </cell>
          <cell r="AE247">
            <v>2.8106429999999998</v>
          </cell>
          <cell r="AF247">
            <v>2.2447879999999998</v>
          </cell>
          <cell r="AG247">
            <v>1.2930629999999999</v>
          </cell>
          <cell r="AH247">
            <v>1.063131</v>
          </cell>
          <cell r="AI247">
            <v>0.98058899999999993</v>
          </cell>
          <cell r="AJ247">
            <v>0.48718499999999998</v>
          </cell>
          <cell r="AK247">
            <v>0.15653599999999998</v>
          </cell>
          <cell r="AL247">
            <v>0.447461</v>
          </cell>
          <cell r="AM247">
            <v>0.387461</v>
          </cell>
          <cell r="AN247">
            <v>0.517011</v>
          </cell>
          <cell r="AO247">
            <v>1.747711</v>
          </cell>
          <cell r="AP247">
            <v>1.5593439999999998</v>
          </cell>
          <cell r="AQ247">
            <v>1.9802299999999999</v>
          </cell>
          <cell r="AR247">
            <v>2.737209</v>
          </cell>
          <cell r="AS247">
            <v>3.9733039999999997</v>
          </cell>
          <cell r="AT247">
            <v>3.75949</v>
          </cell>
          <cell r="AU247">
            <v>4.8092600000000001</v>
          </cell>
          <cell r="AV247">
            <v>4.5765099999999999</v>
          </cell>
          <cell r="AW247">
            <v>6.1526309999999995</v>
          </cell>
          <cell r="AX247">
            <v>6.4632504309999996</v>
          </cell>
        </row>
        <row r="263">
          <cell r="B263">
            <v>3.146930728398268E-2</v>
          </cell>
          <cell r="C263">
            <v>4.2638665593073589E-2</v>
          </cell>
          <cell r="D263">
            <v>0.11375774647965366</v>
          </cell>
          <cell r="E263">
            <v>0.20738135176969696</v>
          </cell>
          <cell r="F263">
            <v>0.3103750015012986</v>
          </cell>
          <cell r="G263">
            <v>0.22183279852285709</v>
          </cell>
          <cell r="H263">
            <v>0.19367797021999997</v>
          </cell>
          <cell r="I263">
            <v>0.19653672541999995</v>
          </cell>
          <cell r="J263">
            <v>0.20106700067999997</v>
          </cell>
          <cell r="K263">
            <v>0.17968987609999998</v>
          </cell>
          <cell r="L263">
            <v>0.26809869376666667</v>
          </cell>
          <cell r="M263">
            <v>0.2485321258</v>
          </cell>
          <cell r="N263">
            <v>0.23924816719999997</v>
          </cell>
          <cell r="O263">
            <v>0.22050399308000002</v>
          </cell>
          <cell r="P263">
            <v>0.20930009169999997</v>
          </cell>
          <cell r="Q263">
            <v>0.18925130461999998</v>
          </cell>
          <cell r="R263">
            <v>0.17738385825999994</v>
          </cell>
          <cell r="S263">
            <v>0.2762169612</v>
          </cell>
          <cell r="T263">
            <v>7.1116598041428558E-2</v>
          </cell>
          <cell r="U263">
            <v>6.5496195229999984E-2</v>
          </cell>
          <cell r="V263">
            <v>0.11791646999999998</v>
          </cell>
          <cell r="W263">
            <v>5.6318496599999997E-2</v>
          </cell>
          <cell r="X263">
            <v>0.16012857351567997</v>
          </cell>
          <cell r="Y263">
            <v>0</v>
          </cell>
          <cell r="Z263">
            <v>0</v>
          </cell>
          <cell r="AA263">
            <v>0</v>
          </cell>
          <cell r="AB263">
            <v>5.8289380000000008</v>
          </cell>
          <cell r="AC263">
            <v>7.8956649999999993</v>
          </cell>
          <cell r="AD263">
            <v>21.030593</v>
          </cell>
          <cell r="AE263">
            <v>38.237646999999988</v>
          </cell>
          <cell r="AF263">
            <v>57.216149000000016</v>
          </cell>
          <cell r="AG263">
            <v>60.659116999999981</v>
          </cell>
          <cell r="AH263">
            <v>31.496540999999997</v>
          </cell>
          <cell r="AI263">
            <v>33.672218999999998</v>
          </cell>
          <cell r="AJ263">
            <v>31.875355999999996</v>
          </cell>
          <cell r="AK263">
            <v>25.377540999999994</v>
          </cell>
          <cell r="AL263">
            <v>42.371917999999994</v>
          </cell>
          <cell r="AM263">
            <v>46.811618999999993</v>
          </cell>
          <cell r="AN263">
            <v>42.904472999999996</v>
          </cell>
          <cell r="AO263">
            <v>35.973058999999999</v>
          </cell>
          <cell r="AP263">
            <v>35.842637000000003</v>
          </cell>
          <cell r="AQ263">
            <v>31.220078000000001</v>
          </cell>
          <cell r="AR263">
            <v>29.510811999999998</v>
          </cell>
          <cell r="AS263">
            <v>33.500013000000003</v>
          </cell>
          <cell r="AT263">
            <v>36.326164999999996</v>
          </cell>
          <cell r="AU263">
            <v>32.890827999999999</v>
          </cell>
          <cell r="AV263">
            <v>24.931320999999997</v>
          </cell>
          <cell r="AW263">
            <v>29.641313999999998</v>
          </cell>
          <cell r="AX263">
            <v>41.751789847999994</v>
          </cell>
          <cell r="AY263">
            <v>0</v>
          </cell>
          <cell r="AZ263">
            <v>0</v>
          </cell>
          <cell r="BA263">
            <v>0</v>
          </cell>
        </row>
        <row r="264">
          <cell r="B264">
            <v>5.5907391428571419E-3</v>
          </cell>
          <cell r="C264">
            <v>5.5298794285714289E-3</v>
          </cell>
          <cell r="D264">
            <v>1.2066845714285711E-3</v>
          </cell>
          <cell r="E264">
            <v>1.2283282857142854E-3</v>
          </cell>
          <cell r="F264">
            <v>2.7613839999999995E-3</v>
          </cell>
          <cell r="G264">
            <v>4.6728751999999991E-4</v>
          </cell>
          <cell r="H264">
            <v>1.1736451999999999E-3</v>
          </cell>
          <cell r="I264">
            <v>6.198598E-4</v>
          </cell>
          <cell r="J264">
            <v>7.1498139999999995E-5</v>
          </cell>
          <cell r="K264">
            <v>1.8811254E-4</v>
          </cell>
          <cell r="L264">
            <v>5.4795999999999994E-7</v>
          </cell>
          <cell r="M264">
            <v>3.5111999999999998E-7</v>
          </cell>
          <cell r="N264">
            <v>5.0539999999999994E-5</v>
          </cell>
          <cell r="O264">
            <v>3.95542E-6</v>
          </cell>
          <cell r="P264">
            <v>1.3565999999999996E-6</v>
          </cell>
          <cell r="Q264">
            <v>6.171199999999999E-7</v>
          </cell>
          <cell r="R264">
            <v>0</v>
          </cell>
          <cell r="S264">
            <v>0</v>
          </cell>
          <cell r="T264">
            <v>0</v>
          </cell>
          <cell r="U264">
            <v>1.7023999999999998E-6</v>
          </cell>
          <cell r="V264">
            <v>5.2154619999999992E-5</v>
          </cell>
          <cell r="W264">
            <v>0</v>
          </cell>
          <cell r="X264">
            <v>0</v>
          </cell>
          <cell r="Y264">
            <v>0</v>
          </cell>
          <cell r="Z264">
            <v>0</v>
          </cell>
          <cell r="AA264">
            <v>0</v>
          </cell>
          <cell r="AB264">
            <v>1.029873</v>
          </cell>
          <cell r="AC264">
            <v>1.018662</v>
          </cell>
          <cell r="AD264">
            <v>0.22228399999999998</v>
          </cell>
          <cell r="AE264">
            <v>0.226271</v>
          </cell>
          <cell r="AF264">
            <v>0.50867600000000002</v>
          </cell>
          <cell r="AG264">
            <v>0.38289499999999999</v>
          </cell>
          <cell r="AH264">
            <v>1.2337399999999998</v>
          </cell>
          <cell r="AI264">
            <v>0.67636499999999988</v>
          </cell>
          <cell r="AJ264">
            <v>9.0615000000000001E-2</v>
          </cell>
          <cell r="AK264">
            <v>0.131498</v>
          </cell>
          <cell r="AL264">
            <v>7.319999999999999E-4</v>
          </cell>
          <cell r="AM264">
            <v>9.7099999999999986E-4</v>
          </cell>
          <cell r="AN264">
            <v>2.1285999999999999E-2</v>
          </cell>
          <cell r="AO264">
            <v>3.1434999999999998E-2</v>
          </cell>
          <cell r="AP264">
            <v>8.4599999999999996E-4</v>
          </cell>
          <cell r="AQ264">
            <v>2.9926999999999999E-2</v>
          </cell>
          <cell r="AR264">
            <v>0</v>
          </cell>
          <cell r="AS264">
            <v>0</v>
          </cell>
          <cell r="AT264">
            <v>0</v>
          </cell>
          <cell r="AU264">
            <v>2.4069999999999999E-3</v>
          </cell>
          <cell r="AV264">
            <v>6.8099999999999996E-4</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5.3199999999999995E-7</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7.1099999999999994E-4</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7.7919045238095232E-3</v>
          </cell>
          <cell r="C267">
            <v>2.9158781571428569E-2</v>
          </cell>
          <cell r="D267">
            <v>9.9583446082251073E-2</v>
          </cell>
          <cell r="E267">
            <v>0.18164233428571427</v>
          </cell>
          <cell r="F267">
            <v>0.26532832973333331</v>
          </cell>
          <cell r="G267">
            <v>0.19813160268285712</v>
          </cell>
          <cell r="H267">
            <v>0.15873756947999998</v>
          </cell>
          <cell r="I267">
            <v>0.15293021226</v>
          </cell>
          <cell r="J267">
            <v>0.1780555056</v>
          </cell>
          <cell r="K267">
            <v>0.16585309341999999</v>
          </cell>
          <cell r="L267">
            <v>0.25058547733333331</v>
          </cell>
          <cell r="M267">
            <v>0.23463928095999997</v>
          </cell>
          <cell r="N267">
            <v>0.23083144573999997</v>
          </cell>
          <cell r="O267">
            <v>0.21119710261999997</v>
          </cell>
          <cell r="P267">
            <v>0.19951708783999997</v>
          </cell>
          <cell r="Q267">
            <v>0.16572055625999996</v>
          </cell>
          <cell r="R267">
            <v>0.15961954301999995</v>
          </cell>
          <cell r="S267">
            <v>0.24981010000000001</v>
          </cell>
          <cell r="T267">
            <v>6.2887586999999981E-2</v>
          </cell>
          <cell r="U267">
            <v>5.5042379839999996E-2</v>
          </cell>
          <cell r="V267">
            <v>0.10167019813999999</v>
          </cell>
          <cell r="W267">
            <v>4.4447558799999995E-2</v>
          </cell>
          <cell r="X267">
            <v>0.13078161165187996</v>
          </cell>
          <cell r="Y267">
            <v>0</v>
          </cell>
          <cell r="Z267">
            <v>0</v>
          </cell>
          <cell r="AA267">
            <v>0</v>
          </cell>
          <cell r="AB267">
            <v>1.456024</v>
          </cell>
          <cell r="AC267">
            <v>5.3733669999999991</v>
          </cell>
          <cell r="AD267">
            <v>18.361780999999997</v>
          </cell>
          <cell r="AE267">
            <v>33.461134999999999</v>
          </cell>
          <cell r="AF267">
            <v>48.876880000000007</v>
          </cell>
          <cell r="AG267">
            <v>54.287223999999988</v>
          </cell>
          <cell r="AH267">
            <v>23.150601999999999</v>
          </cell>
          <cell r="AI267">
            <v>22.096481000000001</v>
          </cell>
          <cell r="AJ267">
            <v>26.318658999999997</v>
          </cell>
          <cell r="AK267">
            <v>22.354017999999996</v>
          </cell>
          <cell r="AL267">
            <v>39.566127999999992</v>
          </cell>
          <cell r="AM267">
            <v>42.654526999999995</v>
          </cell>
          <cell r="AN267">
            <v>40.361567999999998</v>
          </cell>
          <cell r="AO267">
            <v>33.581123999999996</v>
          </cell>
          <cell r="AP267">
            <v>33.624096999999999</v>
          </cell>
          <cell r="AQ267">
            <v>26.656479000000001</v>
          </cell>
          <cell r="AR267">
            <v>24.686800000000002</v>
          </cell>
          <cell r="AS267">
            <v>28.850064</v>
          </cell>
          <cell r="AT267">
            <v>32.111778000000001</v>
          </cell>
          <cell r="AU267">
            <v>27.604062999999996</v>
          </cell>
          <cell r="AV267">
            <v>20.128450999999998</v>
          </cell>
          <cell r="AW267">
            <v>23.393452</v>
          </cell>
          <cell r="AX267">
            <v>25.069787141999996</v>
          </cell>
          <cell r="AY267">
            <v>0</v>
          </cell>
          <cell r="AZ267">
            <v>0</v>
          </cell>
          <cell r="BA267">
            <v>0</v>
          </cell>
        </row>
        <row r="268">
          <cell r="B268">
            <v>1.4919787999999998E-2</v>
          </cell>
          <cell r="C268">
            <v>5.4501608571428566E-3</v>
          </cell>
          <cell r="D268">
            <v>9.2656543619047613E-3</v>
          </cell>
          <cell r="E268">
            <v>1.5257776285714283E-2</v>
          </cell>
          <cell r="F268">
            <v>1.2185992E-2</v>
          </cell>
          <cell r="G268">
            <v>6.638508799999999E-3</v>
          </cell>
          <cell r="H268">
            <v>5.9454989999999991E-3</v>
          </cell>
          <cell r="I268">
            <v>3.9182518199999995E-3</v>
          </cell>
          <cell r="J268">
            <v>2.4589039999999996E-3</v>
          </cell>
          <cell r="K268">
            <v>4.3895851999999996E-4</v>
          </cell>
          <cell r="L268">
            <v>3.1974719999999998E-3</v>
          </cell>
          <cell r="M268">
            <v>1.33099484E-3</v>
          </cell>
          <cell r="N268">
            <v>1.6486653399999998E-3</v>
          </cell>
          <cell r="O268">
            <v>7.5618160799999995E-3</v>
          </cell>
          <cell r="P268">
            <v>8.1116380799999988E-3</v>
          </cell>
          <cell r="Q268">
            <v>1.5073187919999998E-2</v>
          </cell>
          <cell r="R268">
            <v>1.263890222E-2</v>
          </cell>
          <cell r="S268">
            <v>2.03623E-2</v>
          </cell>
          <cell r="T268">
            <v>7.3625714399999992E-3</v>
          </cell>
          <cell r="U268">
            <v>9.5896431399999978E-3</v>
          </cell>
          <cell r="V268">
            <v>1.4999298439999998E-2</v>
          </cell>
          <cell r="W268">
            <v>1.16899989E-2</v>
          </cell>
          <cell r="X268">
            <v>1.6819980582859998E-2</v>
          </cell>
          <cell r="Y268">
            <v>0</v>
          </cell>
          <cell r="Z268">
            <v>0</v>
          </cell>
          <cell r="AA268">
            <v>0</v>
          </cell>
          <cell r="AB268">
            <v>2.7483819999999999</v>
          </cell>
          <cell r="AC268">
            <v>1.0039769999999999</v>
          </cell>
          <cell r="AD268">
            <v>1.7338299999999998</v>
          </cell>
          <cell r="AE268">
            <v>2.8106429999999998</v>
          </cell>
          <cell r="AF268">
            <v>2.2447879999999998</v>
          </cell>
          <cell r="AG268">
            <v>1.2930629999999999</v>
          </cell>
          <cell r="AH268">
            <v>1.126031</v>
          </cell>
          <cell r="AI268">
            <v>0.98299499999999995</v>
          </cell>
          <cell r="AJ268">
            <v>0.52799299999999993</v>
          </cell>
          <cell r="AK268">
            <v>0.15653599999999998</v>
          </cell>
          <cell r="AL268">
            <v>0.50486399999999998</v>
          </cell>
          <cell r="AM268">
            <v>0.40970400000000001</v>
          </cell>
          <cell r="AN268">
            <v>0.517011</v>
          </cell>
          <cell r="AO268">
            <v>1.7508699999999999</v>
          </cell>
          <cell r="AP268">
            <v>1.6772359999999997</v>
          </cell>
          <cell r="AQ268">
            <v>2.5425329999999997</v>
          </cell>
          <cell r="AR268">
            <v>2.7757450000000001</v>
          </cell>
          <cell r="AS268">
            <v>3.9733039999999997</v>
          </cell>
          <cell r="AT268">
            <v>3.75949</v>
          </cell>
          <cell r="AU268">
            <v>4.8092600000000001</v>
          </cell>
          <cell r="AV268">
            <v>4.5765099999999999</v>
          </cell>
          <cell r="AW268">
            <v>6.1526309999999995</v>
          </cell>
          <cell r="AX268">
            <v>6.4632504309999996</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37">
        <row r="15">
          <cell r="B15">
            <v>5.3695611974999988E-2</v>
          </cell>
          <cell r="C15">
            <v>5.1954494040476182E-2</v>
          </cell>
          <cell r="D15">
            <v>7.7719880667857136E-2</v>
          </cell>
          <cell r="E15">
            <v>0.1000126160190476</v>
          </cell>
          <cell r="F15">
            <v>0.12629834002500001</v>
          </cell>
          <cell r="G15">
            <v>9.5214906880000005E-2</v>
          </cell>
          <cell r="H15">
            <v>8.034762316000002E-2</v>
          </cell>
          <cell r="I15">
            <v>0.12570302515999998</v>
          </cell>
          <cell r="J15">
            <v>0.15444597059999998</v>
          </cell>
          <cell r="K15">
            <v>0.11316100877999999</v>
          </cell>
          <cell r="L15">
            <v>0.15277796322000001</v>
          </cell>
          <cell r="M15">
            <v>0.15196461744</v>
          </cell>
          <cell r="N15">
            <v>0.14829396187999999</v>
          </cell>
          <cell r="O15">
            <v>9.6712077044999983E-2</v>
          </cell>
          <cell r="P15">
            <v>0.19588019827999997</v>
          </cell>
          <cell r="Q15">
            <v>0.30635581123999994</v>
          </cell>
          <cell r="R15">
            <v>0.30293046666499995</v>
          </cell>
          <cell r="S15">
            <v>0.24449522904999996</v>
          </cell>
          <cell r="T15">
            <v>0.16483573828999998</v>
          </cell>
          <cell r="U15">
            <v>0.12722649371666667</v>
          </cell>
          <cell r="V15">
            <v>0.10161422861999997</v>
          </cell>
          <cell r="W15">
            <v>5.0664766094285711E-2</v>
          </cell>
          <cell r="X15">
            <v>1.6520845215839994E-2</v>
          </cell>
          <cell r="AB15">
            <v>11.938198999999999</v>
          </cell>
          <cell r="AC15">
            <v>12.01417</v>
          </cell>
          <cell r="AD15">
            <v>18.171131999999997</v>
          </cell>
          <cell r="AE15">
            <v>28.853417999999998</v>
          </cell>
          <cell r="AF15">
            <v>28.687186000000001</v>
          </cell>
          <cell r="AG15">
            <v>24.546959000000001</v>
          </cell>
          <cell r="AH15">
            <v>26.195091999999999</v>
          </cell>
          <cell r="AI15">
            <v>37.239920999999995</v>
          </cell>
          <cell r="AJ15">
            <v>41.253341999999996</v>
          </cell>
          <cell r="AK15">
            <v>29.858589000000002</v>
          </cell>
          <cell r="AL15">
            <v>44.153801000000001</v>
          </cell>
          <cell r="AM15">
            <v>47.297474000000001</v>
          </cell>
          <cell r="AN15">
            <v>45.609773999999994</v>
          </cell>
          <cell r="AO15">
            <v>30.128197999999998</v>
          </cell>
          <cell r="AP15">
            <v>62.774751999999999</v>
          </cell>
          <cell r="AQ15">
            <v>81.438986</v>
          </cell>
          <cell r="AR15">
            <v>79.992077999999992</v>
          </cell>
          <cell r="AS15">
            <v>75.693856999999994</v>
          </cell>
          <cell r="AT15">
            <v>70.189664999999991</v>
          </cell>
          <cell r="AU15">
            <v>60.191458999999995</v>
          </cell>
          <cell r="AV15">
            <v>43.646156999999995</v>
          </cell>
          <cell r="AW15">
            <v>24.986387999999998</v>
          </cell>
          <cell r="AX15">
            <v>5.3233379450000013</v>
          </cell>
        </row>
        <row r="116">
          <cell r="B116">
            <v>0.17978498287142858</v>
          </cell>
          <cell r="C116">
            <v>0.1936030006333333</v>
          </cell>
          <cell r="D116">
            <v>0.18942526048095237</v>
          </cell>
          <cell r="E116">
            <v>0.23118102037380953</v>
          </cell>
          <cell r="F116">
            <v>0.33224949996666664</v>
          </cell>
          <cell r="G116">
            <v>0.22922318650000001</v>
          </cell>
          <cell r="H116">
            <v>0.22683517562</v>
          </cell>
          <cell r="I116">
            <v>0.23074372156</v>
          </cell>
          <cell r="J116">
            <v>0.14723363796</v>
          </cell>
          <cell r="K116">
            <v>0.12560560452</v>
          </cell>
          <cell r="L116">
            <v>0.11007500999999997</v>
          </cell>
          <cell r="M116">
            <v>0.20658905117999998</v>
          </cell>
          <cell r="N116">
            <v>0.20088381837999997</v>
          </cell>
          <cell r="O116">
            <v>0.18011952279999996</v>
          </cell>
          <cell r="P116">
            <v>0.10282097053999997</v>
          </cell>
          <cell r="Q116">
            <v>6.208109354E-2</v>
          </cell>
          <cell r="R116">
            <v>5.7146061279999993E-2</v>
          </cell>
          <cell r="S116">
            <v>4.4957228874999998E-2</v>
          </cell>
          <cell r="T116">
            <v>3.5026418019999998E-2</v>
          </cell>
          <cell r="U116">
            <v>3.5004331120000003E-2</v>
          </cell>
          <cell r="V116">
            <v>2.7775502573333329E-2</v>
          </cell>
          <cell r="W116">
            <v>1.9407246097142856E-2</v>
          </cell>
          <cell r="X116">
            <v>5.8123542383199988E-3</v>
          </cell>
          <cell r="AB116">
            <v>42.995982999999995</v>
          </cell>
          <cell r="AC116">
            <v>45.846032000000001</v>
          </cell>
          <cell r="AD116">
            <v>44.485377</v>
          </cell>
          <cell r="AE116">
            <v>54.964255999999999</v>
          </cell>
          <cell r="AF116">
            <v>79.948048999999997</v>
          </cell>
          <cell r="AG116">
            <v>64.085251</v>
          </cell>
          <cell r="AH116">
            <v>44.999470000000002</v>
          </cell>
          <cell r="AI116">
            <v>45.834446</v>
          </cell>
          <cell r="AJ116">
            <v>33.866549999999997</v>
          </cell>
          <cell r="AK116">
            <v>31.335387999999998</v>
          </cell>
          <cell r="AL116">
            <v>42.114345</v>
          </cell>
          <cell r="AM116">
            <v>58.734772</v>
          </cell>
          <cell r="AN116">
            <v>59.226487999999996</v>
          </cell>
          <cell r="AO116">
            <v>46.373748999999997</v>
          </cell>
          <cell r="AP116">
            <v>26.448186999999997</v>
          </cell>
          <cell r="AQ116">
            <v>14.178953999999999</v>
          </cell>
          <cell r="AR116">
            <v>14.858594999999999</v>
          </cell>
          <cell r="AS116">
            <v>12.986004999999999</v>
          </cell>
          <cell r="AT116">
            <v>12.976519</v>
          </cell>
          <cell r="AU116">
            <v>13.026928</v>
          </cell>
          <cell r="AV116">
            <v>10.544596</v>
          </cell>
          <cell r="AW116">
            <v>9.5989939999999994</v>
          </cell>
          <cell r="AX116">
            <v>1.847500476</v>
          </cell>
        </row>
        <row r="263">
          <cell r="B263">
            <v>0.24786255179880953</v>
          </cell>
          <cell r="C263">
            <v>0.25957864868214275</v>
          </cell>
          <cell r="D263">
            <v>0.28334747567857144</v>
          </cell>
          <cell r="E263">
            <v>0.34781893708928568</v>
          </cell>
          <cell r="F263">
            <v>0.50674968026309519</v>
          </cell>
          <cell r="G263">
            <v>0.38201814257999994</v>
          </cell>
          <cell r="H263">
            <v>0.32772669823999995</v>
          </cell>
          <cell r="I263">
            <v>0.36764316465999997</v>
          </cell>
          <cell r="J263">
            <v>0.32163678400000006</v>
          </cell>
          <cell r="K263">
            <v>0.25647254275999998</v>
          </cell>
          <cell r="L263">
            <v>0.27942394329999998</v>
          </cell>
          <cell r="M263">
            <v>0.37586480814000001</v>
          </cell>
          <cell r="N263">
            <v>0.36268503303999994</v>
          </cell>
          <cell r="O263">
            <v>0.28845204175999989</v>
          </cell>
          <cell r="P263">
            <v>0.31042932973999987</v>
          </cell>
          <cell r="Q263">
            <v>0.38654460928000001</v>
          </cell>
          <cell r="R263">
            <v>0.37440443475499985</v>
          </cell>
          <cell r="S263">
            <v>0.3084491286071428</v>
          </cell>
          <cell r="T263">
            <v>0.21892639057393934</v>
          </cell>
          <cell r="U263">
            <v>0.17969849622333325</v>
          </cell>
          <cell r="V263">
            <v>0.14300521921333326</v>
          </cell>
          <cell r="W263">
            <v>8.2526136502857131E-2</v>
          </cell>
          <cell r="X263">
            <v>2.9808674251439987E-2</v>
          </cell>
          <cell r="Y263">
            <v>0</v>
          </cell>
          <cell r="Z263">
            <v>0</v>
          </cell>
          <cell r="AA263">
            <v>0</v>
          </cell>
          <cell r="AB263">
            <v>58.191526999999994</v>
          </cell>
          <cell r="AC263">
            <v>61.046641999999999</v>
          </cell>
          <cell r="AD263">
            <v>66.364004000000008</v>
          </cell>
          <cell r="AE263">
            <v>87.712618999999989</v>
          </cell>
          <cell r="AF263">
            <v>119.42183500000002</v>
          </cell>
          <cell r="AG263">
            <v>98.983642000000046</v>
          </cell>
          <cell r="AH263">
            <v>75.784841</v>
          </cell>
          <cell r="AI263">
            <v>86.43322699999996</v>
          </cell>
          <cell r="AJ263">
            <v>79.88308099999999</v>
          </cell>
          <cell r="AK263">
            <v>65.267562000000012</v>
          </cell>
          <cell r="AL263">
            <v>91.595968000000013</v>
          </cell>
          <cell r="AM263">
            <v>110.14782700000001</v>
          </cell>
          <cell r="AN263">
            <v>107.55110799999997</v>
          </cell>
          <cell r="AO263">
            <v>80.767236999999994</v>
          </cell>
          <cell r="AP263">
            <v>94.369372999999953</v>
          </cell>
          <cell r="AQ263">
            <v>101.28017699999998</v>
          </cell>
          <cell r="AR263">
            <v>99.144895000000005</v>
          </cell>
          <cell r="AS263">
            <v>94.063862999999969</v>
          </cell>
          <cell r="AT263">
            <v>89.372065000000006</v>
          </cell>
          <cell r="AU263">
            <v>80.179059000000038</v>
          </cell>
          <cell r="AV263">
            <v>59.127037999999985</v>
          </cell>
          <cell r="AW263">
            <v>39.073977999999997</v>
          </cell>
          <cell r="AX263">
            <v>9.8533502449999979</v>
          </cell>
          <cell r="AY263">
            <v>0</v>
          </cell>
          <cell r="AZ263">
            <v>0</v>
          </cell>
          <cell r="BA263">
            <v>0</v>
          </cell>
        </row>
        <row r="264">
          <cell r="B264">
            <v>1.2149749999999998E-5</v>
          </cell>
          <cell r="C264">
            <v>1.9739424166666662E-4</v>
          </cell>
          <cell r="D264">
            <v>1.9478699999999995E-4</v>
          </cell>
          <cell r="E264">
            <v>6.8758499999999989E-5</v>
          </cell>
          <cell r="F264">
            <v>2.1251999999999999E-5</v>
          </cell>
          <cell r="G264">
            <v>3.3138400000000001E-5</v>
          </cell>
          <cell r="H264">
            <v>3.4499999999999998E-5</v>
          </cell>
          <cell r="I264">
            <v>3.6883720000000002E-5</v>
          </cell>
          <cell r="J264">
            <v>8.8292400000000015E-5</v>
          </cell>
          <cell r="K264">
            <v>1.8078000000000001E-4</v>
          </cell>
          <cell r="L264">
            <v>5.3309169999999988E-4</v>
          </cell>
          <cell r="M264">
            <v>8.6418359999999996E-5</v>
          </cell>
          <cell r="N264">
            <v>9.5143639999999998E-5</v>
          </cell>
          <cell r="O264">
            <v>7.217399999999999E-5</v>
          </cell>
          <cell r="P264">
            <v>9.3099399999999981E-6</v>
          </cell>
          <cell r="Q264">
            <v>0</v>
          </cell>
          <cell r="R264">
            <v>5.7959999999999998E-8</v>
          </cell>
          <cell r="S264">
            <v>2.0412499999999997E-6</v>
          </cell>
          <cell r="T264">
            <v>2.5125659999999996E-5</v>
          </cell>
          <cell r="U264">
            <v>1.6329999999999999E-7</v>
          </cell>
          <cell r="V264">
            <v>0</v>
          </cell>
          <cell r="W264">
            <v>0</v>
          </cell>
          <cell r="X264">
            <v>6.8011229999999989E-7</v>
          </cell>
          <cell r="Y264">
            <v>0</v>
          </cell>
          <cell r="Z264">
            <v>0</v>
          </cell>
          <cell r="AA264">
            <v>0</v>
          </cell>
          <cell r="AB264">
            <v>4.2259999999999997E-3</v>
          </cell>
          <cell r="AC264">
            <v>4.6185999999999998E-2</v>
          </cell>
          <cell r="AD264">
            <v>5.0813999999999998E-2</v>
          </cell>
          <cell r="AE264">
            <v>1.7937000000000002E-2</v>
          </cell>
          <cell r="AF264">
            <v>4.62E-3</v>
          </cell>
          <cell r="AG264">
            <v>1.0359E-2</v>
          </cell>
          <cell r="AH264">
            <v>6.9820000000000004E-3</v>
          </cell>
          <cell r="AI264">
            <v>2.5225999999999998E-2</v>
          </cell>
          <cell r="AJ264">
            <v>4.6478999999999999E-2</v>
          </cell>
          <cell r="AK264">
            <v>1.8537999999999999E-2</v>
          </cell>
          <cell r="AL264">
            <v>0.162858</v>
          </cell>
          <cell r="AM264">
            <v>5.7320999999999997E-2</v>
          </cell>
          <cell r="AN264">
            <v>1.5723999999999998E-2</v>
          </cell>
          <cell r="AO264">
            <v>8.8219999999999993E-2</v>
          </cell>
          <cell r="AP264">
            <v>6.2780000000000006E-3</v>
          </cell>
          <cell r="AQ264">
            <v>0</v>
          </cell>
          <cell r="AR264">
            <v>2.3E-5</v>
          </cell>
          <cell r="AS264">
            <v>7.1000000000000002E-4</v>
          </cell>
          <cell r="AT264">
            <v>1.2407999999999999E-2</v>
          </cell>
          <cell r="AU264">
            <v>7.0999999999999991E-5</v>
          </cell>
          <cell r="AV264">
            <v>0</v>
          </cell>
          <cell r="AW264">
            <v>0</v>
          </cell>
          <cell r="AX264">
            <v>4.6411900000000003E-4</v>
          </cell>
          <cell r="AY264">
            <v>0</v>
          </cell>
          <cell r="AZ264">
            <v>0</v>
          </cell>
          <cell r="BA264">
            <v>0</v>
          </cell>
        </row>
        <row r="266">
          <cell r="B266">
            <v>4.4803999999999993E-5</v>
          </cell>
          <cell r="C266">
            <v>0</v>
          </cell>
          <cell r="D266">
            <v>0</v>
          </cell>
          <cell r="E266">
            <v>0</v>
          </cell>
          <cell r="F266">
            <v>0</v>
          </cell>
          <cell r="G266">
            <v>5.5061999999999999E-7</v>
          </cell>
          <cell r="H266">
            <v>9.3379999999999993E-8</v>
          </cell>
          <cell r="I266">
            <v>1.2420000000000001E-4</v>
          </cell>
          <cell r="J266">
            <v>3.0463500000000001E-5</v>
          </cell>
          <cell r="K266">
            <v>2.9278999999999998E-3</v>
          </cell>
          <cell r="L266">
            <v>1.4673999999999998E-3</v>
          </cell>
          <cell r="M266">
            <v>7.8199999999999993E-4</v>
          </cell>
          <cell r="N266">
            <v>8.9699999999999985E-5</v>
          </cell>
          <cell r="O266">
            <v>0</v>
          </cell>
          <cell r="P266">
            <v>8.9902399999999995E-5</v>
          </cell>
          <cell r="Q266">
            <v>2.4481659999999997E-5</v>
          </cell>
          <cell r="R266">
            <v>9.6600000000000005E-8</v>
          </cell>
          <cell r="S266">
            <v>0</v>
          </cell>
          <cell r="T266">
            <v>0</v>
          </cell>
          <cell r="U266">
            <v>0</v>
          </cell>
          <cell r="V266">
            <v>9.2E-5</v>
          </cell>
          <cell r="W266">
            <v>0</v>
          </cell>
          <cell r="X266">
            <v>0</v>
          </cell>
          <cell r="Y266">
            <v>0</v>
          </cell>
          <cell r="Z266">
            <v>0</v>
          </cell>
          <cell r="AA266">
            <v>0</v>
          </cell>
          <cell r="AB266">
            <v>9.7400000000000004E-3</v>
          </cell>
          <cell r="AC266">
            <v>0</v>
          </cell>
          <cell r="AD266">
            <v>0</v>
          </cell>
          <cell r="AE266">
            <v>0</v>
          </cell>
          <cell r="AF266">
            <v>0</v>
          </cell>
          <cell r="AG266">
            <v>2.2799999999999999E-4</v>
          </cell>
          <cell r="AH266">
            <v>2.1050000000000001E-3</v>
          </cell>
          <cell r="AI266">
            <v>3.1159999999999998E-3</v>
          </cell>
          <cell r="AJ266">
            <v>2.0497999999999999E-2</v>
          </cell>
          <cell r="AK266">
            <v>0.515096</v>
          </cell>
          <cell r="AL266">
            <v>0.32567899999999994</v>
          </cell>
          <cell r="AM266">
            <v>0.21953</v>
          </cell>
          <cell r="AN266">
            <v>1.2225999999999999E-2</v>
          </cell>
          <cell r="AO266">
            <v>0</v>
          </cell>
          <cell r="AP266">
            <v>5.1566000000000001E-2</v>
          </cell>
          <cell r="AQ266">
            <v>1.3318E-2</v>
          </cell>
          <cell r="AR266">
            <v>3.4899999999999997E-4</v>
          </cell>
          <cell r="AS266">
            <v>0</v>
          </cell>
          <cell r="AT266">
            <v>0</v>
          </cell>
          <cell r="AU266">
            <v>0</v>
          </cell>
          <cell r="AV266">
            <v>2.5401E-2</v>
          </cell>
          <cell r="AW266">
            <v>0</v>
          </cell>
          <cell r="AX266">
            <v>0</v>
          </cell>
          <cell r="AY266">
            <v>0</v>
          </cell>
          <cell r="AZ266">
            <v>0</v>
          </cell>
          <cell r="BA266">
            <v>0</v>
          </cell>
        </row>
        <row r="267">
          <cell r="B267">
            <v>0.18578441097142859</v>
          </cell>
          <cell r="C267">
            <v>0.19644515509999996</v>
          </cell>
          <cell r="D267">
            <v>0.19545908929761904</v>
          </cell>
          <cell r="E267">
            <v>0.24136479400714284</v>
          </cell>
          <cell r="F267">
            <v>0.34472205764999997</v>
          </cell>
          <cell r="G267">
            <v>0.23173140734000003</v>
          </cell>
          <cell r="H267">
            <v>0.22916251388</v>
          </cell>
          <cell r="I267">
            <v>0.23259802894000001</v>
          </cell>
          <cell r="J267">
            <v>0.15314432240000003</v>
          </cell>
          <cell r="K267">
            <v>0.12770430115999998</v>
          </cell>
          <cell r="L267">
            <v>0.11228333797999997</v>
          </cell>
          <cell r="M267">
            <v>0.21003043384666664</v>
          </cell>
          <cell r="N267">
            <v>0.20369789275999997</v>
          </cell>
          <cell r="O267">
            <v>0.18239836831999995</v>
          </cell>
          <cell r="P267">
            <v>0.10346552805999998</v>
          </cell>
          <cell r="Q267">
            <v>6.2790036339999994E-2</v>
          </cell>
          <cell r="R267">
            <v>5.775274377999999E-2</v>
          </cell>
          <cell r="S267">
            <v>4.5591805857142863E-2</v>
          </cell>
          <cell r="T267">
            <v>3.5250345476363631E-2</v>
          </cell>
          <cell r="U267">
            <v>3.5556131939999999E-2</v>
          </cell>
          <cell r="V267">
            <v>2.798956817333333E-2</v>
          </cell>
          <cell r="W267">
            <v>1.9500442557142856E-2</v>
          </cell>
          <cell r="X267">
            <v>5.8123542383199988E-3</v>
          </cell>
          <cell r="Y267">
            <v>0</v>
          </cell>
          <cell r="Z267">
            <v>0</v>
          </cell>
          <cell r="AA267">
            <v>0</v>
          </cell>
          <cell r="AB267">
            <v>44.324200999999988</v>
          </cell>
          <cell r="AC267">
            <v>46.466366999999998</v>
          </cell>
          <cell r="AD267">
            <v>45.820832000000003</v>
          </cell>
          <cell r="AE267">
            <v>57.195466999999994</v>
          </cell>
          <cell r="AF267">
            <v>82.672495000000012</v>
          </cell>
          <cell r="AG267">
            <v>64.788859000000002</v>
          </cell>
          <cell r="AH267">
            <v>45.320796000000001</v>
          </cell>
          <cell r="AI267">
            <v>46.244720000000001</v>
          </cell>
          <cell r="AJ267">
            <v>34.510111000000002</v>
          </cell>
          <cell r="AK267">
            <v>31.608882999999999</v>
          </cell>
          <cell r="AL267">
            <v>43.156171000000001</v>
          </cell>
          <cell r="AM267">
            <v>59.847912000000001</v>
          </cell>
          <cell r="AN267">
            <v>59.636706999999994</v>
          </cell>
          <cell r="AO267">
            <v>46.760563999999995</v>
          </cell>
          <cell r="AP267">
            <v>26.650510999999998</v>
          </cell>
          <cell r="AQ267">
            <v>14.392345999999998</v>
          </cell>
          <cell r="AR267">
            <v>15.030115999999998</v>
          </cell>
          <cell r="AS267">
            <v>13.210919000000001</v>
          </cell>
          <cell r="AT267">
            <v>13.087393999999996</v>
          </cell>
          <cell r="AU267">
            <v>13.320354999999999</v>
          </cell>
          <cell r="AV267">
            <v>10.662138000000001</v>
          </cell>
          <cell r="AW267">
            <v>9.6535290000000007</v>
          </cell>
          <cell r="AX267">
            <v>1.847500476</v>
          </cell>
          <cell r="AY267">
            <v>0</v>
          </cell>
          <cell r="AZ267">
            <v>0</v>
          </cell>
          <cell r="BA267">
            <v>0</v>
          </cell>
        </row>
        <row r="268">
          <cell r="B268">
            <v>2.0859006666666662E-3</v>
          </cell>
          <cell r="C268">
            <v>3.9858455666666659E-3</v>
          </cell>
          <cell r="D268">
            <v>2.4218884999999998E-3</v>
          </cell>
          <cell r="E268">
            <v>2.7503038571428571E-4</v>
          </cell>
          <cell r="F268">
            <v>2.3187587561904758E-2</v>
          </cell>
          <cell r="G268">
            <v>2.4605686580000001E-2</v>
          </cell>
          <cell r="H268">
            <v>2.8980000000000001E-7</v>
          </cell>
          <cell r="I268">
            <v>6.9E-6</v>
          </cell>
          <cell r="J268">
            <v>6.04877E-5</v>
          </cell>
          <cell r="K268">
            <v>2.4038128000000001E-4</v>
          </cell>
          <cell r="L268">
            <v>9.1528959999999981E-5</v>
          </cell>
          <cell r="M268">
            <v>5.2083361999999986E-4</v>
          </cell>
          <cell r="N268">
            <v>1.6789999999999999E-4</v>
          </cell>
          <cell r="O268">
            <v>8.5264576499999994E-4</v>
          </cell>
          <cell r="P268">
            <v>1.2414535199999999E-3</v>
          </cell>
          <cell r="Q268">
            <v>5.9875899999999992E-4</v>
          </cell>
          <cell r="R268">
            <v>1.9076710599999999E-3</v>
          </cell>
          <cell r="S268">
            <v>2.2823158749999996E-3</v>
          </cell>
          <cell r="T268">
            <v>3.7440697199999993E-3</v>
          </cell>
          <cell r="U268">
            <v>4.0202021999999999E-4</v>
          </cell>
          <cell r="V268">
            <v>6.7188197999999981E-4</v>
          </cell>
          <cell r="W268">
            <v>6.4017141999999987E-4</v>
          </cell>
          <cell r="X268">
            <v>1.1979494799999999E-6</v>
          </cell>
          <cell r="Y268">
            <v>0</v>
          </cell>
          <cell r="Z268">
            <v>0</v>
          </cell>
          <cell r="AA268">
            <v>0</v>
          </cell>
          <cell r="AB268">
            <v>0.53364</v>
          </cell>
          <cell r="AC268">
            <v>0.97394099999999995</v>
          </cell>
          <cell r="AD268">
            <v>0.63179699999999994</v>
          </cell>
          <cell r="AE268">
            <v>0.222027</v>
          </cell>
          <cell r="AF268">
            <v>5.0416990000000004</v>
          </cell>
          <cell r="AG268">
            <v>4.899375</v>
          </cell>
          <cell r="AH268">
            <v>1.37E-4</v>
          </cell>
          <cell r="AI268">
            <v>4.4209999999999996E-3</v>
          </cell>
          <cell r="AJ268">
            <v>1.3812E-2</v>
          </cell>
          <cell r="AK268">
            <v>4.9144999999999994E-2</v>
          </cell>
          <cell r="AL268">
            <v>1.737E-2</v>
          </cell>
          <cell r="AM268">
            <v>0.17804599999999998</v>
          </cell>
          <cell r="AN268">
            <v>8.482E-3</v>
          </cell>
          <cell r="AO268">
            <v>0.14791799999999999</v>
          </cell>
          <cell r="AP268">
            <v>0.33897300000000002</v>
          </cell>
          <cell r="AQ268">
            <v>6.5881999999999996E-2</v>
          </cell>
          <cell r="AR268">
            <v>0.247696</v>
          </cell>
          <cell r="AS268">
            <v>0.19517899999999999</v>
          </cell>
          <cell r="AT268">
            <v>0.69276300000000002</v>
          </cell>
          <cell r="AU268">
            <v>0.21384399999999998</v>
          </cell>
          <cell r="AV268">
            <v>0.368925</v>
          </cell>
          <cell r="AW268">
            <v>0.37460099999999996</v>
          </cell>
          <cell r="AX268">
            <v>7.8113899999999992E-4</v>
          </cell>
          <cell r="AY268">
            <v>0</v>
          </cell>
          <cell r="AZ268">
            <v>0</v>
          </cell>
          <cell r="BA268">
            <v>0</v>
          </cell>
        </row>
        <row r="269">
          <cell r="B269">
            <v>0</v>
          </cell>
          <cell r="C269">
            <v>0</v>
          </cell>
          <cell r="D269">
            <v>0</v>
          </cell>
          <cell r="E269">
            <v>0</v>
          </cell>
          <cell r="F269">
            <v>3.0374719999999995E-4</v>
          </cell>
          <cell r="G269">
            <v>0</v>
          </cell>
          <cell r="H269">
            <v>8.7399999999999997E-5</v>
          </cell>
          <cell r="I269">
            <v>6.9E-6</v>
          </cell>
          <cell r="J269">
            <v>0</v>
          </cell>
          <cell r="K269">
            <v>0</v>
          </cell>
          <cell r="L269">
            <v>8.4924279999999995E-5</v>
          </cell>
          <cell r="M269">
            <v>0</v>
          </cell>
          <cell r="N269">
            <v>0</v>
          </cell>
          <cell r="O269">
            <v>0</v>
          </cell>
          <cell r="P269">
            <v>0</v>
          </cell>
          <cell r="Q269">
            <v>0</v>
          </cell>
          <cell r="R269">
            <v>0</v>
          </cell>
          <cell r="S269">
            <v>5.4739999999999988E-6</v>
          </cell>
          <cell r="T269">
            <v>0</v>
          </cell>
          <cell r="U269">
            <v>0</v>
          </cell>
          <cell r="V269">
            <v>1.1821999999999998E-3</v>
          </cell>
          <cell r="W269">
            <v>0</v>
          </cell>
          <cell r="X269">
            <v>0</v>
          </cell>
          <cell r="Y269">
            <v>0</v>
          </cell>
          <cell r="Z269">
            <v>0</v>
          </cell>
          <cell r="AA269">
            <v>0</v>
          </cell>
          <cell r="AB269">
            <v>0</v>
          </cell>
          <cell r="AC269">
            <v>0</v>
          </cell>
          <cell r="AD269">
            <v>0</v>
          </cell>
          <cell r="AE269">
            <v>0</v>
          </cell>
          <cell r="AF269">
            <v>6.6031999999999993E-2</v>
          </cell>
          <cell r="AG269">
            <v>0</v>
          </cell>
          <cell r="AH269">
            <v>2.7066999999999997E-2</v>
          </cell>
          <cell r="AI269">
            <v>1.7799999999999999E-4</v>
          </cell>
          <cell r="AJ269">
            <v>0</v>
          </cell>
          <cell r="AK269">
            <v>0</v>
          </cell>
          <cell r="AL269">
            <v>4.1284000000000001E-2</v>
          </cell>
          <cell r="AM269">
            <v>0</v>
          </cell>
          <cell r="AN269">
            <v>0</v>
          </cell>
          <cell r="AO269">
            <v>0</v>
          </cell>
          <cell r="AP269">
            <v>0</v>
          </cell>
          <cell r="AQ269">
            <v>0</v>
          </cell>
          <cell r="AR269">
            <v>0</v>
          </cell>
          <cell r="AS269">
            <v>1.1899999999999999E-3</v>
          </cell>
          <cell r="AT269">
            <v>0</v>
          </cell>
          <cell r="AU269">
            <v>0</v>
          </cell>
          <cell r="AV269">
            <v>0.393175</v>
          </cell>
          <cell r="AW269">
            <v>0</v>
          </cell>
          <cell r="AX269">
            <v>0</v>
          </cell>
          <cell r="AY269">
            <v>0</v>
          </cell>
          <cell r="AZ269">
            <v>0</v>
          </cell>
          <cell r="BA269">
            <v>0</v>
          </cell>
        </row>
      </sheetData>
      <sheetData sheetId="38"/>
      <sheetData sheetId="39"/>
      <sheetData sheetId="40">
        <row r="15">
          <cell r="B15">
            <v>0.18001118599999999</v>
          </cell>
          <cell r="C15">
            <v>9.8494118000000005E-2</v>
          </cell>
          <cell r="D15">
            <v>0.10026184999999999</v>
          </cell>
          <cell r="E15">
            <v>7.9484033999999995E-2</v>
          </cell>
          <cell r="F15">
            <v>6.7183118E-2</v>
          </cell>
          <cell r="G15">
            <v>8.2150048959999999E-2</v>
          </cell>
          <cell r="H15">
            <v>8.4788465719999997E-2</v>
          </cell>
          <cell r="I15">
            <v>8.949121384E-2</v>
          </cell>
          <cell r="J15">
            <v>0.10766650187999999</v>
          </cell>
          <cell r="K15">
            <v>6.1027210719999996E-2</v>
          </cell>
          <cell r="L15">
            <v>3.9946915859999987E-2</v>
          </cell>
          <cell r="M15">
            <v>3.4315245999999994E-2</v>
          </cell>
          <cell r="N15">
            <v>2.1449965040000001E-2</v>
          </cell>
          <cell r="O15">
            <v>2.4934519959999998E-2</v>
          </cell>
          <cell r="P15">
            <v>3.7522031399999996E-2</v>
          </cell>
          <cell r="Q15">
            <v>5.5456051559999997E-2</v>
          </cell>
          <cell r="R15">
            <v>3.3977843199999989E-2</v>
          </cell>
          <cell r="S15">
            <v>3.7831999999999998E-2</v>
          </cell>
          <cell r="T15">
            <v>2.8480125679999999E-2</v>
          </cell>
          <cell r="U15">
            <v>1.1081072199999997E-2</v>
          </cell>
          <cell r="V15">
            <v>2.1767437439999995E-2</v>
          </cell>
          <cell r="W15">
            <v>2.5442810959999999E-2</v>
          </cell>
          <cell r="X15">
            <v>1.8658931368279997E-2</v>
          </cell>
          <cell r="Y15">
            <v>0</v>
          </cell>
          <cell r="Z15">
            <v>0</v>
          </cell>
          <cell r="AA15">
            <v>0</v>
          </cell>
          <cell r="AB15">
            <v>32.267091999999998</v>
          </cell>
          <cell r="AC15">
            <v>18.130637999999998</v>
          </cell>
          <cell r="AD15">
            <v>18.388400999999998</v>
          </cell>
          <cell r="AE15">
            <v>15.247638999999999</v>
          </cell>
          <cell r="AF15">
            <v>13.907546</v>
          </cell>
          <cell r="AG15">
            <v>14.633351999999999</v>
          </cell>
          <cell r="AH15">
            <v>12.623450999999999</v>
          </cell>
          <cell r="AI15">
            <v>20.246573999999999</v>
          </cell>
          <cell r="AJ15">
            <v>21.178193</v>
          </cell>
          <cell r="AK15">
            <v>11.631343999999999</v>
          </cell>
          <cell r="AL15">
            <v>8.8041140000000002</v>
          </cell>
          <cell r="AM15">
            <v>8.3727429999999998</v>
          </cell>
          <cell r="AN15">
            <v>5.4365019999999999</v>
          </cell>
          <cell r="AO15">
            <v>6.9127770000000002</v>
          </cell>
          <cell r="AP15">
            <v>10.194270999999999</v>
          </cell>
          <cell r="AQ15">
            <v>11.969389</v>
          </cell>
          <cell r="AR15">
            <v>7.9573689999999999</v>
          </cell>
          <cell r="AS15">
            <v>7.4104759999999992</v>
          </cell>
          <cell r="AT15">
            <v>7.2445589999999997</v>
          </cell>
          <cell r="AU15">
            <v>2.6164929999999997</v>
          </cell>
          <cell r="AV15">
            <v>3.3035629999999996</v>
          </cell>
          <cell r="AW15">
            <v>7.6452999999999998</v>
          </cell>
          <cell r="AX15">
            <v>3.4525472139999991</v>
          </cell>
          <cell r="AY15">
            <v>0</v>
          </cell>
          <cell r="AZ15">
            <v>0</v>
          </cell>
          <cell r="BA15">
            <v>0</v>
          </cell>
        </row>
        <row r="47">
          <cell r="B47">
            <v>5.1984641999999998E-2</v>
          </cell>
          <cell r="C47">
            <v>7.2412569999999996E-2</v>
          </cell>
          <cell r="D47">
            <v>0.12260311200000001</v>
          </cell>
          <cell r="E47">
            <v>0.11595618599999999</v>
          </cell>
          <cell r="F47">
            <v>0.141882234</v>
          </cell>
          <cell r="G47">
            <v>0.21152977580000001</v>
          </cell>
          <cell r="H47">
            <v>0.22754358900000002</v>
          </cell>
          <cell r="I47">
            <v>0.16109900603999999</v>
          </cell>
          <cell r="J47">
            <v>0.13001749236000001</v>
          </cell>
          <cell r="K47">
            <v>0.17489251332000003</v>
          </cell>
          <cell r="L47">
            <v>0.10414924379999999</v>
          </cell>
          <cell r="M47">
            <v>0.13861329859999996</v>
          </cell>
          <cell r="N47">
            <v>0.12838659876</v>
          </cell>
          <cell r="O47">
            <v>0.10332436212</v>
          </cell>
          <cell r="P47">
            <v>9.1012737480000008E-2</v>
          </cell>
          <cell r="Q47">
            <v>0.1182448862</v>
          </cell>
          <cell r="R47">
            <v>0.10433577196</v>
          </cell>
          <cell r="S47">
            <v>9.9696599999999996E-2</v>
          </cell>
          <cell r="T47">
            <v>6.711379415999999E-2</v>
          </cell>
          <cell r="U47">
            <v>4.7857798639999997E-2</v>
          </cell>
          <cell r="V47">
            <v>7.7759473679999996E-2</v>
          </cell>
          <cell r="W47">
            <v>2.2451955119999999E-2</v>
          </cell>
          <cell r="X47">
            <v>3.8335270070159994E-2</v>
          </cell>
          <cell r="Y47">
            <v>0</v>
          </cell>
          <cell r="Z47">
            <v>0</v>
          </cell>
          <cell r="AA47">
            <v>0</v>
          </cell>
          <cell r="AB47">
            <v>8.7229869999999998</v>
          </cell>
          <cell r="AC47">
            <v>12.079521999999999</v>
          </cell>
          <cell r="AD47">
            <v>20.43404</v>
          </cell>
          <cell r="AE47">
            <v>19.326031</v>
          </cell>
          <cell r="AF47">
            <v>23.647038999999999</v>
          </cell>
          <cell r="AG47">
            <v>23.355545999999997</v>
          </cell>
          <cell r="AH47">
            <v>26.511272999999999</v>
          </cell>
          <cell r="AI47">
            <v>23.889037999999999</v>
          </cell>
          <cell r="AJ47">
            <v>20.200785</v>
          </cell>
          <cell r="AK47">
            <v>21.364497999999998</v>
          </cell>
          <cell r="AL47">
            <v>23.246082999999999</v>
          </cell>
          <cell r="AM47">
            <v>21.352186999999997</v>
          </cell>
          <cell r="AN47">
            <v>22.057033999999998</v>
          </cell>
          <cell r="AO47">
            <v>17.670601999999999</v>
          </cell>
          <cell r="AP47">
            <v>15.476229</v>
          </cell>
          <cell r="AQ47">
            <v>19.175266999999998</v>
          </cell>
          <cell r="AR47">
            <v>15.819993999999999</v>
          </cell>
          <cell r="AS47">
            <v>16.142731999999999</v>
          </cell>
          <cell r="AT47">
            <v>16.886230999999999</v>
          </cell>
          <cell r="AU47">
            <v>11.417241000000001</v>
          </cell>
          <cell r="AV47">
            <v>9.6459449999999993</v>
          </cell>
          <cell r="AW47">
            <v>6.4865749999999993</v>
          </cell>
          <cell r="AX47">
            <v>6.8559581009999997</v>
          </cell>
          <cell r="AY47">
            <v>0</v>
          </cell>
          <cell r="AZ47">
            <v>0</v>
          </cell>
          <cell r="BA47">
            <v>0</v>
          </cell>
        </row>
        <row r="105">
          <cell r="B105">
            <v>3.3006519999999998E-2</v>
          </cell>
          <cell r="C105">
            <v>2.2164299999999998E-2</v>
          </cell>
          <cell r="D105">
            <v>1.1349768E-2</v>
          </cell>
          <cell r="E105">
            <v>1.1229894000000001E-2</v>
          </cell>
          <cell r="F105">
            <v>5.7072879999999996E-3</v>
          </cell>
          <cell r="G105">
            <v>9.2483232799999999E-3</v>
          </cell>
          <cell r="H105">
            <v>7.58769788E-3</v>
          </cell>
          <cell r="I105">
            <v>7.3481058E-3</v>
          </cell>
          <cell r="J105">
            <v>9.8840837200000007E-3</v>
          </cell>
          <cell r="K105">
            <v>1.2832873200000002E-3</v>
          </cell>
          <cell r="L105">
            <v>2.0457561599999999E-3</v>
          </cell>
          <cell r="M105">
            <v>1.9116871199999998E-3</v>
          </cell>
          <cell r="N105">
            <v>2.26560348E-3</v>
          </cell>
          <cell r="O105">
            <v>1.8556859999999998E-4</v>
          </cell>
          <cell r="P105">
            <v>6.5949407999999995E-4</v>
          </cell>
          <cell r="Q105">
            <v>3.5728307999999997E-4</v>
          </cell>
          <cell r="R105">
            <v>2.3933952000000002E-4</v>
          </cell>
          <cell r="S105">
            <v>6.1200000000000002E-4</v>
          </cell>
          <cell r="T105">
            <v>2.7962096400000001E-3</v>
          </cell>
          <cell r="U105">
            <v>1.0694754E-3</v>
          </cell>
          <cell r="V105">
            <v>2.3526090000000003E-3</v>
          </cell>
          <cell r="W105">
            <v>1.6214486399999998E-3</v>
          </cell>
          <cell r="X105">
            <v>2.4721751829600001E-3</v>
          </cell>
          <cell r="Y105">
            <v>0</v>
          </cell>
          <cell r="Z105">
            <v>0</v>
          </cell>
          <cell r="AA105">
            <v>0</v>
          </cell>
          <cell r="AB105">
            <v>5.5573119999999996</v>
          </cell>
          <cell r="AC105">
            <v>3.7104469999999998</v>
          </cell>
          <cell r="AD105">
            <v>1.8947769999999999</v>
          </cell>
          <cell r="AE105">
            <v>1.8729399999999998</v>
          </cell>
          <cell r="AF105">
            <v>0.96847099999999986</v>
          </cell>
          <cell r="AG105">
            <v>0.98165000000000002</v>
          </cell>
          <cell r="AH105">
            <v>0.85337399999999997</v>
          </cell>
          <cell r="AI105">
            <v>1.0328739999999998</v>
          </cell>
          <cell r="AJ105">
            <v>1.3823350000000001</v>
          </cell>
          <cell r="AK105">
            <v>0.16720199999999999</v>
          </cell>
          <cell r="AL105">
            <v>0.42617499999999997</v>
          </cell>
          <cell r="AM105">
            <v>0.32645299999999999</v>
          </cell>
          <cell r="AN105">
            <v>0.423346</v>
          </cell>
          <cell r="AO105">
            <v>5.9392E-2</v>
          </cell>
          <cell r="AP105">
            <v>0.13583799999999999</v>
          </cell>
          <cell r="AQ105">
            <v>8.6342999999999989E-2</v>
          </cell>
          <cell r="AR105">
            <v>4.6699999999999998E-2</v>
          </cell>
          <cell r="AS105">
            <v>0.113272</v>
          </cell>
          <cell r="AT105">
            <v>0.69025099999999995</v>
          </cell>
          <cell r="AU105">
            <v>0.26106999999999997</v>
          </cell>
          <cell r="AV105">
            <v>0.358319</v>
          </cell>
          <cell r="AW105">
            <v>0.49393499999999996</v>
          </cell>
          <cell r="AX105">
            <v>0.41026618699999995</v>
          </cell>
          <cell r="AY105">
            <v>0</v>
          </cell>
          <cell r="AZ105">
            <v>0</v>
          </cell>
          <cell r="BA105">
            <v>0</v>
          </cell>
        </row>
        <row r="108">
          <cell r="B108">
            <v>2.8433460000000001E-3</v>
          </cell>
          <cell r="C108">
            <v>2.4603479999999998E-3</v>
          </cell>
          <cell r="D108">
            <v>2.4111239999999997E-3</v>
          </cell>
          <cell r="E108">
            <v>2.992392E-3</v>
          </cell>
          <cell r="F108">
            <v>4.1042220000000003E-3</v>
          </cell>
          <cell r="G108">
            <v>2.1414629880000001E-2</v>
          </cell>
          <cell r="H108">
            <v>3.0246360480000001E-2</v>
          </cell>
          <cell r="I108">
            <v>2.7417072480000002E-2</v>
          </cell>
          <cell r="J108">
            <v>3.23728972E-2</v>
          </cell>
          <cell r="K108">
            <v>1.654825368E-2</v>
          </cell>
          <cell r="L108">
            <v>1.7185278599999999E-2</v>
          </cell>
          <cell r="M108">
            <v>3.1905171480000001E-2</v>
          </cell>
          <cell r="N108">
            <v>2.9482558559999997E-2</v>
          </cell>
          <cell r="O108">
            <v>3.6271012679999999E-2</v>
          </cell>
          <cell r="P108">
            <v>3.4758339839999999E-2</v>
          </cell>
          <cell r="Q108">
            <v>3.6609453719999997E-2</v>
          </cell>
          <cell r="R108">
            <v>2.3177563919999998E-2</v>
          </cell>
          <cell r="S108">
            <v>2.6832599999999998E-2</v>
          </cell>
          <cell r="T108">
            <v>7.7936342399999988E-3</v>
          </cell>
          <cell r="U108">
            <v>1.25488818E-2</v>
          </cell>
          <cell r="V108">
            <v>2.645263908E-2</v>
          </cell>
          <cell r="W108">
            <v>1.0090284119999999E-2</v>
          </cell>
          <cell r="X108">
            <v>0</v>
          </cell>
          <cell r="Y108">
            <v>0</v>
          </cell>
          <cell r="Z108">
            <v>0</v>
          </cell>
          <cell r="AA108">
            <v>0</v>
          </cell>
          <cell r="AB108">
            <v>0.47389099999999995</v>
          </cell>
          <cell r="AC108">
            <v>0.41005799999999998</v>
          </cell>
          <cell r="AD108">
            <v>0.40185399999999999</v>
          </cell>
          <cell r="AE108">
            <v>0.49873199999999995</v>
          </cell>
          <cell r="AF108">
            <v>0.68403700000000001</v>
          </cell>
          <cell r="AG108">
            <v>1.7482519999999999</v>
          </cell>
          <cell r="AH108">
            <v>2.2689969999999997</v>
          </cell>
          <cell r="AI108">
            <v>2.492337</v>
          </cell>
          <cell r="AJ108">
            <v>3.722788</v>
          </cell>
          <cell r="AK108">
            <v>1.4280299999999999</v>
          </cell>
          <cell r="AL108">
            <v>3.816611</v>
          </cell>
          <cell r="AM108">
            <v>2.9704259999999998</v>
          </cell>
          <cell r="AN108">
            <v>2.8855839999999997</v>
          </cell>
          <cell r="AO108">
            <v>3.811153</v>
          </cell>
          <cell r="AP108">
            <v>3.6966259999999997</v>
          </cell>
          <cell r="AQ108">
            <v>4.0759059999999998</v>
          </cell>
          <cell r="AR108">
            <v>2.5102720000000001</v>
          </cell>
          <cell r="AS108">
            <v>3.1243979999999998</v>
          </cell>
          <cell r="AT108">
            <v>2.0071589999999997</v>
          </cell>
          <cell r="AU108">
            <v>2.9213009999999997</v>
          </cell>
          <cell r="AV108">
            <v>2.8292440000000001</v>
          </cell>
          <cell r="AW108">
            <v>2.9637319999999998</v>
          </cell>
          <cell r="AX108">
            <v>0</v>
          </cell>
          <cell r="AY108">
            <v>0</v>
          </cell>
          <cell r="AZ108">
            <v>0</v>
          </cell>
          <cell r="BA108">
            <v>0</v>
          </cell>
        </row>
        <row r="109">
          <cell r="B109">
            <v>1.8583140000000001E-2</v>
          </cell>
          <cell r="C109">
            <v>2.5181568000000001E-2</v>
          </cell>
          <cell r="D109">
            <v>3.9923471999999995E-2</v>
          </cell>
          <cell r="E109">
            <v>4.0637590000000001E-2</v>
          </cell>
          <cell r="F109">
            <v>6.129529999999999E-2</v>
          </cell>
          <cell r="G109">
            <v>6.96187058E-2</v>
          </cell>
          <cell r="H109">
            <v>6.7143884919999994E-2</v>
          </cell>
          <cell r="I109">
            <v>5.9691006479999996E-2</v>
          </cell>
          <cell r="J109">
            <v>5.9766553559999998E-2</v>
          </cell>
          <cell r="K109">
            <v>6.4845705960000014E-2</v>
          </cell>
          <cell r="L109">
            <v>5.6148487919999997E-2</v>
          </cell>
          <cell r="M109">
            <v>0.11120759747999999</v>
          </cell>
          <cell r="N109">
            <v>9.382297932E-2</v>
          </cell>
          <cell r="O109">
            <v>0.10265183711999999</v>
          </cell>
          <cell r="P109">
            <v>8.3759822999999997E-2</v>
          </cell>
          <cell r="Q109">
            <v>0.10460703455999999</v>
          </cell>
          <cell r="R109">
            <v>0.10403081136</v>
          </cell>
          <cell r="S109">
            <v>8.5373999999999992E-2</v>
          </cell>
          <cell r="T109">
            <v>4.4954619080000001E-2</v>
          </cell>
          <cell r="U109">
            <v>4.8147815240000003E-2</v>
          </cell>
          <cell r="V109">
            <v>6.0239032560000003E-2</v>
          </cell>
          <cell r="W109">
            <v>4.5247910400000001E-2</v>
          </cell>
          <cell r="X109">
            <v>0</v>
          </cell>
          <cell r="Y109">
            <v>0</v>
          </cell>
          <cell r="Z109">
            <v>0</v>
          </cell>
          <cell r="AA109">
            <v>0</v>
          </cell>
          <cell r="AB109">
            <v>3.0971899999999999</v>
          </cell>
          <cell r="AC109">
            <v>4.1969279999999998</v>
          </cell>
          <cell r="AD109">
            <v>6.653912</v>
          </cell>
          <cell r="AE109">
            <v>6.8355369999999995</v>
          </cell>
          <cell r="AF109">
            <v>10.263450999999998</v>
          </cell>
          <cell r="AG109">
            <v>9.2553490000000007</v>
          </cell>
          <cell r="AH109">
            <v>8.8620719999999995</v>
          </cell>
          <cell r="AI109">
            <v>9.7396689999999992</v>
          </cell>
          <cell r="AJ109">
            <v>10.255341</v>
          </cell>
          <cell r="AK109">
            <v>8.6025169999999989</v>
          </cell>
          <cell r="AL109">
            <v>12.408956</v>
          </cell>
          <cell r="AM109">
            <v>16.816077</v>
          </cell>
          <cell r="AN109">
            <v>16.200861</v>
          </cell>
          <cell r="AO109">
            <v>17.849995</v>
          </cell>
          <cell r="AP109">
            <v>14.672557999999999</v>
          </cell>
          <cell r="AQ109">
            <v>16.734164</v>
          </cell>
          <cell r="AR109">
            <v>16.348745999999998</v>
          </cell>
          <cell r="AS109">
            <v>14.979270999999999</v>
          </cell>
          <cell r="AT109">
            <v>10.652666999999999</v>
          </cell>
          <cell r="AU109">
            <v>10.357896</v>
          </cell>
          <cell r="AV109">
            <v>9.5439539999999994</v>
          </cell>
          <cell r="AW109">
            <v>12.732998</v>
          </cell>
          <cell r="AX109">
            <v>0</v>
          </cell>
          <cell r="AY109">
            <v>0</v>
          </cell>
          <cell r="AZ109">
            <v>0</v>
          </cell>
          <cell r="BA109">
            <v>0</v>
          </cell>
        </row>
        <row r="116">
          <cell r="B116">
            <v>0.38471555799999996</v>
          </cell>
          <cell r="C116">
            <v>0.39557938200000003</v>
          </cell>
          <cell r="D116">
            <v>0.39724198399999999</v>
          </cell>
          <cell r="E116">
            <v>0.470910302</v>
          </cell>
          <cell r="F116">
            <v>0.57843540199999999</v>
          </cell>
          <cell r="G116">
            <v>0.62131220899999995</v>
          </cell>
          <cell r="H116">
            <v>0.61806088735999998</v>
          </cell>
          <cell r="I116">
            <v>0.61857529215999996</v>
          </cell>
          <cell r="J116">
            <v>0.45116869728000003</v>
          </cell>
          <cell r="K116">
            <v>0.40084183243999999</v>
          </cell>
          <cell r="L116">
            <v>0.43492206775999998</v>
          </cell>
          <cell r="M116">
            <v>0.57956469676</v>
          </cell>
          <cell r="N116">
            <v>0.68127185812000002</v>
          </cell>
          <cell r="O116">
            <v>0.68642336027999995</v>
          </cell>
          <cell r="P116">
            <v>0.67259425940000006</v>
          </cell>
          <cell r="Q116">
            <v>0.61093426996</v>
          </cell>
          <cell r="R116">
            <v>0.60183351508000005</v>
          </cell>
          <cell r="S116">
            <v>0.60703459999999998</v>
          </cell>
          <cell r="T116">
            <v>0.5590778984</v>
          </cell>
          <cell r="U116">
            <v>0.54041333276000003</v>
          </cell>
          <cell r="V116">
            <v>0.44357171348000002</v>
          </cell>
          <cell r="W116">
            <v>0.43050042335999994</v>
          </cell>
          <cell r="X116">
            <v>0.58928601631311983</v>
          </cell>
          <cell r="Y116">
            <v>0</v>
          </cell>
          <cell r="Z116">
            <v>0</v>
          </cell>
          <cell r="AA116">
            <v>0</v>
          </cell>
          <cell r="AB116">
            <v>70.461914000000007</v>
          </cell>
          <cell r="AC116">
            <v>72.686830999999998</v>
          </cell>
          <cell r="AD116">
            <v>73.426649999999995</v>
          </cell>
          <cell r="AE116">
            <v>89.257778999999999</v>
          </cell>
          <cell r="AF116">
            <v>109.00229399999999</v>
          </cell>
          <cell r="AG116">
            <v>107.07049699999999</v>
          </cell>
          <cell r="AH116">
            <v>97.551305999999997</v>
          </cell>
          <cell r="AI116">
            <v>110.699707</v>
          </cell>
          <cell r="AJ116">
            <v>94.156939999999992</v>
          </cell>
          <cell r="AK116">
            <v>83.717138000000006</v>
          </cell>
          <cell r="AL116">
            <v>94.990258999999995</v>
          </cell>
          <cell r="AM116">
            <v>124.111305</v>
          </cell>
          <cell r="AN116">
            <v>151.41773599999999</v>
          </cell>
          <cell r="AO116">
            <v>142.64818</v>
          </cell>
          <cell r="AP116">
            <v>134.51863399999999</v>
          </cell>
          <cell r="AQ116">
            <v>108.84188</v>
          </cell>
          <cell r="AR116">
            <v>114.10913099999999</v>
          </cell>
          <cell r="AS116">
            <v>127.99739199999999</v>
          </cell>
          <cell r="AT116">
            <v>134.77936899999997</v>
          </cell>
          <cell r="AU116">
            <v>120.959164</v>
          </cell>
          <cell r="AV116">
            <v>96.285132999999988</v>
          </cell>
          <cell r="AW116">
            <v>119.55278199999999</v>
          </cell>
          <cell r="AX116">
            <v>142.41784523800001</v>
          </cell>
          <cell r="AY116">
            <v>0</v>
          </cell>
          <cell r="AZ116">
            <v>0</v>
          </cell>
          <cell r="BA116">
            <v>0</v>
          </cell>
        </row>
        <row r="121">
          <cell r="B121">
            <v>3.6030576000000002E-2</v>
          </cell>
          <cell r="C121">
            <v>5.3894975999999997E-2</v>
          </cell>
          <cell r="D121">
            <v>4.8494734000000005E-2</v>
          </cell>
          <cell r="E121">
            <v>5.6448656E-2</v>
          </cell>
          <cell r="F121">
            <v>3.4929283999999998E-2</v>
          </cell>
          <cell r="G121">
            <v>8.7438040199999997E-2</v>
          </cell>
          <cell r="H121">
            <v>7.7224933520000011E-2</v>
          </cell>
          <cell r="I121">
            <v>1.1025626360000002E-2</v>
          </cell>
          <cell r="J121">
            <v>3.7970562280000002E-2</v>
          </cell>
          <cell r="K121">
            <v>3.3149332440000005E-2</v>
          </cell>
          <cell r="L121">
            <v>6.2333787599999991E-3</v>
          </cell>
          <cell r="M121">
            <v>3.1991601599999997E-3</v>
          </cell>
          <cell r="N121">
            <v>4.6472185200000004E-3</v>
          </cell>
          <cell r="O121">
            <v>3.2996653199999998E-3</v>
          </cell>
          <cell r="P121">
            <v>3.7447199999999996E-3</v>
          </cell>
          <cell r="Q121">
            <v>5.88715344E-3</v>
          </cell>
          <cell r="R121">
            <v>1.3390770960000001E-2</v>
          </cell>
          <cell r="S121">
            <v>6.4080000000000007E-4</v>
          </cell>
          <cell r="T121">
            <v>6.9534738000000002E-3</v>
          </cell>
          <cell r="U121">
            <v>4.0146119999999999E-3</v>
          </cell>
          <cell r="V121">
            <v>3.4115644079999993E-2</v>
          </cell>
          <cell r="W121">
            <v>6.9164171999999994E-4</v>
          </cell>
          <cell r="X121">
            <v>3.7891970927999999E-4</v>
          </cell>
          <cell r="Y121">
            <v>0</v>
          </cell>
          <cell r="Z121">
            <v>0</v>
          </cell>
          <cell r="AA121">
            <v>0</v>
          </cell>
          <cell r="AB121">
            <v>6.005096</v>
          </cell>
          <cell r="AC121">
            <v>8.9824959999999994</v>
          </cell>
          <cell r="AD121">
            <v>8.0893280000000001</v>
          </cell>
          <cell r="AE121">
            <v>9.6129010000000008</v>
          </cell>
          <cell r="AF121">
            <v>5.8501049999999992</v>
          </cell>
          <cell r="AG121">
            <v>7.6634189999999993</v>
          </cell>
          <cell r="AH121">
            <v>6.5280709999999997</v>
          </cell>
          <cell r="AI121">
            <v>1.2075369999999999</v>
          </cell>
          <cell r="AJ121">
            <v>4.5924099999999992</v>
          </cell>
          <cell r="AK121">
            <v>3.514729</v>
          </cell>
          <cell r="AL121">
            <v>1.355094</v>
          </cell>
          <cell r="AM121">
            <v>0.37872699999999998</v>
          </cell>
          <cell r="AN121">
            <v>0.52924899999999997</v>
          </cell>
          <cell r="AO121">
            <v>0.49444399999999999</v>
          </cell>
          <cell r="AP121">
            <v>0.60760999999999998</v>
          </cell>
          <cell r="AQ121">
            <v>0.78728100000000001</v>
          </cell>
          <cell r="AR121">
            <v>1.467347</v>
          </cell>
          <cell r="AS121">
            <v>0.11693199999999999</v>
          </cell>
          <cell r="AT121">
            <v>2.1772670000000001</v>
          </cell>
          <cell r="AU121">
            <v>1.182839</v>
          </cell>
          <cell r="AV121">
            <v>2.5776870000000001</v>
          </cell>
          <cell r="AW121">
            <v>0.21535899999999999</v>
          </cell>
          <cell r="AX121">
            <v>7.0554256999999995E-2</v>
          </cell>
          <cell r="AY121">
            <v>0</v>
          </cell>
          <cell r="AZ121">
            <v>0</v>
          </cell>
          <cell r="BA121">
            <v>0</v>
          </cell>
        </row>
        <row r="138">
          <cell r="B138">
            <v>0</v>
          </cell>
          <cell r="C138">
            <v>6.5663879999999994E-3</v>
          </cell>
          <cell r="D138">
            <v>7.8044220000000001E-3</v>
          </cell>
          <cell r="E138">
            <v>8.7408539999999993E-3</v>
          </cell>
          <cell r="F138">
            <v>5.7280299999999994E-3</v>
          </cell>
          <cell r="G138">
            <v>9.5429703600000016E-3</v>
          </cell>
          <cell r="H138">
            <v>8.7820381600000018E-3</v>
          </cell>
          <cell r="I138">
            <v>7.0660598400000005E-3</v>
          </cell>
          <cell r="J138">
            <v>1.3767173279999999E-2</v>
          </cell>
          <cell r="K138">
            <v>2.236436244E-2</v>
          </cell>
          <cell r="L138">
            <v>1.8485292780000002E-2</v>
          </cell>
          <cell r="M138">
            <v>3.8637600119999997E-2</v>
          </cell>
          <cell r="N138">
            <v>4.761176868E-2</v>
          </cell>
          <cell r="O138">
            <v>2.086976556E-2</v>
          </cell>
          <cell r="P138">
            <v>2.6095566279999999E-2</v>
          </cell>
          <cell r="Q138">
            <v>2.9951883639999996E-2</v>
          </cell>
          <cell r="R138">
            <v>1.9696055399999995E-2</v>
          </cell>
          <cell r="S138">
            <v>8.7029999999999989E-3</v>
          </cell>
          <cell r="T138">
            <v>6.8641750799999998E-3</v>
          </cell>
          <cell r="U138">
            <v>7.1679005999999998E-3</v>
          </cell>
          <cell r="V138">
            <v>1.0810595039999999E-2</v>
          </cell>
          <cell r="W138">
            <v>5.3999063999999996E-3</v>
          </cell>
          <cell r="X138">
            <v>6.8315912431199995E-3</v>
          </cell>
          <cell r="Y138">
            <v>0</v>
          </cell>
          <cell r="Z138">
            <v>0</v>
          </cell>
          <cell r="AA138">
            <v>0</v>
          </cell>
          <cell r="AB138">
            <v>0</v>
          </cell>
          <cell r="AC138">
            <v>1.094398</v>
          </cell>
          <cell r="AD138">
            <v>1.300737</v>
          </cell>
          <cell r="AE138">
            <v>1.456809</v>
          </cell>
          <cell r="AF138">
            <v>0.96457000000000004</v>
          </cell>
          <cell r="AG138">
            <v>1.312665</v>
          </cell>
          <cell r="AH138">
            <v>1.2036749999999998</v>
          </cell>
          <cell r="AI138">
            <v>1.1729589999999999</v>
          </cell>
          <cell r="AJ138">
            <v>2.390015</v>
          </cell>
          <cell r="AK138">
            <v>2.8208139999999999</v>
          </cell>
          <cell r="AL138">
            <v>4.0872869999999999</v>
          </cell>
          <cell r="AM138">
            <v>5.7274219999999998</v>
          </cell>
          <cell r="AN138">
            <v>7.5828109999999995</v>
          </cell>
          <cell r="AO138">
            <v>3.6530629999999999</v>
          </cell>
          <cell r="AP138">
            <v>4.3516899999999996</v>
          </cell>
          <cell r="AQ138">
            <v>3.9340679999999999</v>
          </cell>
          <cell r="AR138">
            <v>2.638808</v>
          </cell>
          <cell r="AS138">
            <v>1.614827</v>
          </cell>
          <cell r="AT138">
            <v>1.6735149999999999</v>
          </cell>
          <cell r="AU138">
            <v>1.7309869999999998</v>
          </cell>
          <cell r="AV138">
            <v>1.676995</v>
          </cell>
          <cell r="AW138">
            <v>1.642512</v>
          </cell>
          <cell r="AX138">
            <v>1.3006103530000002</v>
          </cell>
          <cell r="AY138">
            <v>0</v>
          </cell>
          <cell r="AZ138">
            <v>0</v>
          </cell>
          <cell r="BA138">
            <v>0</v>
          </cell>
        </row>
        <row r="187">
          <cell r="B187">
            <v>9.8348919999999996E-3</v>
          </cell>
          <cell r="C187">
            <v>1.0740958E-2</v>
          </cell>
          <cell r="D187">
            <v>1.7202143999999999E-2</v>
          </cell>
          <cell r="E187">
            <v>1.4556965999999999E-2</v>
          </cell>
          <cell r="F187">
            <v>1.6013070000000001E-2</v>
          </cell>
          <cell r="G187">
            <v>2.0567468039999998E-2</v>
          </cell>
          <cell r="H187">
            <v>1.6846331040000002E-2</v>
          </cell>
          <cell r="I187">
            <v>1.338585192E-2</v>
          </cell>
          <cell r="J187">
            <v>1.477211036E-2</v>
          </cell>
          <cell r="K187">
            <v>1.0515493800000001E-2</v>
          </cell>
          <cell r="L187">
            <v>9.6039971999999987E-3</v>
          </cell>
          <cell r="M187">
            <v>1.9640507039999998E-2</v>
          </cell>
          <cell r="N187">
            <v>3.3649622999999997E-2</v>
          </cell>
          <cell r="O187">
            <v>3.4499213280000003E-2</v>
          </cell>
          <cell r="P187">
            <v>4.1166976480000006E-2</v>
          </cell>
          <cell r="Q187">
            <v>3.211328988E-2</v>
          </cell>
          <cell r="R187">
            <v>3.7236575880000004E-2</v>
          </cell>
          <cell r="S187">
            <v>3.9823200000000003E-2</v>
          </cell>
          <cell r="T187">
            <v>3.0167942000000003E-2</v>
          </cell>
          <cell r="U187">
            <v>3.1984303679999999E-2</v>
          </cell>
          <cell r="V187">
            <v>3.1393310760000001E-2</v>
          </cell>
          <cell r="W187">
            <v>2.6518897159999995E-2</v>
          </cell>
          <cell r="X187">
            <v>3.1899153283199998E-2</v>
          </cell>
          <cell r="Y187">
            <v>0</v>
          </cell>
          <cell r="Z187">
            <v>0</v>
          </cell>
          <cell r="AA187">
            <v>0</v>
          </cell>
          <cell r="AB187">
            <v>1.6710939999999999</v>
          </cell>
          <cell r="AC187">
            <v>1.8093249999999999</v>
          </cell>
          <cell r="AD187">
            <v>2.8670239999999998</v>
          </cell>
          <cell r="AE187">
            <v>2.426161</v>
          </cell>
          <cell r="AF187">
            <v>2.6865709999999998</v>
          </cell>
          <cell r="AG187">
            <v>2.3490669999999998</v>
          </cell>
          <cell r="AH187">
            <v>2.0138400000000001</v>
          </cell>
          <cell r="AI187">
            <v>2.2851170000000001</v>
          </cell>
          <cell r="AJ187">
            <v>2.7058089999999999</v>
          </cell>
          <cell r="AK187">
            <v>1.437479</v>
          </cell>
          <cell r="AL187">
            <v>2.0447790000000001</v>
          </cell>
          <cell r="AM187">
            <v>3.4857479999999996</v>
          </cell>
          <cell r="AN187">
            <v>6.8540269999999994</v>
          </cell>
          <cell r="AO187">
            <v>6.8714870000000001</v>
          </cell>
          <cell r="AP187">
            <v>8.2271389999999993</v>
          </cell>
          <cell r="AQ187">
            <v>5.7500669999999996</v>
          </cell>
          <cell r="AR187">
            <v>6.4042689999999993</v>
          </cell>
          <cell r="AS187">
            <v>7.8486329999999995</v>
          </cell>
          <cell r="AT187">
            <v>7.7746429999999993</v>
          </cell>
          <cell r="AU187">
            <v>7.8949099999999994</v>
          </cell>
          <cell r="AV187">
            <v>5.5214609999999995</v>
          </cell>
          <cell r="AW187">
            <v>8.2052930000000011</v>
          </cell>
          <cell r="AX187">
            <v>6.9912638649999996</v>
          </cell>
          <cell r="AY187">
            <v>0</v>
          </cell>
          <cell r="AZ187">
            <v>0</v>
          </cell>
          <cell r="BA187">
            <v>0</v>
          </cell>
        </row>
        <row r="228">
          <cell r="B228">
            <v>7.5500289999999998E-2</v>
          </cell>
          <cell r="C228">
            <v>3.3191307999999996E-2</v>
          </cell>
          <cell r="D228">
            <v>2.9926823999999998E-2</v>
          </cell>
          <cell r="E228">
            <v>1.5172206000000002E-2</v>
          </cell>
          <cell r="F228">
            <v>2.4114300000000002E-2</v>
          </cell>
          <cell r="G228">
            <v>3.6370056519999999E-2</v>
          </cell>
          <cell r="H228">
            <v>2.8531450080000003E-2</v>
          </cell>
          <cell r="I228">
            <v>1.868034168E-2</v>
          </cell>
          <cell r="J228">
            <v>2.3484630960000002E-2</v>
          </cell>
          <cell r="K228">
            <v>2.5312389480000003E-2</v>
          </cell>
          <cell r="L228">
            <v>1.354048668E-2</v>
          </cell>
          <cell r="M228">
            <v>2.0874475440000002E-2</v>
          </cell>
          <cell r="N228">
            <v>1.6424178120000001E-2</v>
          </cell>
          <cell r="O228">
            <v>2.0413993319999997E-2</v>
          </cell>
          <cell r="P228">
            <v>1.8308722319999998E-2</v>
          </cell>
          <cell r="Q228">
            <v>2.0996074399999998E-2</v>
          </cell>
          <cell r="R228">
            <v>1.5149647800000001E-2</v>
          </cell>
          <cell r="S228">
            <v>1.7557199999999999E-2</v>
          </cell>
          <cell r="T228">
            <v>9.0028537199999988E-3</v>
          </cell>
          <cell r="U228">
            <v>7.0583209199999997E-3</v>
          </cell>
          <cell r="V228">
            <v>1.171339848E-2</v>
          </cell>
          <cell r="W228">
            <v>6.3609109199999998E-3</v>
          </cell>
          <cell r="X228">
            <v>1.3094802919799999E-2</v>
          </cell>
          <cell r="Y228">
            <v>0</v>
          </cell>
          <cell r="Z228">
            <v>0</v>
          </cell>
          <cell r="AA228">
            <v>0</v>
          </cell>
          <cell r="AB228">
            <v>12.588028</v>
          </cell>
          <cell r="AC228">
            <v>5.5373029999999996</v>
          </cell>
          <cell r="AD228">
            <v>4.9878039999999997</v>
          </cell>
          <cell r="AE228">
            <v>2.5287009999999999</v>
          </cell>
          <cell r="AF228">
            <v>4.01905</v>
          </cell>
          <cell r="AG228">
            <v>3.4901309999999999</v>
          </cell>
          <cell r="AH228">
            <v>3.1026059999999998</v>
          </cell>
          <cell r="AI228">
            <v>2.6051679999999999</v>
          </cell>
          <cell r="AJ228">
            <v>3.2759149999999999</v>
          </cell>
          <cell r="AK228">
            <v>2.7696139999999998</v>
          </cell>
          <cell r="AL228">
            <v>3.1385449999999997</v>
          </cell>
          <cell r="AM228">
            <v>3.0857829999999997</v>
          </cell>
          <cell r="AN228">
            <v>2.6805319999999999</v>
          </cell>
          <cell r="AO228">
            <v>3.1689080000000001</v>
          </cell>
          <cell r="AP228">
            <v>2.8006310000000001</v>
          </cell>
          <cell r="AQ228">
            <v>2.8879789999999996</v>
          </cell>
          <cell r="AR228">
            <v>1.9933269999999998</v>
          </cell>
          <cell r="AS228">
            <v>2.8360819999999998</v>
          </cell>
          <cell r="AT228">
            <v>2.426952</v>
          </cell>
          <cell r="AU228">
            <v>1.7733029999999999</v>
          </cell>
          <cell r="AV228">
            <v>1.59934</v>
          </cell>
          <cell r="AW228">
            <v>1.926906</v>
          </cell>
          <cell r="AX228">
            <v>2.4630693619999997</v>
          </cell>
          <cell r="AY228">
            <v>0</v>
          </cell>
          <cell r="AZ228">
            <v>0</v>
          </cell>
          <cell r="BA228">
            <v>0</v>
          </cell>
        </row>
        <row r="247">
          <cell r="B247">
            <v>4.3876223999999998E-2</v>
          </cell>
          <cell r="C247">
            <v>9.7883122000000003E-2</v>
          </cell>
          <cell r="D247">
            <v>0.13157643599999999</v>
          </cell>
          <cell r="E247">
            <v>0.10407103799999999</v>
          </cell>
          <cell r="F247">
            <v>0.12087102599999999</v>
          </cell>
          <cell r="G247">
            <v>0.24727757768</v>
          </cell>
          <cell r="H247">
            <v>0.21626657892000004</v>
          </cell>
          <cell r="I247">
            <v>0.141878744</v>
          </cell>
          <cell r="J247">
            <v>0.12883042311999998</v>
          </cell>
          <cell r="K247">
            <v>7.8347818080000006E-2</v>
          </cell>
          <cell r="L247">
            <v>5.3431050679999995E-2</v>
          </cell>
          <cell r="M247">
            <v>7.2288137880000006E-2</v>
          </cell>
          <cell r="N247">
            <v>5.7200060400000002E-2</v>
          </cell>
          <cell r="O247">
            <v>6.2944094359999994E-2</v>
          </cell>
          <cell r="P247">
            <v>6.672898008E-2</v>
          </cell>
          <cell r="Q247">
            <v>9.4133360159999971E-2</v>
          </cell>
          <cell r="R247">
            <v>0.13408290755999999</v>
          </cell>
          <cell r="S247">
            <v>0.1146636</v>
          </cell>
          <cell r="T247">
            <v>6.1216224159999999E-2</v>
          </cell>
          <cell r="U247">
            <v>6.217919316E-2</v>
          </cell>
          <cell r="V247">
            <v>0.10963415203999999</v>
          </cell>
          <cell r="W247">
            <v>6.8028119880000001E-2</v>
          </cell>
          <cell r="X247">
            <v>0.11807085002075998</v>
          </cell>
          <cell r="Y247">
            <v>0</v>
          </cell>
          <cell r="Z247">
            <v>0</v>
          </cell>
          <cell r="AA247">
            <v>0</v>
          </cell>
          <cell r="AB247">
            <v>7.3127040000000001</v>
          </cell>
          <cell r="AC247">
            <v>16.314230999999996</v>
          </cell>
          <cell r="AD247">
            <v>21.929732999999999</v>
          </cell>
          <cell r="AE247">
            <v>17.345172999999999</v>
          </cell>
          <cell r="AF247">
            <v>20.145969999999998</v>
          </cell>
          <cell r="AG247">
            <v>24.737485</v>
          </cell>
          <cell r="AH247">
            <v>24.818165999999998</v>
          </cell>
          <cell r="AI247">
            <v>19.897691999999999</v>
          </cell>
          <cell r="AJ247">
            <v>19.196726999999999</v>
          </cell>
          <cell r="AK247">
            <v>10.729142999999999</v>
          </cell>
          <cell r="AL247">
            <v>11.640962</v>
          </cell>
          <cell r="AM247">
            <v>12.023553</v>
          </cell>
          <cell r="AN247">
            <v>9.1452969999999993</v>
          </cell>
          <cell r="AO247">
            <v>10.813979999999999</v>
          </cell>
          <cell r="AP247">
            <v>11.524175999999999</v>
          </cell>
          <cell r="AQ247">
            <v>15.881157999999999</v>
          </cell>
          <cell r="AR247">
            <v>20.085749999999997</v>
          </cell>
          <cell r="AS247">
            <v>18.885110999999998</v>
          </cell>
          <cell r="AT247">
            <v>14.391414999999999</v>
          </cell>
          <cell r="AU247">
            <v>14.281822999999999</v>
          </cell>
          <cell r="AV247">
            <v>16.536778000000002</v>
          </cell>
          <cell r="AW247">
            <v>18.482833999999997</v>
          </cell>
          <cell r="AX247">
            <v>28.120655630999998</v>
          </cell>
          <cell r="AY247">
            <v>0</v>
          </cell>
          <cell r="AZ247">
            <v>0</v>
          </cell>
          <cell r="BA247">
            <v>0</v>
          </cell>
        </row>
        <row r="253">
          <cell r="B253">
            <v>1.6564800000000001E-4</v>
          </cell>
          <cell r="C253">
            <v>8.6074799999999994E-4</v>
          </cell>
          <cell r="D253">
            <v>6.8975219999999997E-3</v>
          </cell>
          <cell r="E253">
            <v>1.0219796000000001E-2</v>
          </cell>
          <cell r="F253">
            <v>1.7641436E-2</v>
          </cell>
          <cell r="G253">
            <v>1.8542580000000003E-2</v>
          </cell>
          <cell r="H253">
            <v>3.646585292E-2</v>
          </cell>
          <cell r="I253">
            <v>3.5761514879999998E-2</v>
          </cell>
          <cell r="J253">
            <v>5.8896372920000002E-2</v>
          </cell>
          <cell r="K253">
            <v>0.10688064184</v>
          </cell>
          <cell r="L253">
            <v>5.8619741039999999E-2</v>
          </cell>
          <cell r="M253">
            <v>0.11341269324</v>
          </cell>
          <cell r="N253">
            <v>7.8044992199999996E-2</v>
          </cell>
          <cell r="O253">
            <v>3.015918108E-2</v>
          </cell>
          <cell r="P253">
            <v>1.573888428E-2</v>
          </cell>
          <cell r="Q253">
            <v>6.1345854359999993E-2</v>
          </cell>
          <cell r="R253">
            <v>6.3519913799999994E-2</v>
          </cell>
          <cell r="S253">
            <v>8.1907200000000013E-2</v>
          </cell>
          <cell r="T253">
            <v>6.5850092280000008E-2</v>
          </cell>
          <cell r="U253">
            <v>9.4048879320000001E-2</v>
          </cell>
          <cell r="V253">
            <v>0.13323809772</v>
          </cell>
          <cell r="W253">
            <v>6.2564450759999987E-2</v>
          </cell>
          <cell r="X253">
            <v>0.10090832249483998</v>
          </cell>
          <cell r="Y253">
            <v>0</v>
          </cell>
          <cell r="Z253">
            <v>0</v>
          </cell>
          <cell r="AA253">
            <v>0</v>
          </cell>
          <cell r="AB253">
            <v>2.7607999999999997E-2</v>
          </cell>
          <cell r="AC253">
            <v>0.143458</v>
          </cell>
          <cell r="AD253">
            <v>1.1495869999999999</v>
          </cell>
          <cell r="AE253">
            <v>1.7237109999999998</v>
          </cell>
          <cell r="AF253">
            <v>2.998799</v>
          </cell>
          <cell r="AG253">
            <v>3.2737049999999996</v>
          </cell>
          <cell r="AH253">
            <v>4.2616170000000002</v>
          </cell>
          <cell r="AI253">
            <v>5.4460069999999998</v>
          </cell>
          <cell r="AJ253">
            <v>9.5140429999999991</v>
          </cell>
          <cell r="AK253">
            <v>12.326358999999998</v>
          </cell>
          <cell r="AL253">
            <v>12.525784</v>
          </cell>
          <cell r="AM253">
            <v>16.453779000000001</v>
          </cell>
          <cell r="AN253">
            <v>12.826407</v>
          </cell>
          <cell r="AO253">
            <v>4.7758899999999995</v>
          </cell>
          <cell r="AP253">
            <v>2.5023369999999998</v>
          </cell>
          <cell r="AQ253">
            <v>8.3230039999999992</v>
          </cell>
          <cell r="AR253">
            <v>8.1447260000000004</v>
          </cell>
          <cell r="AS253">
            <v>13.352587</v>
          </cell>
          <cell r="AT253">
            <v>14.478479</v>
          </cell>
          <cell r="AU253">
            <v>19.376877</v>
          </cell>
          <cell r="AV253">
            <v>20.098838999999998</v>
          </cell>
          <cell r="AW253">
            <v>17.016634</v>
          </cell>
          <cell r="AX253">
            <v>19.736859316999997</v>
          </cell>
          <cell r="AY253">
            <v>0</v>
          </cell>
          <cell r="AZ253">
            <v>0</v>
          </cell>
          <cell r="BA253">
            <v>0</v>
          </cell>
        </row>
        <row r="263">
          <cell r="B263">
            <v>0.87532515000000022</v>
          </cell>
          <cell r="C263">
            <v>0.83564975200000036</v>
          </cell>
          <cell r="D263">
            <v>0.93712409200000002</v>
          </cell>
          <cell r="E263">
            <v>0.96299957799999991</v>
          </cell>
          <cell r="F263">
            <v>1.1234378159999996</v>
          </cell>
          <cell r="G263">
            <v>1.4745815467600007</v>
          </cell>
          <cell r="H263">
            <v>1.4793282324799997</v>
          </cell>
          <cell r="I263">
            <v>1.2206647182799997</v>
          </cell>
          <cell r="J263">
            <v>1.19420359436</v>
          </cell>
          <cell r="K263">
            <v>1.1187647629199999</v>
          </cell>
          <cell r="L263">
            <v>0.85256409663999988</v>
          </cell>
          <cell r="M263">
            <v>1.21593084858</v>
          </cell>
          <cell r="N263">
            <v>1.2336200240000004</v>
          </cell>
          <cell r="O263">
            <v>1.1567616922399995</v>
          </cell>
          <cell r="P263">
            <v>1.1312640745200004</v>
          </cell>
          <cell r="Q263">
            <v>1.2129243224000006</v>
          </cell>
          <cell r="R263">
            <v>1.17931250792</v>
          </cell>
          <cell r="S263">
            <v>1.1640252803809523</v>
          </cell>
          <cell r="T263">
            <v>0.93174180826545472</v>
          </cell>
          <cell r="U263">
            <v>0.90624490778666678</v>
          </cell>
          <cell r="V263">
            <v>1.00203624262</v>
          </cell>
          <cell r="W263">
            <v>0.72909319840000009</v>
          </cell>
          <cell r="X263">
            <v>0.96772500701725306</v>
          </cell>
          <cell r="Y263">
            <v>0</v>
          </cell>
          <cell r="Z263">
            <v>0</v>
          </cell>
          <cell r="AA263">
            <v>0</v>
          </cell>
          <cell r="AB263">
            <v>154.728702</v>
          </cell>
          <cell r="AC263">
            <v>147.88325399999999</v>
          </cell>
          <cell r="AD263">
            <v>165.22710700000005</v>
          </cell>
          <cell r="AE263">
            <v>173.69464400000001</v>
          </cell>
          <cell r="AF263">
            <v>203.18380700000003</v>
          </cell>
          <cell r="AG263">
            <v>205.61483999999996</v>
          </cell>
          <cell r="AH263">
            <v>198.23573099999999</v>
          </cell>
          <cell r="AI263">
            <v>206.29208500000004</v>
          </cell>
          <cell r="AJ263">
            <v>210.78302699999998</v>
          </cell>
          <cell r="AK263">
            <v>174.41760099999999</v>
          </cell>
          <cell r="AL263">
            <v>187.43427199999999</v>
          </cell>
          <cell r="AM263">
            <v>223.82295999999997</v>
          </cell>
          <cell r="AN263">
            <v>243.91750399999998</v>
          </cell>
          <cell r="AO263">
            <v>225.06764599999991</v>
          </cell>
          <cell r="AP263">
            <v>216.68957699999996</v>
          </cell>
          <cell r="AQ263">
            <v>205.49003799999997</v>
          </cell>
          <cell r="AR263">
            <v>202.65440999999996</v>
          </cell>
          <cell r="AS263">
            <v>222.06938499999993</v>
          </cell>
          <cell r="AT263">
            <v>227.73380899999992</v>
          </cell>
          <cell r="AU263">
            <v>205.72325499999999</v>
          </cell>
          <cell r="AV263">
            <v>176.14476299999995</v>
          </cell>
          <cell r="AW263">
            <v>205.38395399999999</v>
          </cell>
          <cell r="AX263">
            <v>220.31652873000004</v>
          </cell>
          <cell r="AY263">
            <v>0</v>
          </cell>
          <cell r="AZ263">
            <v>0</v>
          </cell>
          <cell r="BA263">
            <v>0</v>
          </cell>
        </row>
        <row r="264">
          <cell r="B264">
            <v>7.9569919999999995E-3</v>
          </cell>
          <cell r="C264">
            <v>6.5957999999999994E-5</v>
          </cell>
          <cell r="D264">
            <v>0</v>
          </cell>
          <cell r="E264">
            <v>1.4240599999999998E-4</v>
          </cell>
          <cell r="F264">
            <v>3.293958E-3</v>
          </cell>
          <cell r="G264">
            <v>4.6539920000000009E-4</v>
          </cell>
          <cell r="H264">
            <v>0</v>
          </cell>
          <cell r="I264">
            <v>1.6884E-7</v>
          </cell>
          <cell r="J264">
            <v>6.4033200000000002E-5</v>
          </cell>
          <cell r="K264">
            <v>3.4446188000000001E-4</v>
          </cell>
          <cell r="L264">
            <v>3.3515999999999999E-7</v>
          </cell>
          <cell r="M264">
            <v>0</v>
          </cell>
          <cell r="N264">
            <v>0</v>
          </cell>
          <cell r="O264">
            <v>1.7794223999999996E-4</v>
          </cell>
          <cell r="P264">
            <v>2.103192E-4</v>
          </cell>
          <cell r="Q264">
            <v>0</v>
          </cell>
          <cell r="R264">
            <v>4.7602799999999994E-6</v>
          </cell>
          <cell r="S264">
            <v>0</v>
          </cell>
          <cell r="T264">
            <v>1.4994E-6</v>
          </cell>
          <cell r="U264">
            <v>2.7016048000000001E-4</v>
          </cell>
          <cell r="V264">
            <v>3.7891728000000001E-4</v>
          </cell>
          <cell r="W264">
            <v>1.5340247999999998E-3</v>
          </cell>
          <cell r="X264">
            <v>0</v>
          </cell>
          <cell r="Y264">
            <v>0</v>
          </cell>
          <cell r="Z264">
            <v>0</v>
          </cell>
          <cell r="AA264">
            <v>0</v>
          </cell>
          <cell r="AB264">
            <v>1.3275310000000002</v>
          </cell>
          <cell r="AC264">
            <v>1.0992999999999999E-2</v>
          </cell>
          <cell r="AD264">
            <v>0</v>
          </cell>
          <cell r="AE264">
            <v>2.3928000000000001E-2</v>
          </cell>
          <cell r="AF264">
            <v>0.54899299999999995</v>
          </cell>
          <cell r="AG264">
            <v>5.6877999999999998E-2</v>
          </cell>
          <cell r="AH264">
            <v>0</v>
          </cell>
          <cell r="AI264">
            <v>1.921E-3</v>
          </cell>
          <cell r="AJ264">
            <v>4.4039999999999999E-3</v>
          </cell>
          <cell r="AK264">
            <v>4.2873999999999995E-2</v>
          </cell>
          <cell r="AL264">
            <v>1.07E-4</v>
          </cell>
          <cell r="AM264">
            <v>0</v>
          </cell>
          <cell r="AN264">
            <v>0</v>
          </cell>
          <cell r="AO264">
            <v>4.5351999999999996E-2</v>
          </cell>
          <cell r="AP264">
            <v>9.5781000000000005E-2</v>
          </cell>
          <cell r="AQ264">
            <v>0</v>
          </cell>
          <cell r="AR264">
            <v>1.5019999999999999E-3</v>
          </cell>
          <cell r="AS264">
            <v>0</v>
          </cell>
          <cell r="AT264">
            <v>4.6999999999999999E-4</v>
          </cell>
          <cell r="AU264">
            <v>6.0854999999999992E-2</v>
          </cell>
          <cell r="AV264">
            <v>3.85E-2</v>
          </cell>
          <cell r="AW264">
            <v>0.49644199999999999</v>
          </cell>
          <cell r="AX264">
            <v>0</v>
          </cell>
          <cell r="AY264">
            <v>0</v>
          </cell>
          <cell r="AZ264">
            <v>0</v>
          </cell>
          <cell r="BA264">
            <v>0</v>
          </cell>
        </row>
        <row r="265">
          <cell r="B265">
            <v>8.2584300000000006E-3</v>
          </cell>
          <cell r="C265">
            <v>8.4475800000000003E-4</v>
          </cell>
          <cell r="D265">
            <v>0</v>
          </cell>
          <cell r="E265">
            <v>1.005375E-2</v>
          </cell>
          <cell r="F265">
            <v>1.2533058E-2</v>
          </cell>
          <cell r="G265">
            <v>1.097494104E-2</v>
          </cell>
          <cell r="H265">
            <v>3.163593412E-2</v>
          </cell>
          <cell r="I265">
            <v>4.8113352E-4</v>
          </cell>
          <cell r="J265">
            <v>9.8882985600000015E-2</v>
          </cell>
          <cell r="K265">
            <v>9.8617594320000002E-2</v>
          </cell>
          <cell r="L265">
            <v>1.8520979399999998E-2</v>
          </cell>
          <cell r="M265">
            <v>2.1019554359999998E-2</v>
          </cell>
          <cell r="N265">
            <v>2.7990698400000001E-3</v>
          </cell>
          <cell r="O265">
            <v>1.4437835999999999E-4</v>
          </cell>
          <cell r="P265">
            <v>3.8635884E-3</v>
          </cell>
          <cell r="Q265">
            <v>1.09080972E-3</v>
          </cell>
          <cell r="R265">
            <v>1.2821760000000001E-4</v>
          </cell>
          <cell r="S265">
            <v>0</v>
          </cell>
          <cell r="T265">
            <v>1.7999999999999999E-6</v>
          </cell>
          <cell r="U265">
            <v>4.7269152E-4</v>
          </cell>
          <cell r="V265">
            <v>1.94242104E-3</v>
          </cell>
          <cell r="W265">
            <v>3.1616928000000001E-4</v>
          </cell>
          <cell r="X265">
            <v>0</v>
          </cell>
          <cell r="Y265">
            <v>0</v>
          </cell>
          <cell r="Z265">
            <v>0</v>
          </cell>
          <cell r="AA265">
            <v>0</v>
          </cell>
          <cell r="AB265">
            <v>1.3764049999999999</v>
          </cell>
          <cell r="AC265">
            <v>0.140793</v>
          </cell>
          <cell r="AD265">
            <v>0</v>
          </cell>
          <cell r="AE265">
            <v>1.6756249999999999</v>
          </cell>
          <cell r="AF265">
            <v>2.0888429999999998</v>
          </cell>
          <cell r="AG265">
            <v>0.97595599999999993</v>
          </cell>
          <cell r="AH265">
            <v>2.8594010000000001</v>
          </cell>
          <cell r="AI265">
            <v>7.9992999999999995E-2</v>
          </cell>
          <cell r="AJ265">
            <v>13.038886</v>
          </cell>
          <cell r="AK265">
            <v>9.756298000000001</v>
          </cell>
          <cell r="AL265">
            <v>4.2381169999999999</v>
          </cell>
          <cell r="AM265">
            <v>2.6252619999999998</v>
          </cell>
          <cell r="AN265">
            <v>0.37987399999999999</v>
          </cell>
          <cell r="AO265">
            <v>9.5889000000000002E-2</v>
          </cell>
          <cell r="AP265">
            <v>0.46856399999999998</v>
          </cell>
          <cell r="AQ265">
            <v>0.13312999999999997</v>
          </cell>
          <cell r="AR265">
            <v>2.3642E-2</v>
          </cell>
          <cell r="AS265">
            <v>0</v>
          </cell>
          <cell r="AT265">
            <v>1.3799999999999999E-4</v>
          </cell>
          <cell r="AU265">
            <v>0.139933</v>
          </cell>
          <cell r="AV265">
            <v>0.20776499999999998</v>
          </cell>
          <cell r="AW265">
            <v>0.10231899999999999</v>
          </cell>
          <cell r="AX265">
            <v>0</v>
          </cell>
          <cell r="AY265">
            <v>0</v>
          </cell>
          <cell r="AZ265">
            <v>0</v>
          </cell>
          <cell r="BA265">
            <v>0</v>
          </cell>
        </row>
        <row r="266">
          <cell r="B266">
            <v>3.27036E-4</v>
          </cell>
          <cell r="C266">
            <v>0</v>
          </cell>
          <cell r="D266">
            <v>0</v>
          </cell>
          <cell r="E266">
            <v>1.095096E-3</v>
          </cell>
          <cell r="F266">
            <v>1.29624E-4</v>
          </cell>
          <cell r="G266">
            <v>1.0654812000000001E-4</v>
          </cell>
          <cell r="H266">
            <v>0</v>
          </cell>
          <cell r="I266">
            <v>4.1328000000000001E-5</v>
          </cell>
          <cell r="J266">
            <v>0</v>
          </cell>
          <cell r="K266">
            <v>3.0005640000000002E-4</v>
          </cell>
          <cell r="L266">
            <v>1.3602626999999999E-3</v>
          </cell>
          <cell r="M266">
            <v>2.0247947999999997E-3</v>
          </cell>
          <cell r="N266">
            <v>1.0442779199999999E-3</v>
          </cell>
          <cell r="O266">
            <v>0</v>
          </cell>
          <cell r="P266">
            <v>5.1385319999999995E-4</v>
          </cell>
          <cell r="Q266">
            <v>2.7466627999999998E-4</v>
          </cell>
          <cell r="R266">
            <v>0</v>
          </cell>
          <cell r="S266">
            <v>0</v>
          </cell>
          <cell r="T266">
            <v>4.5874919999999995E-4</v>
          </cell>
          <cell r="U266">
            <v>1.9538315999999999E-4</v>
          </cell>
          <cell r="V266">
            <v>0</v>
          </cell>
          <cell r="W266">
            <v>0</v>
          </cell>
          <cell r="X266">
            <v>0</v>
          </cell>
          <cell r="Y266">
            <v>0</v>
          </cell>
          <cell r="Z266">
            <v>0</v>
          </cell>
          <cell r="AA266">
            <v>0</v>
          </cell>
          <cell r="AB266">
            <v>5.4505999999999999E-2</v>
          </cell>
          <cell r="AC266">
            <v>0</v>
          </cell>
          <cell r="AD266">
            <v>0</v>
          </cell>
          <cell r="AE266">
            <v>0.18251599999999998</v>
          </cell>
          <cell r="AF266">
            <v>2.1603999999999998E-2</v>
          </cell>
          <cell r="AG266">
            <v>2.4514000000000001E-2</v>
          </cell>
          <cell r="AH266">
            <v>0</v>
          </cell>
          <cell r="AI266">
            <v>9.0270000000000003E-3</v>
          </cell>
          <cell r="AJ266">
            <v>0</v>
          </cell>
          <cell r="AK266">
            <v>2.9184999999999999E-2</v>
          </cell>
          <cell r="AL266">
            <v>0.28523100000000001</v>
          </cell>
          <cell r="AM266">
            <v>0.315772</v>
          </cell>
          <cell r="AN266">
            <v>0.18396199999999999</v>
          </cell>
          <cell r="AO266">
            <v>0</v>
          </cell>
          <cell r="AP266">
            <v>8.6163999999999991E-2</v>
          </cell>
          <cell r="AQ266">
            <v>4.6773999999999996E-2</v>
          </cell>
          <cell r="AR266">
            <v>0</v>
          </cell>
          <cell r="AS266">
            <v>0</v>
          </cell>
          <cell r="AT266">
            <v>9.9840999999999985E-2</v>
          </cell>
          <cell r="AU266">
            <v>3.4144000000000001E-2</v>
          </cell>
          <cell r="AV266">
            <v>0</v>
          </cell>
          <cell r="AW266">
            <v>0</v>
          </cell>
          <cell r="AX266">
            <v>0</v>
          </cell>
          <cell r="AY266">
            <v>0</v>
          </cell>
          <cell r="AZ266">
            <v>0</v>
          </cell>
          <cell r="BA266">
            <v>0</v>
          </cell>
        </row>
        <row r="267">
          <cell r="B267">
            <v>0.61975288400000006</v>
          </cell>
          <cell r="C267">
            <v>0.62403273800000014</v>
          </cell>
          <cell r="D267">
            <v>0.68825566000000005</v>
          </cell>
          <cell r="E267">
            <v>0.74807034600000011</v>
          </cell>
          <cell r="F267">
            <v>0.8926982779999999</v>
          </cell>
          <cell r="G267">
            <v>1.0896924376800001</v>
          </cell>
          <cell r="H267">
            <v>1.0945342606800001</v>
          </cell>
          <cell r="I267">
            <v>0.94043385295999993</v>
          </cell>
          <cell r="J267">
            <v>0.80524382819999996</v>
          </cell>
          <cell r="K267">
            <v>0.85036174104000006</v>
          </cell>
          <cell r="L267">
            <v>0.70908257893999993</v>
          </cell>
          <cell r="M267">
            <v>1.0364362243199998</v>
          </cell>
          <cell r="N267">
            <v>1.0941144927999999</v>
          </cell>
          <cell r="O267">
            <v>1.0089481768799999</v>
          </cell>
          <cell r="P267">
            <v>0.96055026508000008</v>
          </cell>
          <cell r="Q267">
            <v>0.98933146143999995</v>
          </cell>
          <cell r="R267">
            <v>0.96624801195999999</v>
          </cell>
          <cell r="S267">
            <v>0.95787620000000007</v>
          </cell>
          <cell r="T267">
            <v>0.81019806084000012</v>
          </cell>
          <cell r="U267">
            <v>0.80008764112000019</v>
          </cell>
          <cell r="V267">
            <v>0.82713806783999999</v>
          </cell>
          <cell r="W267">
            <v>0.61515187859999987</v>
          </cell>
          <cell r="X267">
            <v>0.81254416097007975</v>
          </cell>
          <cell r="Y267">
            <v>0</v>
          </cell>
          <cell r="Z267">
            <v>0</v>
          </cell>
          <cell r="AA267">
            <v>0</v>
          </cell>
          <cell r="AB267">
            <v>109.81452299999999</v>
          </cell>
          <cell r="AC267">
            <v>110.81706999999999</v>
          </cell>
          <cell r="AD267">
            <v>121.95172099999999</v>
          </cell>
          <cell r="AE267">
            <v>135.75647400000003</v>
          </cell>
          <cell r="AF267">
            <v>161.65158699999998</v>
          </cell>
          <cell r="AG267">
            <v>159.601854</v>
          </cell>
          <cell r="AH267">
            <v>151.77842999999999</v>
          </cell>
          <cell r="AI267">
            <v>159.47215600000001</v>
          </cell>
          <cell r="AJ267">
            <v>149.46635599999996</v>
          </cell>
          <cell r="AK267">
            <v>138.035763</v>
          </cell>
          <cell r="AL267">
            <v>155.34544499999998</v>
          </cell>
          <cell r="AM267">
            <v>193.20303799999996</v>
          </cell>
          <cell r="AN267">
            <v>222.05377499999997</v>
          </cell>
          <cell r="AO267">
            <v>198.49192899999994</v>
          </cell>
          <cell r="AP267">
            <v>184.59483299999999</v>
          </cell>
          <cell r="AQ267">
            <v>167.28718699999999</v>
          </cell>
          <cell r="AR267">
            <v>168.076144</v>
          </cell>
          <cell r="AS267">
            <v>187.94157199999998</v>
          </cell>
          <cell r="AT267">
            <v>196.69038399999999</v>
          </cell>
          <cell r="AU267">
            <v>180.11721</v>
          </cell>
          <cell r="AV267">
            <v>150.72501</v>
          </cell>
          <cell r="AW267">
            <v>172.72047600000005</v>
          </cell>
          <cell r="AX267">
            <v>185.448800882</v>
          </cell>
          <cell r="AY267">
            <v>0</v>
          </cell>
          <cell r="AZ267">
            <v>0</v>
          </cell>
          <cell r="BA267">
            <v>0</v>
          </cell>
        </row>
        <row r="268">
          <cell r="B268">
            <v>4.4066663999999998E-2</v>
          </cell>
          <cell r="C268">
            <v>9.8600668000000002E-2</v>
          </cell>
          <cell r="D268">
            <v>0.132087438</v>
          </cell>
          <cell r="E268">
            <v>0.10467782999999999</v>
          </cell>
          <cell r="F268">
            <v>0.121550388</v>
          </cell>
          <cell r="G268">
            <v>0.24828331724</v>
          </cell>
          <cell r="H268">
            <v>0.21633088932000002</v>
          </cell>
          <cell r="I268">
            <v>0.14295998528000001</v>
          </cell>
          <cell r="J268">
            <v>0.13359426387999998</v>
          </cell>
          <cell r="K268">
            <v>8.36602704E-2</v>
          </cell>
          <cell r="L268">
            <v>5.8811331319999993E-2</v>
          </cell>
          <cell r="M268">
            <v>7.765528428E-2</v>
          </cell>
          <cell r="N268">
            <v>6.1881887760000004E-2</v>
          </cell>
          <cell r="O268">
            <v>6.6696559159999988E-2</v>
          </cell>
          <cell r="P268">
            <v>7.2069170320000001E-2</v>
          </cell>
          <cell r="Q268">
            <v>0.10027178279999997</v>
          </cell>
          <cell r="R268">
            <v>0.14611920035999998</v>
          </cell>
          <cell r="S268">
            <v>0.1372536</v>
          </cell>
          <cell r="T268">
            <v>8.0343303879999994E-2</v>
          </cell>
          <cell r="U268">
            <v>7.7236833239999997E-2</v>
          </cell>
          <cell r="V268">
            <v>0.12185338759999999</v>
          </cell>
          <cell r="W268">
            <v>7.3365416880000006E-2</v>
          </cell>
          <cell r="X268">
            <v>0.13439306459375999</v>
          </cell>
          <cell r="Y268">
            <v>0</v>
          </cell>
          <cell r="Z268">
            <v>0</v>
          </cell>
          <cell r="AA268">
            <v>0</v>
          </cell>
          <cell r="AB268">
            <v>7.3444440000000002</v>
          </cell>
          <cell r="AC268">
            <v>16.433821999999996</v>
          </cell>
          <cell r="AD268">
            <v>22.014899999999997</v>
          </cell>
          <cell r="AE268">
            <v>17.446304999999999</v>
          </cell>
          <cell r="AF268">
            <v>20.259196999999997</v>
          </cell>
          <cell r="AG268">
            <v>24.874811000000001</v>
          </cell>
          <cell r="AH268">
            <v>24.826473999999997</v>
          </cell>
          <cell r="AI268">
            <v>20.055709</v>
          </cell>
          <cell r="AJ268">
            <v>19.970226</v>
          </cell>
          <cell r="AK268">
            <v>11.531668999999999</v>
          </cell>
          <cell r="AL268">
            <v>12.768953</v>
          </cell>
          <cell r="AM268">
            <v>13.110669</v>
          </cell>
          <cell r="AN268">
            <v>10.078933999999999</v>
          </cell>
          <cell r="AO268">
            <v>11.613160999999998</v>
          </cell>
          <cell r="AP268">
            <v>12.670940999999999</v>
          </cell>
          <cell r="AQ268">
            <v>17.034787999999999</v>
          </cell>
          <cell r="AR268">
            <v>21.864407999999997</v>
          </cell>
          <cell r="AS268">
            <v>22.197187</v>
          </cell>
          <cell r="AT268">
            <v>20.369329999999998</v>
          </cell>
          <cell r="AU268">
            <v>18.677235</v>
          </cell>
          <cell r="AV268">
            <v>18.019003000000001</v>
          </cell>
          <cell r="AW268">
            <v>20.203651999999998</v>
          </cell>
          <cell r="AX268">
            <v>30.703223462999997</v>
          </cell>
          <cell r="AY268">
            <v>0</v>
          </cell>
          <cell r="AZ268">
            <v>0</v>
          </cell>
          <cell r="BA268">
            <v>0</v>
          </cell>
        </row>
        <row r="269">
          <cell r="B269">
            <v>0</v>
          </cell>
          <cell r="C269">
            <v>3.9557999999999996E-5</v>
          </cell>
          <cell r="D269">
            <v>1.5593399999999999E-4</v>
          </cell>
          <cell r="E269">
            <v>0</v>
          </cell>
          <cell r="F269">
            <v>1.2412859999999999E-3</v>
          </cell>
          <cell r="G269">
            <v>1.2276684000000001E-4</v>
          </cell>
          <cell r="H269">
            <v>1.8377704800000003E-3</v>
          </cell>
          <cell r="I269">
            <v>3.1810186800000002E-3</v>
          </cell>
          <cell r="J269">
            <v>6.4288299600000001E-3</v>
          </cell>
          <cell r="K269">
            <v>2.6034372000000001E-4</v>
          </cell>
          <cell r="L269">
            <v>2.7892267199999998E-3</v>
          </cell>
          <cell r="M269">
            <v>8.6232333599999995E-3</v>
          </cell>
          <cell r="N269">
            <v>8.0813754000000002E-3</v>
          </cell>
          <cell r="O269">
            <v>1.641099096E-2</v>
          </cell>
          <cell r="P269">
            <v>1.745222724E-2</v>
          </cell>
          <cell r="Q269">
            <v>2.306039176E-2</v>
          </cell>
          <cell r="R269">
            <v>3.20135508E-3</v>
          </cell>
          <cell r="S269">
            <v>0</v>
          </cell>
          <cell r="T269">
            <v>0</v>
          </cell>
          <cell r="U269">
            <v>0</v>
          </cell>
          <cell r="V269">
            <v>0</v>
          </cell>
          <cell r="W269">
            <v>0</v>
          </cell>
          <cell r="X269">
            <v>0</v>
          </cell>
          <cell r="Y269">
            <v>0</v>
          </cell>
          <cell r="Z269">
            <v>0</v>
          </cell>
          <cell r="AA269">
            <v>0</v>
          </cell>
          <cell r="AB269">
            <v>0</v>
          </cell>
          <cell r="AC269">
            <v>6.5929999999999999E-3</v>
          </cell>
          <cell r="AD269">
            <v>2.5988999999999998E-2</v>
          </cell>
          <cell r="AE269">
            <v>0</v>
          </cell>
          <cell r="AF269">
            <v>0.20688099999999998</v>
          </cell>
          <cell r="AG269">
            <v>1.6066E-2</v>
          </cell>
          <cell r="AH269">
            <v>0.30316799999999999</v>
          </cell>
          <cell r="AI269">
            <v>0.42148799999999997</v>
          </cell>
          <cell r="AJ269">
            <v>0.98676699999999995</v>
          </cell>
          <cell r="AK269">
            <v>4.5296999999999997E-2</v>
          </cell>
          <cell r="AL269">
            <v>0.630301</v>
          </cell>
          <cell r="AM269">
            <v>1.495676</v>
          </cell>
          <cell r="AN269">
            <v>1.4388339999999999</v>
          </cell>
          <cell r="AO269">
            <v>2.6576219999999999</v>
          </cell>
          <cell r="AP269">
            <v>3.2362089999999997</v>
          </cell>
          <cell r="AQ269">
            <v>2.9570459999999996</v>
          </cell>
          <cell r="AR269">
            <v>0.38478299999999999</v>
          </cell>
          <cell r="AS269">
            <v>0</v>
          </cell>
          <cell r="AT269">
            <v>0</v>
          </cell>
          <cell r="AU269">
            <v>0</v>
          </cell>
          <cell r="AV269">
            <v>0</v>
          </cell>
          <cell r="AW269">
            <v>0</v>
          </cell>
          <cell r="AX269">
            <v>0</v>
          </cell>
          <cell r="AY269">
            <v>0</v>
          </cell>
          <cell r="AZ269">
            <v>0</v>
          </cell>
          <cell r="BA269">
            <v>0</v>
          </cell>
        </row>
      </sheetData>
      <sheetData sheetId="41">
        <row r="15">
          <cell r="B15">
            <v>5.0745521551587298E-2</v>
          </cell>
          <cell r="C15">
            <v>3.9772373793650791E-2</v>
          </cell>
          <cell r="D15">
            <v>7.8239269685714291E-2</v>
          </cell>
          <cell r="E15">
            <v>8.0409928095238087E-2</v>
          </cell>
          <cell r="F15">
            <v>0.11677059420107143</v>
          </cell>
          <cell r="G15">
            <v>0.13224742370000001</v>
          </cell>
          <cell r="H15">
            <v>7.1762197499999986E-2</v>
          </cell>
          <cell r="I15">
            <v>0.16889212088</v>
          </cell>
          <cell r="J15">
            <v>0.16881907952</v>
          </cell>
          <cell r="K15">
            <v>0.15598499573999999</v>
          </cell>
          <cell r="L15">
            <v>0.18862001315999999</v>
          </cell>
          <cell r="M15">
            <v>0.22114260447999998</v>
          </cell>
          <cell r="N15">
            <v>0.26893895895999997</v>
          </cell>
          <cell r="O15">
            <v>0.27466095453999995</v>
          </cell>
          <cell r="P15">
            <v>0.19068488810000001</v>
          </cell>
          <cell r="Q15">
            <v>8.4481698279999989E-2</v>
          </cell>
          <cell r="R15">
            <v>0.10248807001999999</v>
          </cell>
          <cell r="S15">
            <v>0.15200716097142855</v>
          </cell>
          <cell r="T15">
            <v>0.14581267638696968</v>
          </cell>
          <cell r="U15">
            <v>0.11322725172727272</v>
          </cell>
          <cell r="V15">
            <v>8.249505246683006E-2</v>
          </cell>
          <cell r="W15">
            <v>9.2130648819999994E-2</v>
          </cell>
          <cell r="X15">
            <v>7.8573184584160002E-2</v>
          </cell>
          <cell r="Y15">
            <v>0</v>
          </cell>
          <cell r="Z15">
            <v>0</v>
          </cell>
          <cell r="AA15">
            <v>0</v>
          </cell>
          <cell r="AB15">
            <v>29.057928</v>
          </cell>
          <cell r="AC15">
            <v>19.941675999999998</v>
          </cell>
          <cell r="AD15">
            <v>35.363982</v>
          </cell>
          <cell r="AE15">
            <v>38.761595</v>
          </cell>
          <cell r="AF15">
            <v>52.253977999999996</v>
          </cell>
          <cell r="AG15">
            <v>56.265076999999991</v>
          </cell>
          <cell r="AH15">
            <v>43.719271999999997</v>
          </cell>
          <cell r="AI15">
            <v>73.080815000000001</v>
          </cell>
          <cell r="AJ15">
            <v>70.635840000000002</v>
          </cell>
          <cell r="AK15">
            <v>64.163976000000005</v>
          </cell>
          <cell r="AL15">
            <v>104.373566</v>
          </cell>
          <cell r="AM15">
            <v>115.35523799999999</v>
          </cell>
          <cell r="AN15">
            <v>123.273337</v>
          </cell>
          <cell r="AO15">
            <v>123.42124899999999</v>
          </cell>
          <cell r="AP15">
            <v>112.70523799999998</v>
          </cell>
          <cell r="AQ15">
            <v>64.504977999999994</v>
          </cell>
          <cell r="AR15">
            <v>72.579982999999999</v>
          </cell>
          <cell r="AS15">
            <v>75.228132000000002</v>
          </cell>
          <cell r="AT15">
            <v>67.476300999999992</v>
          </cell>
          <cell r="AU15">
            <v>58.006821000000002</v>
          </cell>
          <cell r="AV15">
            <v>48.109439000000002</v>
          </cell>
          <cell r="AW15">
            <v>63.049098999999998</v>
          </cell>
          <cell r="AX15">
            <v>61.651734832999999</v>
          </cell>
          <cell r="AY15">
            <v>0</v>
          </cell>
          <cell r="AZ15">
            <v>0</v>
          </cell>
          <cell r="BA15">
            <v>0</v>
          </cell>
        </row>
        <row r="116">
          <cell r="B116">
            <v>2.5150414198412695E-2</v>
          </cell>
          <cell r="C116">
            <v>4.1078388874007929E-2</v>
          </cell>
          <cell r="D116">
            <v>3.3999693214285712E-2</v>
          </cell>
          <cell r="E116">
            <v>5.2133643489087299E-2</v>
          </cell>
          <cell r="F116">
            <v>4.5131147642857139E-2</v>
          </cell>
          <cell r="G116">
            <v>3.7241537760000006E-2</v>
          </cell>
          <cell r="H116">
            <v>4.0377998500000005E-2</v>
          </cell>
          <cell r="I116">
            <v>1.9713785000000001E-2</v>
          </cell>
          <cell r="J116">
            <v>1.5561374500000001E-2</v>
          </cell>
          <cell r="K116">
            <v>1.3763046500000001E-2</v>
          </cell>
          <cell r="L116">
            <v>1.46654794E-2</v>
          </cell>
          <cell r="M116">
            <v>2.4960509000000002E-2</v>
          </cell>
          <cell r="N116">
            <v>2.1729937320000003E-2</v>
          </cell>
          <cell r="O116">
            <v>2.1686561119999996E-2</v>
          </cell>
          <cell r="P116">
            <v>4.0525328619999988E-2</v>
          </cell>
          <cell r="Q116">
            <v>3.9401182239999999E-2</v>
          </cell>
          <cell r="R116">
            <v>4.5242672720000002E-2</v>
          </cell>
          <cell r="S116">
            <v>3.0477592499999998E-2</v>
          </cell>
          <cell r="T116">
            <v>1.9752348219999993E-2</v>
          </cell>
          <cell r="U116">
            <v>2.4963278339999999E-2</v>
          </cell>
          <cell r="V116">
            <v>2.4047590700000003E-2</v>
          </cell>
          <cell r="W116">
            <v>1.5274055859999998E-2</v>
          </cell>
          <cell r="X116">
            <v>1.0386473259119998E-2</v>
          </cell>
          <cell r="Y116">
            <v>0</v>
          </cell>
          <cell r="Z116">
            <v>0</v>
          </cell>
          <cell r="AA116">
            <v>0</v>
          </cell>
          <cell r="AB116">
            <v>7.5740379999999998</v>
          </cell>
          <cell r="AC116">
            <v>11.936939000000001</v>
          </cell>
          <cell r="AD116">
            <v>9.7800579999999986</v>
          </cell>
          <cell r="AE116">
            <v>14.974769999999999</v>
          </cell>
          <cell r="AF116">
            <v>13.228425999999999</v>
          </cell>
          <cell r="AG116">
            <v>16.119759000000002</v>
          </cell>
          <cell r="AH116">
            <v>13.093959999999999</v>
          </cell>
          <cell r="AI116">
            <v>7.3056779999999995</v>
          </cell>
          <cell r="AJ116">
            <v>5.4534449999999994</v>
          </cell>
          <cell r="AK116">
            <v>5.4042620000000001</v>
          </cell>
          <cell r="AL116">
            <v>8.5928899999999988</v>
          </cell>
          <cell r="AM116">
            <v>11.984223</v>
          </cell>
          <cell r="AN116">
            <v>11.882402999999998</v>
          </cell>
          <cell r="AO116">
            <v>9.3220860000000005</v>
          </cell>
          <cell r="AP116">
            <v>13.528347999999999</v>
          </cell>
          <cell r="AQ116">
            <v>9.6925260000000009</v>
          </cell>
          <cell r="AR116">
            <v>13.654838999999999</v>
          </cell>
          <cell r="AS116">
            <v>12.226266000000001</v>
          </cell>
          <cell r="AT116">
            <v>9.1094190000000008</v>
          </cell>
          <cell r="AU116">
            <v>11.449254999999999</v>
          </cell>
          <cell r="AV116">
            <v>12.081862999999998</v>
          </cell>
          <cell r="AW116">
            <v>9.2785589999999996</v>
          </cell>
          <cell r="AX116">
            <v>7.3174986039999999</v>
          </cell>
          <cell r="AY116">
            <v>0</v>
          </cell>
          <cell r="AZ116">
            <v>0</v>
          </cell>
          <cell r="BA116">
            <v>0</v>
          </cell>
        </row>
        <row r="200">
          <cell r="B200">
            <v>4.9539285714285714E-5</v>
          </cell>
          <cell r="C200">
            <v>0</v>
          </cell>
          <cell r="D200">
            <v>1.904825E-3</v>
          </cell>
          <cell r="E200">
            <v>3.7519714285714286E-3</v>
          </cell>
          <cell r="F200">
            <v>7.7365928571428572E-3</v>
          </cell>
          <cell r="G200">
            <v>9.2744400000000003E-4</v>
          </cell>
          <cell r="H200">
            <v>2.4113894000000004E-2</v>
          </cell>
          <cell r="I200">
            <v>2.8608026999999998E-2</v>
          </cell>
          <cell r="J200">
            <v>3.1866268000000003E-2</v>
          </cell>
          <cell r="K200">
            <v>1.2450200000000002E-4</v>
          </cell>
          <cell r="L200">
            <v>2.1303555000000002E-3</v>
          </cell>
          <cell r="M200">
            <v>4.0084939999999996E-3</v>
          </cell>
          <cell r="N200">
            <v>9.7377244999999994E-3</v>
          </cell>
          <cell r="O200">
            <v>1.7119409999999998E-3</v>
          </cell>
          <cell r="P200">
            <v>0</v>
          </cell>
          <cell r="Q200">
            <v>0</v>
          </cell>
          <cell r="R200">
            <v>0</v>
          </cell>
          <cell r="S200">
            <v>1.957E-3</v>
          </cell>
          <cell r="T200">
            <v>3.0730000000000001E-6</v>
          </cell>
          <cell r="U200">
            <v>0</v>
          </cell>
          <cell r="V200">
            <v>0</v>
          </cell>
          <cell r="W200">
            <v>0</v>
          </cell>
          <cell r="X200">
            <v>0</v>
          </cell>
          <cell r="Y200">
            <v>0</v>
          </cell>
          <cell r="Z200">
            <v>0</v>
          </cell>
          <cell r="AA200">
            <v>0</v>
          </cell>
          <cell r="AB200">
            <v>1.3871E-2</v>
          </cell>
          <cell r="AC200">
            <v>0</v>
          </cell>
          <cell r="AD200">
            <v>0.53335100000000002</v>
          </cell>
          <cell r="AE200">
            <v>1.0505519999999999</v>
          </cell>
          <cell r="AF200">
            <v>2.1662460000000001</v>
          </cell>
          <cell r="AG200">
            <v>0.24950499999999998</v>
          </cell>
          <cell r="AH200">
            <v>6.285291</v>
          </cell>
          <cell r="AI200">
            <v>7.2984149999999994</v>
          </cell>
          <cell r="AJ200">
            <v>9.0730810000000002</v>
          </cell>
          <cell r="AK200">
            <v>0.106444</v>
          </cell>
          <cell r="AL200">
            <v>1.2489329999999998</v>
          </cell>
          <cell r="AM200">
            <v>1.064432</v>
          </cell>
          <cell r="AN200">
            <v>2.420795</v>
          </cell>
          <cell r="AO200">
            <v>0.45827799999999996</v>
          </cell>
          <cell r="AP200">
            <v>0</v>
          </cell>
          <cell r="AQ200">
            <v>0</v>
          </cell>
          <cell r="AR200">
            <v>0</v>
          </cell>
          <cell r="AS200">
            <v>0.21526399999999998</v>
          </cell>
          <cell r="AT200">
            <v>3.6539999999999997E-3</v>
          </cell>
          <cell r="AU200">
            <v>0</v>
          </cell>
          <cell r="AV200">
            <v>0</v>
          </cell>
          <cell r="AW200">
            <v>0</v>
          </cell>
          <cell r="AX200">
            <v>0</v>
          </cell>
          <cell r="AY200">
            <v>0</v>
          </cell>
          <cell r="AZ200">
            <v>0</v>
          </cell>
          <cell r="BA200">
            <v>0</v>
          </cell>
        </row>
        <row r="245">
          <cell r="B245">
            <v>3.9350000000000004E-6</v>
          </cell>
          <cell r="C245">
            <v>8.071071428571428E-5</v>
          </cell>
          <cell r="D245">
            <v>2.0110714285714281E-5</v>
          </cell>
          <cell r="E245">
            <v>1.8166773809523808E-3</v>
          </cell>
          <cell r="F245">
            <v>6.8291185714285706E-3</v>
          </cell>
          <cell r="G245">
            <v>4.7186650000000004E-3</v>
          </cell>
          <cell r="H245">
            <v>2.21782505E-2</v>
          </cell>
          <cell r="I245">
            <v>4.4589164200000003E-2</v>
          </cell>
          <cell r="J245">
            <v>5.8873381000000002E-2</v>
          </cell>
          <cell r="K245">
            <v>4.738176660000001E-3</v>
          </cell>
          <cell r="L245">
            <v>1.3609189999999997E-3</v>
          </cell>
          <cell r="M245">
            <v>1.0777732E-2</v>
          </cell>
          <cell r="N245">
            <v>1.6313685499999998E-2</v>
          </cell>
          <cell r="O245">
            <v>7.9538901399999994E-3</v>
          </cell>
          <cell r="P245">
            <v>1.4857744999999999E-2</v>
          </cell>
          <cell r="Q245">
            <v>1.5840090000000001E-2</v>
          </cell>
          <cell r="R245">
            <v>6.3623E-4</v>
          </cell>
          <cell r="S245">
            <v>3.239175E-3</v>
          </cell>
          <cell r="T245">
            <v>2.6528845000000001E-3</v>
          </cell>
          <cell r="U245">
            <v>0</v>
          </cell>
          <cell r="V245">
            <v>8.2345619999999988E-5</v>
          </cell>
          <cell r="W245">
            <v>1.7595899999999995E-5</v>
          </cell>
          <cell r="X245">
            <v>0</v>
          </cell>
          <cell r="Y245">
            <v>0</v>
          </cell>
          <cell r="Z245">
            <v>0</v>
          </cell>
          <cell r="AA245">
            <v>0</v>
          </cell>
          <cell r="AB245">
            <v>1.5739999999999999E-3</v>
          </cell>
          <cell r="AC245">
            <v>2.2598999999999998E-2</v>
          </cell>
          <cell r="AD245">
            <v>5.6309999999999997E-3</v>
          </cell>
          <cell r="AE245">
            <v>0.511405</v>
          </cell>
          <cell r="AF245">
            <v>1.912752</v>
          </cell>
          <cell r="AG245">
            <v>1.3044020000000001</v>
          </cell>
          <cell r="AH245">
            <v>5.622636</v>
          </cell>
          <cell r="AI245">
            <v>10.956254000000001</v>
          </cell>
          <cell r="AJ245">
            <v>14.511547999999999</v>
          </cell>
          <cell r="AK245">
            <v>1.2283119999999998</v>
          </cell>
          <cell r="AL245">
            <v>0.81347199999999997</v>
          </cell>
          <cell r="AM245">
            <v>3.2666230000000001</v>
          </cell>
          <cell r="AN245">
            <v>4.9468290000000001</v>
          </cell>
          <cell r="AO245">
            <v>2.3675919999999997</v>
          </cell>
          <cell r="AP245">
            <v>4.2428869999999996</v>
          </cell>
          <cell r="AQ245">
            <v>4.7736659999999995</v>
          </cell>
          <cell r="AR245">
            <v>0.17280999999999999</v>
          </cell>
          <cell r="AS245">
            <v>1.2956699999999999</v>
          </cell>
          <cell r="AT245">
            <v>1.220064</v>
          </cell>
          <cell r="AU245">
            <v>0</v>
          </cell>
          <cell r="AV245">
            <v>4.9140999999999997E-2</v>
          </cell>
          <cell r="AW245">
            <v>1.2456E-2</v>
          </cell>
          <cell r="AX245">
            <v>0</v>
          </cell>
          <cell r="AY245">
            <v>0</v>
          </cell>
          <cell r="AZ245">
            <v>0</v>
          </cell>
          <cell r="BA245">
            <v>0</v>
          </cell>
        </row>
        <row r="247">
          <cell r="B247">
            <v>3.2296737428571427E-2</v>
          </cell>
          <cell r="C247">
            <v>2.9100090619047617E-2</v>
          </cell>
          <cell r="D247">
            <v>4.4877832642857142E-2</v>
          </cell>
          <cell r="E247">
            <v>6.9175623534722216E-2</v>
          </cell>
          <cell r="F247">
            <v>7.7028849499999996E-2</v>
          </cell>
          <cell r="G247">
            <v>7.2622555739999997E-2</v>
          </cell>
          <cell r="H247">
            <v>8.8465788599999998E-2</v>
          </cell>
          <cell r="I247">
            <v>7.9641969679999994E-2</v>
          </cell>
          <cell r="J247">
            <v>4.7914817579999998E-2</v>
          </cell>
          <cell r="K247">
            <v>3.0785826819999994E-2</v>
          </cell>
          <cell r="L247">
            <v>4.9446395099999992E-2</v>
          </cell>
          <cell r="M247">
            <v>2.6974920700000002E-2</v>
          </cell>
          <cell r="N247">
            <v>2.5230341219999997E-2</v>
          </cell>
          <cell r="O247">
            <v>2.1617491139999997E-2</v>
          </cell>
          <cell r="P247">
            <v>1.0393666079999999E-2</v>
          </cell>
          <cell r="Q247">
            <v>4.8926491599999991E-3</v>
          </cell>
          <cell r="R247">
            <v>5.4818006599999993E-3</v>
          </cell>
          <cell r="S247">
            <v>1.36226955E-2</v>
          </cell>
          <cell r="T247">
            <v>1.2004429919999997E-2</v>
          </cell>
          <cell r="U247">
            <v>8.4850320800000014E-3</v>
          </cell>
          <cell r="V247">
            <v>7.6328201249999993E-3</v>
          </cell>
          <cell r="W247">
            <v>4.9811479199999998E-3</v>
          </cell>
          <cell r="X247">
            <v>7.1072876842800002E-3</v>
          </cell>
          <cell r="Y247">
            <v>0</v>
          </cell>
          <cell r="Z247">
            <v>0</v>
          </cell>
          <cell r="AA247">
            <v>0</v>
          </cell>
          <cell r="AB247">
            <v>23.797595999999999</v>
          </cell>
          <cell r="AC247">
            <v>21.295612999999996</v>
          </cell>
          <cell r="AD247">
            <v>31.103334</v>
          </cell>
          <cell r="AE247">
            <v>44.530382000000003</v>
          </cell>
          <cell r="AF247">
            <v>49.582044999999994</v>
          </cell>
          <cell r="AG247">
            <v>44.721238999999997</v>
          </cell>
          <cell r="AH247">
            <v>49.160362999999997</v>
          </cell>
          <cell r="AI247">
            <v>54.456661999999994</v>
          </cell>
          <cell r="AJ247">
            <v>35.801443999999996</v>
          </cell>
          <cell r="AK247">
            <v>24.224513999999999</v>
          </cell>
          <cell r="AL247">
            <v>26.123191999999996</v>
          </cell>
          <cell r="AM247">
            <v>21.734873999999998</v>
          </cell>
          <cell r="AN247">
            <v>22.437638999999997</v>
          </cell>
          <cell r="AO247">
            <v>22.469732</v>
          </cell>
          <cell r="AP247">
            <v>13.606772999999999</v>
          </cell>
          <cell r="AQ247">
            <v>6.3467409999999997</v>
          </cell>
          <cell r="AR247">
            <v>6.3789469999999993</v>
          </cell>
          <cell r="AS247">
            <v>7.1680830000000002</v>
          </cell>
          <cell r="AT247">
            <v>5.6147629999999999</v>
          </cell>
          <cell r="AU247">
            <v>4.806514</v>
          </cell>
          <cell r="AV247">
            <v>4.59117</v>
          </cell>
          <cell r="AW247">
            <v>3.514688</v>
          </cell>
          <cell r="AX247">
            <v>5.8669671919999997</v>
          </cell>
          <cell r="AY247">
            <v>0</v>
          </cell>
          <cell r="AZ247">
            <v>0</v>
          </cell>
          <cell r="BA247">
            <v>0</v>
          </cell>
        </row>
        <row r="263">
          <cell r="B263">
            <v>0.11417591062599203</v>
          </cell>
          <cell r="C263">
            <v>0.11762917417460315</v>
          </cell>
          <cell r="D263">
            <v>0.16808858641984128</v>
          </cell>
          <cell r="E263">
            <v>0.21580157273015871</v>
          </cell>
          <cell r="F263">
            <v>0.26841916988583325</v>
          </cell>
          <cell r="G263">
            <v>0.25438449371999999</v>
          </cell>
          <cell r="H263">
            <v>0.26559342305999994</v>
          </cell>
          <cell r="I263">
            <v>0.35300383636000005</v>
          </cell>
          <cell r="J263">
            <v>0.33564465186000003</v>
          </cell>
          <cell r="K263">
            <v>0.21314145621999997</v>
          </cell>
          <cell r="L263">
            <v>0.27056212577999994</v>
          </cell>
          <cell r="M263">
            <v>0.31003470387999993</v>
          </cell>
          <cell r="N263">
            <v>0.36562565563999999</v>
          </cell>
          <cell r="O263">
            <v>0.34555777703999974</v>
          </cell>
          <cell r="P263">
            <v>0.28529708227999984</v>
          </cell>
          <cell r="Q263">
            <v>0.18126484810000001</v>
          </cell>
          <cell r="R263">
            <v>0.17804539367999997</v>
          </cell>
          <cell r="S263">
            <v>0.23447573305714281</v>
          </cell>
          <cell r="T263">
            <v>0.19921450563329834</v>
          </cell>
          <cell r="U263">
            <v>0.1845362679334781</v>
          </cell>
          <cell r="V263">
            <v>0.13524252805307529</v>
          </cell>
          <cell r="W263">
            <v>0.11989898633999997</v>
          </cell>
          <cell r="X263">
            <v>0.10307897297754</v>
          </cell>
          <cell r="Y263">
            <v>0</v>
          </cell>
          <cell r="Z263">
            <v>0</v>
          </cell>
          <cell r="AA263">
            <v>0</v>
          </cell>
          <cell r="AB263">
            <v>62.562060999999986</v>
          </cell>
          <cell r="AC263">
            <v>55.86809599999998</v>
          </cell>
          <cell r="AD263">
            <v>79.983124999999987</v>
          </cell>
          <cell r="AE263">
            <v>103.19212400000002</v>
          </cell>
          <cell r="AF263">
            <v>124.11169200000001</v>
          </cell>
          <cell r="AG263">
            <v>123.09213199999995</v>
          </cell>
          <cell r="AH263">
            <v>126.76306599999999</v>
          </cell>
          <cell r="AI263">
            <v>159.98628900000008</v>
          </cell>
          <cell r="AJ263">
            <v>140.04252100000002</v>
          </cell>
          <cell r="AK263">
            <v>99.441506000000018</v>
          </cell>
          <cell r="AL263">
            <v>149.42430999999999</v>
          </cell>
          <cell r="AM263">
            <v>164.23066700000001</v>
          </cell>
          <cell r="AN263">
            <v>174.78403800000007</v>
          </cell>
          <cell r="AO263">
            <v>167.90142399999999</v>
          </cell>
          <cell r="AP263">
            <v>160.07610299999993</v>
          </cell>
          <cell r="AQ263">
            <v>98.393486000000024</v>
          </cell>
          <cell r="AR263">
            <v>103.02753299999999</v>
          </cell>
          <cell r="AS263">
            <v>111.011385</v>
          </cell>
          <cell r="AT263">
            <v>92.717315000000013</v>
          </cell>
          <cell r="AU263">
            <v>93.435523000000003</v>
          </cell>
          <cell r="AV263">
            <v>77.194377000000031</v>
          </cell>
          <cell r="AW263">
            <v>80.760992999999985</v>
          </cell>
          <cell r="AX263">
            <v>79.85261737899998</v>
          </cell>
          <cell r="AY263">
            <v>0</v>
          </cell>
          <cell r="AZ263">
            <v>0</v>
          </cell>
          <cell r="BA263">
            <v>0</v>
          </cell>
        </row>
        <row r="264">
          <cell r="B264">
            <v>3.6399792857142853E-4</v>
          </cell>
          <cell r="C264">
            <v>2.1646896031746031E-4</v>
          </cell>
          <cell r="D264">
            <v>2.0636971428571424E-4</v>
          </cell>
          <cell r="E264">
            <v>5.1240293650793643E-4</v>
          </cell>
          <cell r="F264">
            <v>3.1943759285714282E-3</v>
          </cell>
          <cell r="G264">
            <v>3.8632748000000004E-4</v>
          </cell>
          <cell r="H264">
            <v>1.7430811999999998E-4</v>
          </cell>
          <cell r="I264">
            <v>1.7500350000000003E-4</v>
          </cell>
          <cell r="J264">
            <v>2.1096599999999999E-4</v>
          </cell>
          <cell r="K264">
            <v>4.7591712000000003E-4</v>
          </cell>
          <cell r="L264">
            <v>3.5281874399999999E-3</v>
          </cell>
          <cell r="M264">
            <v>3.0626350999999998E-3</v>
          </cell>
          <cell r="N264">
            <v>3.2214249199999999E-3</v>
          </cell>
          <cell r="O264">
            <v>1.1221533399999998E-3</v>
          </cell>
          <cell r="P264">
            <v>1.6842631399999997E-3</v>
          </cell>
          <cell r="Q264">
            <v>7.5602408000000011E-4</v>
          </cell>
          <cell r="R264">
            <v>9.2054227999999996E-4</v>
          </cell>
          <cell r="S264">
            <v>9.4434749999999996E-4</v>
          </cell>
          <cell r="T264">
            <v>7.5613131999999997E-4</v>
          </cell>
          <cell r="U264">
            <v>1.289393E-3</v>
          </cell>
          <cell r="V264">
            <v>1.4854036944444446E-3</v>
          </cell>
          <cell r="W264">
            <v>6.1128395999999986E-4</v>
          </cell>
          <cell r="X264">
            <v>1.7755648693999998E-4</v>
          </cell>
          <cell r="Y264">
            <v>0</v>
          </cell>
          <cell r="Z264">
            <v>0</v>
          </cell>
          <cell r="AA264">
            <v>0</v>
          </cell>
          <cell r="AB264">
            <v>0.26820900000000003</v>
          </cell>
          <cell r="AC264">
            <v>0.13389300000000001</v>
          </cell>
          <cell r="AD264">
            <v>9.1322E-2</v>
          </cell>
          <cell r="AE264">
            <v>0.22020899999999999</v>
          </cell>
          <cell r="AF264">
            <v>0.99890799999999991</v>
          </cell>
          <cell r="AG264">
            <v>0.24013800000000002</v>
          </cell>
          <cell r="AH264">
            <v>0.12256299999999999</v>
          </cell>
          <cell r="AI264">
            <v>0.8667919999999999</v>
          </cell>
          <cell r="AJ264">
            <v>0.14794499999999999</v>
          </cell>
          <cell r="AK264">
            <v>0.88690099999999994</v>
          </cell>
          <cell r="AL264">
            <v>1.8602670000000001</v>
          </cell>
          <cell r="AM264">
            <v>2.6175830000000002</v>
          </cell>
          <cell r="AN264">
            <v>2.0192459999999999</v>
          </cell>
          <cell r="AO264">
            <v>0.93270799999999976</v>
          </cell>
          <cell r="AP264">
            <v>1.3425119999999999</v>
          </cell>
          <cell r="AQ264">
            <v>0.487674</v>
          </cell>
          <cell r="AR264">
            <v>0.50190000000000001</v>
          </cell>
          <cell r="AS264">
            <v>0.48364499999999999</v>
          </cell>
          <cell r="AT264">
            <v>0.35273299999999996</v>
          </cell>
          <cell r="AU264">
            <v>0.72901999999999978</v>
          </cell>
          <cell r="AV264">
            <v>1.0740909999999999</v>
          </cell>
          <cell r="AW264">
            <v>0.43386399999999997</v>
          </cell>
          <cell r="AX264">
            <v>0.15063435699999997</v>
          </cell>
          <cell r="AY264">
            <v>0</v>
          </cell>
          <cell r="AZ264">
            <v>0</v>
          </cell>
          <cell r="BA264">
            <v>0</v>
          </cell>
        </row>
        <row r="265">
          <cell r="B265">
            <v>9.4088142857142847E-5</v>
          </cell>
          <cell r="C265">
            <v>1.4182714285714288E-3</v>
          </cell>
          <cell r="D265">
            <v>2.0028928571428572E-3</v>
          </cell>
          <cell r="E265">
            <v>6.8129095238095233E-3</v>
          </cell>
          <cell r="F265">
            <v>1.5766754285714283E-2</v>
          </cell>
          <cell r="G265">
            <v>7.9759015000000003E-3</v>
          </cell>
          <cell r="H265">
            <v>4.8832636999999998E-2</v>
          </cell>
          <cell r="I265">
            <v>7.4764298700000009E-2</v>
          </cell>
          <cell r="J265">
            <v>9.3639402499999996E-2</v>
          </cell>
          <cell r="K265">
            <v>4.8724786600000012E-3</v>
          </cell>
          <cell r="L265">
            <v>3.4977354999999998E-3</v>
          </cell>
          <cell r="M265">
            <v>1.4786226E-2</v>
          </cell>
          <cell r="N265">
            <v>2.6061913919999999E-2</v>
          </cell>
          <cell r="O265">
            <v>9.6658311399999992E-3</v>
          </cell>
          <cell r="P265">
            <v>1.4857744999999999E-2</v>
          </cell>
          <cell r="Q265">
            <v>1.5840090000000001E-2</v>
          </cell>
          <cell r="R265">
            <v>6.3623E-4</v>
          </cell>
          <cell r="S265">
            <v>5.3048050000000001E-3</v>
          </cell>
          <cell r="T265">
            <v>2.6958388800000003E-3</v>
          </cell>
          <cell r="U265">
            <v>0</v>
          </cell>
          <cell r="V265">
            <v>8.2345619999999988E-5</v>
          </cell>
          <cell r="W265">
            <v>1.7595899999999995E-5</v>
          </cell>
          <cell r="X265">
            <v>0</v>
          </cell>
          <cell r="Y265">
            <v>0</v>
          </cell>
          <cell r="Z265">
            <v>0</v>
          </cell>
          <cell r="AA265">
            <v>0</v>
          </cell>
          <cell r="AB265">
            <v>4.5370999999999995E-2</v>
          </cell>
          <cell r="AC265">
            <v>0.39711599999999997</v>
          </cell>
          <cell r="AD265">
            <v>0.56081000000000003</v>
          </cell>
          <cell r="AE265">
            <v>1.9103499999999998</v>
          </cell>
          <cell r="AF265">
            <v>4.4152899999999997</v>
          </cell>
          <cell r="AG265">
            <v>2.1409090000000002</v>
          </cell>
          <cell r="AH265">
            <v>12.697230000000001</v>
          </cell>
          <cell r="AI265">
            <v>18.704037</v>
          </cell>
          <cell r="AJ265">
            <v>24.381782000000001</v>
          </cell>
          <cell r="AK265">
            <v>1.3458899999999998</v>
          </cell>
          <cell r="AL265">
            <v>2.066192</v>
          </cell>
          <cell r="AM265">
            <v>4.3310550000000001</v>
          </cell>
          <cell r="AN265">
            <v>7.378031</v>
          </cell>
          <cell r="AO265">
            <v>2.8258699999999997</v>
          </cell>
          <cell r="AP265">
            <v>4.2428869999999996</v>
          </cell>
          <cell r="AQ265">
            <v>4.7736659999999995</v>
          </cell>
          <cell r="AR265">
            <v>0.17280999999999999</v>
          </cell>
          <cell r="AS265">
            <v>1.5543859999999998</v>
          </cell>
          <cell r="AT265">
            <v>1.2423710000000001</v>
          </cell>
          <cell r="AU265">
            <v>0</v>
          </cell>
          <cell r="AV265">
            <v>4.9140999999999997E-2</v>
          </cell>
          <cell r="AW265">
            <v>1.2456E-2</v>
          </cell>
          <cell r="AX265">
            <v>0</v>
          </cell>
          <cell r="AY265">
            <v>0</v>
          </cell>
          <cell r="AZ265">
            <v>0</v>
          </cell>
          <cell r="BA265">
            <v>0</v>
          </cell>
        </row>
        <row r="266">
          <cell r="B266">
            <v>6.6468749999999994E-7</v>
          </cell>
          <cell r="C266">
            <v>0</v>
          </cell>
          <cell r="D266">
            <v>2.0141357142857144E-5</v>
          </cell>
          <cell r="E266">
            <v>1.6863928571428567E-4</v>
          </cell>
          <cell r="F266">
            <v>6.8820714285714286E-6</v>
          </cell>
          <cell r="G266">
            <v>7.4165000000000009E-6</v>
          </cell>
          <cell r="H266">
            <v>5.7609999999999996E-6</v>
          </cell>
          <cell r="I266">
            <v>8.7678500000000004E-4</v>
          </cell>
          <cell r="J266">
            <v>1.8198950000000003E-4</v>
          </cell>
          <cell r="K266">
            <v>9.2769138000000002E-4</v>
          </cell>
          <cell r="L266">
            <v>3.9048279999999999E-4</v>
          </cell>
          <cell r="M266">
            <v>1.1094083E-3</v>
          </cell>
          <cell r="N266">
            <v>1.1804183999999998E-4</v>
          </cell>
          <cell r="O266">
            <v>2.27859338E-3</v>
          </cell>
          <cell r="P266">
            <v>3.0048634000000001E-3</v>
          </cell>
          <cell r="Q266">
            <v>2.1984213999999996E-3</v>
          </cell>
          <cell r="R266">
            <v>1.9835199999999999E-3</v>
          </cell>
          <cell r="S266">
            <v>6.9711999999999997E-4</v>
          </cell>
          <cell r="T266">
            <v>7.5279749999999988E-4</v>
          </cell>
          <cell r="U266">
            <v>0</v>
          </cell>
          <cell r="V266">
            <v>0</v>
          </cell>
          <cell r="W266">
            <v>0</v>
          </cell>
          <cell r="X266">
            <v>4.2167661760000006E-5</v>
          </cell>
          <cell r="Y266">
            <v>0</v>
          </cell>
          <cell r="Z266">
            <v>0</v>
          </cell>
          <cell r="AA266">
            <v>0</v>
          </cell>
          <cell r="AB266">
            <v>2.127E-3</v>
          </cell>
          <cell r="AC266">
            <v>0</v>
          </cell>
          <cell r="AD266">
            <v>1.4841E-2</v>
          </cell>
          <cell r="AE266">
            <v>4.7218999999999997E-2</v>
          </cell>
          <cell r="AF266">
            <v>5.071E-3</v>
          </cell>
          <cell r="AG266">
            <v>5.8969999999999995E-3</v>
          </cell>
          <cell r="AH266">
            <v>1.0603E-2</v>
          </cell>
          <cell r="AI266">
            <v>0.46414699999999998</v>
          </cell>
          <cell r="AJ266">
            <v>0.10103799999999999</v>
          </cell>
          <cell r="AK266">
            <v>0.20572699999999999</v>
          </cell>
          <cell r="AL266">
            <v>0.22015699999999996</v>
          </cell>
          <cell r="AM266">
            <v>0.401393</v>
          </cell>
          <cell r="AN266">
            <v>3.5153999999999998E-2</v>
          </cell>
          <cell r="AO266">
            <v>0.69487100000000002</v>
          </cell>
          <cell r="AP266">
            <v>1.8729169999999997</v>
          </cell>
          <cell r="AQ266">
            <v>0.70782499999999993</v>
          </cell>
          <cell r="AR266">
            <v>0.656281</v>
          </cell>
          <cell r="AS266">
            <v>0.27884799999999998</v>
          </cell>
          <cell r="AT266">
            <v>0.34621299999999999</v>
          </cell>
          <cell r="AU266">
            <v>0</v>
          </cell>
          <cell r="AV266">
            <v>0</v>
          </cell>
          <cell r="AW266">
            <v>0</v>
          </cell>
          <cell r="AX266">
            <v>2.3476026999999997E-2</v>
          </cell>
          <cell r="AY266">
            <v>0</v>
          </cell>
          <cell r="AZ266">
            <v>0</v>
          </cell>
          <cell r="BA266">
            <v>0</v>
          </cell>
        </row>
        <row r="267">
          <cell r="B267">
            <v>2.9124933769841269E-2</v>
          </cell>
          <cell r="C267">
            <v>4.4077169493055554E-2</v>
          </cell>
          <cell r="D267">
            <v>4.0633858125000005E-2</v>
          </cell>
          <cell r="E267">
            <v>5.5091529417658727E-2</v>
          </cell>
          <cell r="F267">
            <v>5.0588767870714278E-2</v>
          </cell>
          <cell r="G267">
            <v>3.7740524080000004E-2</v>
          </cell>
          <cell r="H267">
            <v>4.3250432680000006E-2</v>
          </cell>
          <cell r="I267">
            <v>2.3316078100000002E-2</v>
          </cell>
          <cell r="J267">
            <v>2.1740612319999998E-2</v>
          </cell>
          <cell r="K267">
            <v>1.690208856E-2</v>
          </cell>
          <cell r="L267">
            <v>1.8265009720000003E-2</v>
          </cell>
          <cell r="M267">
            <v>3.5102846520000001E-2</v>
          </cell>
          <cell r="N267">
            <v>2.7727462000000005E-2</v>
          </cell>
          <cell r="O267">
            <v>2.7117497819999996E-2</v>
          </cell>
          <cell r="P267">
            <v>5.0074003699999987E-2</v>
          </cell>
          <cell r="Q267">
            <v>4.0636322300000007E-2</v>
          </cell>
          <cell r="R267">
            <v>4.9065895759999999E-2</v>
          </cell>
          <cell r="S267">
            <v>3.15062225E-2</v>
          </cell>
          <cell r="T267">
            <v>2.204568163818181E-2</v>
          </cell>
          <cell r="U267">
            <v>3.1479048019999997E-2</v>
          </cell>
          <cell r="V267">
            <v>2.4906699937777783E-2</v>
          </cell>
          <cell r="W267">
            <v>1.5989718219999997E-2</v>
          </cell>
          <cell r="X267">
            <v>1.4177624549619997E-2</v>
          </cell>
          <cell r="Y267">
            <v>0</v>
          </cell>
          <cell r="Z267">
            <v>0</v>
          </cell>
          <cell r="AA267">
            <v>0</v>
          </cell>
          <cell r="AB267">
            <v>8.7169029999999985</v>
          </cell>
          <cell r="AC267">
            <v>12.849166</v>
          </cell>
          <cell r="AD267">
            <v>11.817574</v>
          </cell>
          <cell r="AE267">
            <v>15.928843000000002</v>
          </cell>
          <cell r="AF267">
            <v>14.866538</v>
          </cell>
          <cell r="AG267">
            <v>16.407541000000002</v>
          </cell>
          <cell r="AH267">
            <v>14.433305999999996</v>
          </cell>
          <cell r="AI267">
            <v>8.3261229999999991</v>
          </cell>
          <cell r="AJ267">
            <v>7.0563370000000001</v>
          </cell>
          <cell r="AK267">
            <v>6.3589700000000002</v>
          </cell>
          <cell r="AL267">
            <v>10.658265</v>
          </cell>
          <cell r="AM267">
            <v>15.405550999999999</v>
          </cell>
          <cell r="AN267">
            <v>14.841722999999998</v>
          </cell>
          <cell r="AO267">
            <v>12.382593999999999</v>
          </cell>
          <cell r="AP267">
            <v>17.218669000000002</v>
          </cell>
          <cell r="AQ267">
            <v>10.600646000000003</v>
          </cell>
          <cell r="AR267">
            <v>15.184926999999998</v>
          </cell>
          <cell r="AS267">
            <v>12.672208000000001</v>
          </cell>
          <cell r="AT267">
            <v>10.194754000000003</v>
          </cell>
          <cell r="AU267">
            <v>15.037683999999997</v>
          </cell>
          <cell r="AV267">
            <v>12.546188999999998</v>
          </cell>
          <cell r="AW267">
            <v>9.7458299999999998</v>
          </cell>
          <cell r="AX267">
            <v>10.398837235</v>
          </cell>
          <cell r="AY267">
            <v>0</v>
          </cell>
          <cell r="AZ267">
            <v>0</v>
          </cell>
          <cell r="BA267">
            <v>0</v>
          </cell>
        </row>
        <row r="268">
          <cell r="B268">
            <v>3.2306180428571425E-2</v>
          </cell>
          <cell r="C268">
            <v>2.9103995119047616E-2</v>
          </cell>
          <cell r="D268">
            <v>4.5002463142857142E-2</v>
          </cell>
          <cell r="E268">
            <v>7.0476458320436502E-2</v>
          </cell>
          <cell r="F268">
            <v>7.7131328714285713E-2</v>
          </cell>
          <cell r="G268">
            <v>7.2622555739999997E-2</v>
          </cell>
          <cell r="H268">
            <v>8.8813984979999996E-2</v>
          </cell>
          <cell r="I268">
            <v>7.9641969679999994E-2</v>
          </cell>
          <cell r="J268">
            <v>4.7914817579999998E-2</v>
          </cell>
          <cell r="K268">
            <v>3.0785826819999994E-2</v>
          </cell>
          <cell r="L268">
            <v>5.0511840999999988E-2</v>
          </cell>
          <cell r="M268">
            <v>2.7623535100000002E-2</v>
          </cell>
          <cell r="N268">
            <v>2.5230341219999997E-2</v>
          </cell>
          <cell r="O268">
            <v>2.1617491139999997E-2</v>
          </cell>
          <cell r="P268">
            <v>1.0393666079999999E-2</v>
          </cell>
          <cell r="Q268">
            <v>4.9265991599999987E-3</v>
          </cell>
          <cell r="R268">
            <v>5.5931867599999996E-3</v>
          </cell>
          <cell r="S268">
            <v>1.4056448000000001E-2</v>
          </cell>
          <cell r="T268">
            <v>1.2004429919999997E-2</v>
          </cell>
          <cell r="U268">
            <v>8.6702761388235301E-3</v>
          </cell>
          <cell r="V268">
            <v>7.6826738449999989E-3</v>
          </cell>
          <cell r="W268">
            <v>5.2402748999999995E-3</v>
          </cell>
          <cell r="X268">
            <v>7.56915174624E-3</v>
          </cell>
          <cell r="Y268">
            <v>0</v>
          </cell>
          <cell r="Z268">
            <v>0</v>
          </cell>
          <cell r="AA268">
            <v>0</v>
          </cell>
          <cell r="AB268">
            <v>23.804554</v>
          </cell>
          <cell r="AC268">
            <v>21.298489999999997</v>
          </cell>
          <cell r="AD268">
            <v>31.195167000000001</v>
          </cell>
          <cell r="AE268">
            <v>45.357243000000004</v>
          </cell>
          <cell r="AF268">
            <v>49.657555999999992</v>
          </cell>
          <cell r="AG268">
            <v>44.721238999999997</v>
          </cell>
          <cell r="AH268">
            <v>49.289097999999996</v>
          </cell>
          <cell r="AI268">
            <v>54.456661999999994</v>
          </cell>
          <cell r="AJ268">
            <v>35.801443999999996</v>
          </cell>
          <cell r="AK268">
            <v>24.224513999999999</v>
          </cell>
          <cell r="AL268">
            <v>26.684444999999997</v>
          </cell>
          <cell r="AM268">
            <v>22.167463999999999</v>
          </cell>
          <cell r="AN268">
            <v>22.437638999999997</v>
          </cell>
          <cell r="AO268">
            <v>22.469732</v>
          </cell>
          <cell r="AP268">
            <v>13.606772999999999</v>
          </cell>
          <cell r="AQ268">
            <v>6.3785099999999995</v>
          </cell>
          <cell r="AR268">
            <v>6.4656329999999995</v>
          </cell>
          <cell r="AS268">
            <v>7.3415840000000001</v>
          </cell>
          <cell r="AT268">
            <v>5.6147629999999999</v>
          </cell>
          <cell r="AU268">
            <v>4.8994999999999997</v>
          </cell>
          <cell r="AV268">
            <v>4.6209210000000001</v>
          </cell>
          <cell r="AW268">
            <v>3.6968350000000001</v>
          </cell>
          <cell r="AX268">
            <v>6.2482018769999996</v>
          </cell>
          <cell r="AY268">
            <v>0</v>
          </cell>
          <cell r="AZ268">
            <v>0</v>
          </cell>
          <cell r="BA268">
            <v>0</v>
          </cell>
        </row>
        <row r="269">
          <cell r="B269">
            <v>0</v>
          </cell>
          <cell r="C269">
            <v>1.5368888888888886E-6</v>
          </cell>
          <cell r="D269">
            <v>1.8807857142857144E-5</v>
          </cell>
          <cell r="E269">
            <v>2.1319873015873014E-4</v>
          </cell>
          <cell r="F269">
            <v>2.9571071428571426E-4</v>
          </cell>
          <cell r="G269">
            <v>5.8471321999999993E-4</v>
          </cell>
          <cell r="H269">
            <v>2.7797252000000001E-4</v>
          </cell>
          <cell r="I269">
            <v>1.7709299999999999E-4</v>
          </cell>
          <cell r="J269">
            <v>4.9852179999999998E-4</v>
          </cell>
          <cell r="K269">
            <v>4.3673265999999997E-4</v>
          </cell>
          <cell r="L269">
            <v>4.2199149999999999E-4</v>
          </cell>
          <cell r="M269">
            <v>4.5353742000000001E-4</v>
          </cell>
          <cell r="N269">
            <v>4.3714999999999997E-4</v>
          </cell>
          <cell r="O269">
            <v>3.2604249999999997E-4</v>
          </cell>
          <cell r="P269">
            <v>1.7890249999999997E-4</v>
          </cell>
          <cell r="Q269">
            <v>5.7399999999999993E-7</v>
          </cell>
          <cell r="R269">
            <v>0</v>
          </cell>
          <cell r="S269">
            <v>6.4740749999999997E-4</v>
          </cell>
          <cell r="T269">
            <v>0</v>
          </cell>
          <cell r="U269">
            <v>0</v>
          </cell>
          <cell r="V269">
            <v>2.6129117411764709E-4</v>
          </cell>
          <cell r="W269">
            <v>0</v>
          </cell>
          <cell r="X269">
            <v>0</v>
          </cell>
          <cell r="Y269">
            <v>0</v>
          </cell>
          <cell r="Z269">
            <v>0</v>
          </cell>
          <cell r="AA269">
            <v>0</v>
          </cell>
          <cell r="AB269">
            <v>0</v>
          </cell>
          <cell r="AC269">
            <v>7.2799999999999991E-4</v>
          </cell>
          <cell r="AD269">
            <v>5.7599999999999995E-3</v>
          </cell>
          <cell r="AE269">
            <v>7.2959999999999997E-2</v>
          </cell>
          <cell r="AF269">
            <v>8.2798999999999998E-2</v>
          </cell>
          <cell r="AG269">
            <v>0.52660799999999997</v>
          </cell>
          <cell r="AH269">
            <v>0.105652</v>
          </cell>
          <cell r="AI269">
            <v>5.1747999999999995E-2</v>
          </cell>
          <cell r="AJ269">
            <v>0.16233300000000001</v>
          </cell>
          <cell r="AK269">
            <v>0.20532500000000001</v>
          </cell>
          <cell r="AL269">
            <v>0.247395</v>
          </cell>
          <cell r="AM269">
            <v>0.20087999999999998</v>
          </cell>
          <cell r="AN269">
            <v>0.134574</v>
          </cell>
          <cell r="AO269">
            <v>0.12582300000000002</v>
          </cell>
          <cell r="AP269">
            <v>5.3949999999999998E-2</v>
          </cell>
          <cell r="AQ269">
            <v>6.0599999999999998E-4</v>
          </cell>
          <cell r="AR269">
            <v>0</v>
          </cell>
          <cell r="AS269">
            <v>0.25700600000000001</v>
          </cell>
          <cell r="AT269">
            <v>0</v>
          </cell>
          <cell r="AU269">
            <v>0</v>
          </cell>
          <cell r="AV269">
            <v>0.15639899999999998</v>
          </cell>
          <cell r="AW269">
            <v>0</v>
          </cell>
          <cell r="AX269">
            <v>0</v>
          </cell>
          <cell r="AY269">
            <v>0</v>
          </cell>
          <cell r="AZ269">
            <v>0</v>
          </cell>
          <cell r="BA269">
            <v>0</v>
          </cell>
        </row>
      </sheetData>
      <sheetData sheetId="42"/>
      <sheetData sheetId="43"/>
      <sheetData sheetId="44"/>
      <sheetData sheetId="45">
        <row r="15">
          <cell r="B15">
            <v>2.1457465039999998E-2</v>
          </cell>
          <cell r="C15">
            <v>1.8098144719999997E-2</v>
          </cell>
          <cell r="D15">
            <v>1.8009566406666667E-2</v>
          </cell>
          <cell r="E15">
            <v>2.3260376453333332E-2</v>
          </cell>
          <cell r="F15">
            <v>1.853239512E-2</v>
          </cell>
          <cell r="G15">
            <v>2.4583204799999998E-2</v>
          </cell>
          <cell r="H15">
            <v>2.2803667599999997E-2</v>
          </cell>
          <cell r="I15">
            <v>2.49576712E-2</v>
          </cell>
          <cell r="J15">
            <v>1.4777126E-2</v>
          </cell>
          <cell r="K15">
            <v>1.1255364399999999E-2</v>
          </cell>
          <cell r="L15">
            <v>7.7046435000000003E-3</v>
          </cell>
          <cell r="M15">
            <v>7.0820931999999994E-3</v>
          </cell>
          <cell r="N15">
            <v>4.6069268000000002E-3</v>
          </cell>
          <cell r="O15">
            <v>4.4557491999999994E-3</v>
          </cell>
          <cell r="P15">
            <v>4.8110635999999993E-3</v>
          </cell>
          <cell r="Q15">
            <v>4.8880047999999999E-3</v>
          </cell>
          <cell r="R15">
            <v>6.0908511999999996E-3</v>
          </cell>
          <cell r="S15">
            <v>5.6390969215219895E-3</v>
          </cell>
          <cell r="T15">
            <v>5.8631872793915938E-3</v>
          </cell>
          <cell r="U15">
            <v>4.5739838010521519E-3</v>
          </cell>
          <cell r="V15">
            <v>2.4805029344338913E-3</v>
          </cell>
          <cell r="W15">
            <v>2.8286355999999997E-3</v>
          </cell>
          <cell r="X15">
            <v>3.1191161147999997E-3</v>
          </cell>
          <cell r="AB15">
            <v>18.546540999999998</v>
          </cell>
          <cell r="AC15">
            <v>17.246578</v>
          </cell>
          <cell r="AD15">
            <v>20.597345000000001</v>
          </cell>
          <cell r="AE15">
            <v>19.712170999999998</v>
          </cell>
          <cell r="AF15">
            <v>16.374261999999998</v>
          </cell>
          <cell r="AG15">
            <v>22.199328999999999</v>
          </cell>
          <cell r="AH15">
            <v>23.998431999999998</v>
          </cell>
          <cell r="AI15">
            <v>25.256654999999999</v>
          </cell>
          <cell r="AJ15">
            <v>19.070488999999998</v>
          </cell>
          <cell r="AK15">
            <v>13.648933</v>
          </cell>
          <cell r="AL15">
            <v>12.510214999999999</v>
          </cell>
          <cell r="AM15">
            <v>10.319953</v>
          </cell>
          <cell r="AN15">
            <v>8.1123149999999988</v>
          </cell>
          <cell r="AO15">
            <v>7.6897769999999994</v>
          </cell>
          <cell r="AP15">
            <v>11.306771999999999</v>
          </cell>
          <cell r="AQ15">
            <v>9.2382189999999991</v>
          </cell>
          <cell r="AR15">
            <v>9.7814319999999988</v>
          </cell>
          <cell r="AS15">
            <v>9.4747760000000003</v>
          </cell>
          <cell r="AT15">
            <v>10.938545</v>
          </cell>
          <cell r="AU15">
            <v>9.2945759999999993</v>
          </cell>
          <cell r="AV15">
            <v>5.2504039999999996</v>
          </cell>
          <cell r="AW15">
            <v>6.2063329999999999</v>
          </cell>
          <cell r="AX15">
            <v>6.2699247789999992</v>
          </cell>
        </row>
        <row r="263">
          <cell r="B263">
            <v>2.4101816639999996E-2</v>
          </cell>
          <cell r="C263">
            <v>2.1341709519999998E-2</v>
          </cell>
          <cell r="D263">
            <v>2.2112281879999994E-2</v>
          </cell>
          <cell r="E263">
            <v>2.8111768239999984E-2</v>
          </cell>
          <cell r="F263">
            <v>2.6163311866666678E-2</v>
          </cell>
          <cell r="G263">
            <v>3.3564325200000002E-2</v>
          </cell>
          <cell r="H263">
            <v>3.1440667999999998E-2</v>
          </cell>
          <cell r="I263">
            <v>3.2657343600000006E-2</v>
          </cell>
          <cell r="J263">
            <v>1.9754478800000017E-2</v>
          </cell>
          <cell r="K263">
            <v>1.4394979200000003E-2</v>
          </cell>
          <cell r="L263">
            <v>1.4445095375000001E-2</v>
          </cell>
          <cell r="M263">
            <v>1.0094649599999998E-2</v>
          </cell>
          <cell r="N263">
            <v>8.9902595999999998E-3</v>
          </cell>
          <cell r="O263">
            <v>1.0372059600000001E-2</v>
          </cell>
          <cell r="P263">
            <v>9.2079091999999977E-3</v>
          </cell>
          <cell r="Q263">
            <v>8.797860400000003E-3</v>
          </cell>
          <cell r="R263">
            <v>1.1584227199999995E-2</v>
          </cell>
          <cell r="S263">
            <v>1.0806878183103169E-2</v>
          </cell>
          <cell r="T263">
            <v>1.0528064995499133E-2</v>
          </cell>
          <cell r="U263">
            <v>7.8310742691103784E-3</v>
          </cell>
          <cell r="V263">
            <v>4.7333128069858644E-3</v>
          </cell>
          <cell r="W263">
            <v>5.2305119999999997E-3</v>
          </cell>
          <cell r="X263">
            <v>1.2539554553399999E-2</v>
          </cell>
          <cell r="Y263">
            <v>0</v>
          </cell>
          <cell r="Z263">
            <v>0</v>
          </cell>
          <cell r="AA263">
            <v>0</v>
          </cell>
          <cell r="AB263">
            <v>20.843675999999995</v>
          </cell>
          <cell r="AC263">
            <v>20.293158999999999</v>
          </cell>
          <cell r="AD263">
            <v>24.566051999999999</v>
          </cell>
          <cell r="AE263">
            <v>24.084391000000004</v>
          </cell>
          <cell r="AF263">
            <v>23.478178000000014</v>
          </cell>
          <cell r="AG263">
            <v>33.654071999999992</v>
          </cell>
          <cell r="AH263">
            <v>37.115940999999999</v>
          </cell>
          <cell r="AI263">
            <v>38.809407999999998</v>
          </cell>
          <cell r="AJ263">
            <v>28.746517999999991</v>
          </cell>
          <cell r="AK263">
            <v>23.075030999999989</v>
          </cell>
          <cell r="AL263">
            <v>23.126094000000002</v>
          </cell>
          <cell r="AM263">
            <v>16.386016999999995</v>
          </cell>
          <cell r="AN263">
            <v>20.464690999999995</v>
          </cell>
          <cell r="AO263">
            <v>17.222574000000002</v>
          </cell>
          <cell r="AP263">
            <v>19.525684999999996</v>
          </cell>
          <cell r="AQ263">
            <v>16.922219999999996</v>
          </cell>
          <cell r="AR263">
            <v>19.393251999999997</v>
          </cell>
          <cell r="AS263">
            <v>18.604585000000004</v>
          </cell>
          <cell r="AT263">
            <v>19.326564999999992</v>
          </cell>
          <cell r="AU263">
            <v>15.628791999999997</v>
          </cell>
          <cell r="AV263">
            <v>9.7070080000000019</v>
          </cell>
          <cell r="AW263">
            <v>11.158994999999997</v>
          </cell>
          <cell r="AX263">
            <v>12.716745287999997</v>
          </cell>
          <cell r="AY263">
            <v>0</v>
          </cell>
          <cell r="AZ263">
            <v>0</v>
          </cell>
          <cell r="BA263">
            <v>0</v>
          </cell>
        </row>
        <row r="264">
          <cell r="B264">
            <v>2.1086322666666665E-4</v>
          </cell>
          <cell r="C264">
            <v>2.5284205333333333E-4</v>
          </cell>
          <cell r="D264">
            <v>7.0620332666666656E-4</v>
          </cell>
          <cell r="E264">
            <v>6.3854690666666669E-4</v>
          </cell>
          <cell r="F264">
            <v>1.3222902199999998E-3</v>
          </cell>
          <cell r="G264">
            <v>3.4995799999999999E-4</v>
          </cell>
          <cell r="H264">
            <v>5.0465799999999995E-4</v>
          </cell>
          <cell r="I264">
            <v>4.7504799999999994E-4</v>
          </cell>
          <cell r="J264">
            <v>3.787644E-4</v>
          </cell>
          <cell r="K264">
            <v>3.8346560000000003E-4</v>
          </cell>
          <cell r="L264">
            <v>4.4879612500000005E-4</v>
          </cell>
          <cell r="M264">
            <v>2.746464E-4</v>
          </cell>
          <cell r="N264">
            <v>1.535436E-4</v>
          </cell>
          <cell r="O264">
            <v>1.1577439999999999E-4</v>
          </cell>
          <cell r="P264">
            <v>1.1886279999999999E-4</v>
          </cell>
          <cell r="Q264">
            <v>2.0455679999999997E-4</v>
          </cell>
          <cell r="R264">
            <v>1.012256E-4</v>
          </cell>
          <cell r="S264">
            <v>3.1575888329499202E-4</v>
          </cell>
          <cell r="T264">
            <v>3.3383226191100899E-4</v>
          </cell>
          <cell r="U264">
            <v>3.380248878171254E-4</v>
          </cell>
          <cell r="V264">
            <v>1.9113510450849961E-4</v>
          </cell>
          <cell r="W264">
            <v>2.1796039999999995E-4</v>
          </cell>
          <cell r="X264">
            <v>2.6349837919999999E-4</v>
          </cell>
          <cell r="Y264">
            <v>0</v>
          </cell>
          <cell r="Z264">
            <v>0</v>
          </cell>
          <cell r="AA264">
            <v>0</v>
          </cell>
          <cell r="AB264">
            <v>0.208314</v>
          </cell>
          <cell r="AC264">
            <v>0.22802299999999998</v>
          </cell>
          <cell r="AD264">
            <v>0.71710499999999999</v>
          </cell>
          <cell r="AE264">
            <v>0.62129999999999996</v>
          </cell>
          <cell r="AF264">
            <v>1.2080790000000001</v>
          </cell>
          <cell r="AG264">
            <v>0.66343600000000003</v>
          </cell>
          <cell r="AH264">
            <v>0.95240299999999989</v>
          </cell>
          <cell r="AI264">
            <v>2.2439500000000003</v>
          </cell>
          <cell r="AJ264">
            <v>0.56069299999999989</v>
          </cell>
          <cell r="AK264">
            <v>1.005282</v>
          </cell>
          <cell r="AL264">
            <v>0.74604099999999995</v>
          </cell>
          <cell r="AM264">
            <v>0.53168700000000002</v>
          </cell>
          <cell r="AN264">
            <v>1.7295400000000001</v>
          </cell>
          <cell r="AO264">
            <v>1.3092659999999998</v>
          </cell>
          <cell r="AP264">
            <v>0.54663499999999998</v>
          </cell>
          <cell r="AQ264">
            <v>0.64936700000000003</v>
          </cell>
          <cell r="AR264">
            <v>0.26278699999999999</v>
          </cell>
          <cell r="AS264">
            <v>0.5720059999999999</v>
          </cell>
          <cell r="AT264">
            <v>0.63793099999999991</v>
          </cell>
          <cell r="AU264">
            <v>0.70374499999999995</v>
          </cell>
          <cell r="AV264">
            <v>0.39888699999999994</v>
          </cell>
          <cell r="AW264">
            <v>0.45326299999999997</v>
          </cell>
          <cell r="AX264">
            <v>0.67103928999999995</v>
          </cell>
          <cell r="AY264">
            <v>0</v>
          </cell>
          <cell r="AZ264">
            <v>0</v>
          </cell>
          <cell r="BA264">
            <v>0</v>
          </cell>
        </row>
      </sheetData>
      <sheetData sheetId="46"/>
      <sheetData sheetId="47">
        <row r="15">
          <cell r="B15">
            <v>1.0511734728410946</v>
          </cell>
          <cell r="C15">
            <v>1.0321717045598529</v>
          </cell>
          <cell r="D15">
            <v>0.99362838425174838</v>
          </cell>
          <cell r="E15">
            <v>0.85639616224137249</v>
          </cell>
          <cell r="F15">
            <v>1.3727353758486762</v>
          </cell>
          <cell r="G15">
            <v>0.98067048506375809</v>
          </cell>
          <cell r="H15">
            <v>1.1053488670816503</v>
          </cell>
          <cell r="I15">
            <v>1.1884263221899998</v>
          </cell>
          <cell r="J15">
            <v>1.2373728110299997</v>
          </cell>
          <cell r="K15">
            <v>0.96175677166999995</v>
          </cell>
          <cell r="L15">
            <v>0.98362642823666668</v>
          </cell>
          <cell r="M15">
            <v>0.75634749503999998</v>
          </cell>
          <cell r="N15">
            <v>1.0478652669599999</v>
          </cell>
          <cell r="O15">
            <v>1.00680191426</v>
          </cell>
          <cell r="P15">
            <v>1.0706210657399999</v>
          </cell>
          <cell r="Q15">
            <v>1.0969200909799999</v>
          </cell>
          <cell r="R15">
            <v>1.1633987798900001</v>
          </cell>
          <cell r="S15">
            <v>0.94002336080769222</v>
          </cell>
          <cell r="T15">
            <v>0.65440156280999995</v>
          </cell>
          <cell r="U15">
            <v>0.66212768942</v>
          </cell>
          <cell r="V15">
            <v>0.61804117382527357</v>
          </cell>
          <cell r="W15">
            <v>0.72712387979999993</v>
          </cell>
          <cell r="X15">
            <v>0.78567634827069976</v>
          </cell>
          <cell r="Y15">
            <v>0</v>
          </cell>
          <cell r="Z15">
            <v>0</v>
          </cell>
          <cell r="AA15">
            <v>0</v>
          </cell>
          <cell r="AB15">
            <v>179.16681899999998</v>
          </cell>
          <cell r="AC15">
            <v>167.002486</v>
          </cell>
          <cell r="AD15">
            <v>160.71992399999999</v>
          </cell>
          <cell r="AE15">
            <v>148.21729199999999</v>
          </cell>
          <cell r="AF15">
            <v>181.906385</v>
          </cell>
          <cell r="AG15">
            <v>204.14304599999997</v>
          </cell>
          <cell r="AH15">
            <v>230.08047299999998</v>
          </cell>
          <cell r="AI15">
            <v>299.01299299999999</v>
          </cell>
          <cell r="AJ15">
            <v>298.30951499999998</v>
          </cell>
          <cell r="AK15">
            <v>240.40513899999996</v>
          </cell>
          <cell r="AL15">
            <v>286.176805</v>
          </cell>
          <cell r="AM15">
            <v>241.84575799999999</v>
          </cell>
          <cell r="AN15">
            <v>285.09118899999999</v>
          </cell>
          <cell r="AO15">
            <v>255.79250999999999</v>
          </cell>
          <cell r="AP15">
            <v>256.38000199999999</v>
          </cell>
          <cell r="AQ15">
            <v>225.198937</v>
          </cell>
          <cell r="AR15">
            <v>235.28774799999999</v>
          </cell>
          <cell r="AS15">
            <v>236.09086000000002</v>
          </cell>
          <cell r="AT15">
            <v>210.78311099999999</v>
          </cell>
          <cell r="AU15">
            <v>157.28607499999998</v>
          </cell>
          <cell r="AV15">
            <v>144.771792</v>
          </cell>
          <cell r="AW15">
            <v>190.90234900000002</v>
          </cell>
          <cell r="AX15">
            <v>212.4233728989999</v>
          </cell>
          <cell r="AY15">
            <v>0</v>
          </cell>
          <cell r="AZ15">
            <v>0</v>
          </cell>
          <cell r="BA15">
            <v>0</v>
          </cell>
        </row>
        <row r="23">
          <cell r="B23">
            <v>1.3300357249999999E-2</v>
          </cell>
          <cell r="C23">
            <v>1.284113175E-2</v>
          </cell>
          <cell r="D23">
            <v>1.4513777941176469E-2</v>
          </cell>
          <cell r="E23">
            <v>2.2632704235294118E-2</v>
          </cell>
          <cell r="F23">
            <v>1.738423476470588E-2</v>
          </cell>
          <cell r="G23">
            <v>2.3159242E-2</v>
          </cell>
          <cell r="H23">
            <v>2.0629754970588235E-2</v>
          </cell>
          <cell r="I23">
            <v>2.8645302999999997E-2</v>
          </cell>
          <cell r="J23">
            <v>2.2393698E-2</v>
          </cell>
          <cell r="K23">
            <v>1.41120055E-2</v>
          </cell>
          <cell r="L23">
            <v>2.5794399999999999E-2</v>
          </cell>
          <cell r="M23">
            <v>1.7832770000000001E-2</v>
          </cell>
          <cell r="N23">
            <v>2.2308770499999998E-2</v>
          </cell>
          <cell r="O23">
            <v>2.6216530999999998E-2</v>
          </cell>
          <cell r="P23">
            <v>2.8244293499999996E-2</v>
          </cell>
          <cell r="Q23">
            <v>2.8424031999999998E-2</v>
          </cell>
          <cell r="R23">
            <v>2.5868399999999996E-2</v>
          </cell>
          <cell r="S23">
            <v>2.7206999999999999E-2</v>
          </cell>
          <cell r="T23">
            <v>2.4174989499999997E-2</v>
          </cell>
          <cell r="U23">
            <v>2.4493077249999998E-2</v>
          </cell>
          <cell r="V23">
            <v>2.3809601999999999E-2</v>
          </cell>
          <cell r="W23">
            <v>2.47796775E-2</v>
          </cell>
          <cell r="X23">
            <v>2.7772271503E-2</v>
          </cell>
          <cell r="Y23">
            <v>0</v>
          </cell>
          <cell r="Z23">
            <v>0</v>
          </cell>
          <cell r="AA23">
            <v>0</v>
          </cell>
          <cell r="AB23">
            <v>1.651497</v>
          </cell>
          <cell r="AC23">
            <v>1.289442</v>
          </cell>
          <cell r="AD23">
            <v>1.3722220000000001</v>
          </cell>
          <cell r="AE23">
            <v>2.0308980000000001</v>
          </cell>
          <cell r="AF23">
            <v>1.8851629999999999</v>
          </cell>
          <cell r="AG23">
            <v>2.5506280000000001</v>
          </cell>
          <cell r="AH23">
            <v>2.4738860000000003</v>
          </cell>
          <cell r="AI23">
            <v>4.1746639999999999</v>
          </cell>
          <cell r="AJ23">
            <v>3.2968579999999998</v>
          </cell>
          <cell r="AK23">
            <v>1.6219329999999998</v>
          </cell>
          <cell r="AL23">
            <v>4.226159</v>
          </cell>
          <cell r="AM23">
            <v>2.837202</v>
          </cell>
          <cell r="AN23">
            <v>3.0123309999999996</v>
          </cell>
          <cell r="AO23">
            <v>3.6094459999999997</v>
          </cell>
          <cell r="AP23">
            <v>4.2964450000000003</v>
          </cell>
          <cell r="AQ23">
            <v>3.9271259999999995</v>
          </cell>
          <cell r="AR23">
            <v>3.2951639999999998</v>
          </cell>
          <cell r="AS23">
            <v>4.1826400000000001</v>
          </cell>
          <cell r="AT23">
            <v>4.6233439999999995</v>
          </cell>
          <cell r="AU23">
            <v>3.8563959999999997</v>
          </cell>
          <cell r="AV23">
            <v>3.2051329999999996</v>
          </cell>
          <cell r="AW23">
            <v>4.414784</v>
          </cell>
          <cell r="AX23">
            <v>5.0111960499999997</v>
          </cell>
          <cell r="AY23">
            <v>0</v>
          </cell>
          <cell r="AZ23">
            <v>0</v>
          </cell>
          <cell r="BA23">
            <v>0</v>
          </cell>
        </row>
        <row r="46">
          <cell r="B46">
            <v>1.600529411764706E-6</v>
          </cell>
          <cell r="C46">
            <v>2.1687357941176468E-3</v>
          </cell>
          <cell r="D46">
            <v>3.1250882941176467E-3</v>
          </cell>
          <cell r="E46">
            <v>6.0769666470588237E-3</v>
          </cell>
          <cell r="F46">
            <v>4.6700088235294115E-5</v>
          </cell>
          <cell r="G46">
            <v>6.5378627450980397E-5</v>
          </cell>
          <cell r="H46">
            <v>1.2957895816993466E-3</v>
          </cell>
          <cell r="I46">
            <v>5.5781950000000002E-3</v>
          </cell>
          <cell r="J46">
            <v>7.678097E-3</v>
          </cell>
          <cell r="K46">
            <v>1.16672115E-2</v>
          </cell>
          <cell r="L46">
            <v>2.2208935E-3</v>
          </cell>
          <cell r="M46">
            <v>1.830948E-3</v>
          </cell>
          <cell r="N46">
            <v>2.5147569999999998E-3</v>
          </cell>
          <cell r="O46">
            <v>3.0314234999999998E-3</v>
          </cell>
          <cell r="P46">
            <v>4.0417859999999995E-3</v>
          </cell>
          <cell r="Q46">
            <v>2.1866494999999999E-3</v>
          </cell>
          <cell r="R46">
            <v>2.7689024999999999E-3</v>
          </cell>
          <cell r="S46">
            <v>1.4E-8</v>
          </cell>
          <cell r="T46">
            <v>3.1339595000000001E-3</v>
          </cell>
          <cell r="U46">
            <v>2.7329977500000001E-3</v>
          </cell>
          <cell r="V46">
            <v>4.7771465000000001E-3</v>
          </cell>
          <cell r="W46">
            <v>3.0607395E-3</v>
          </cell>
          <cell r="X46">
            <v>4.6050074979999992E-3</v>
          </cell>
          <cell r="Y46">
            <v>0</v>
          </cell>
          <cell r="Z46">
            <v>0</v>
          </cell>
          <cell r="AA46">
            <v>0</v>
          </cell>
          <cell r="AB46">
            <v>7.7739999999999997E-3</v>
          </cell>
          <cell r="AC46">
            <v>0.22398399999999999</v>
          </cell>
          <cell r="AD46">
            <v>0.26225399999999999</v>
          </cell>
          <cell r="AE46">
            <v>0.54526699999999995</v>
          </cell>
          <cell r="AF46">
            <v>2.3824999999999999E-2</v>
          </cell>
          <cell r="AG46">
            <v>0.27649699999999999</v>
          </cell>
          <cell r="AH46">
            <v>0.26249499999999998</v>
          </cell>
          <cell r="AI46">
            <v>1.2689029999999999</v>
          </cell>
          <cell r="AJ46">
            <v>2.1042239999999999</v>
          </cell>
          <cell r="AK46">
            <v>2.2334139999999998</v>
          </cell>
          <cell r="AL46">
            <v>0.87358199999999997</v>
          </cell>
          <cell r="AM46">
            <v>1.005916</v>
          </cell>
          <cell r="AN46">
            <v>1.525466</v>
          </cell>
          <cell r="AO46">
            <v>1.9481459999999999</v>
          </cell>
          <cell r="AP46">
            <v>2.8333469999999998</v>
          </cell>
          <cell r="AQ46">
            <v>1.4997689999999999</v>
          </cell>
          <cell r="AR46">
            <v>1.7058819999999999</v>
          </cell>
          <cell r="AS46">
            <v>1.5946749999999998</v>
          </cell>
          <cell r="AT46">
            <v>1.7931459999999999</v>
          </cell>
          <cell r="AU46">
            <v>1.613111</v>
          </cell>
          <cell r="AV46">
            <v>2.8895119999999999</v>
          </cell>
          <cell r="AW46">
            <v>1.909924</v>
          </cell>
          <cell r="AX46">
            <v>3.084092273</v>
          </cell>
          <cell r="AY46">
            <v>0</v>
          </cell>
          <cell r="AZ46">
            <v>0</v>
          </cell>
          <cell r="BA46">
            <v>0</v>
          </cell>
        </row>
        <row r="47">
          <cell r="B47">
            <v>0.309343316246732</v>
          </cell>
          <cell r="C47">
            <v>1.0831510378529412</v>
          </cell>
          <cell r="D47">
            <v>0.90804705950000009</v>
          </cell>
          <cell r="E47">
            <v>0.76059933215196074</v>
          </cell>
          <cell r="F47">
            <v>1.3505872292666012</v>
          </cell>
          <cell r="G47">
            <v>1.2208448331862742</v>
          </cell>
          <cell r="H47">
            <v>1.0787994841732025</v>
          </cell>
          <cell r="I47">
            <v>1.3445415629999999</v>
          </cell>
          <cell r="J47">
            <v>0.94912550949999996</v>
          </cell>
          <cell r="K47">
            <v>1.0704200124999999</v>
          </cell>
          <cell r="L47">
            <v>1.1430922211199999</v>
          </cell>
          <cell r="M47">
            <v>0.95081837349999998</v>
          </cell>
          <cell r="N47">
            <v>1.4977376448899999</v>
          </cell>
          <cell r="O47">
            <v>1.4975822160400001</v>
          </cell>
          <cell r="P47">
            <v>1.5406069650099998</v>
          </cell>
          <cell r="Q47">
            <v>1.8804520366299999</v>
          </cell>
          <cell r="R47">
            <v>1.9094319906399999</v>
          </cell>
          <cell r="S47">
            <v>1.7883147533846153</v>
          </cell>
          <cell r="T47">
            <v>1.5170289397999999</v>
          </cell>
          <cell r="U47">
            <v>2.0666317425199998</v>
          </cell>
          <cell r="V47">
            <v>2.0298978522230682</v>
          </cell>
          <cell r="W47">
            <v>1.6718811472799999</v>
          </cell>
          <cell r="X47">
            <v>1.9833929248104898</v>
          </cell>
          <cell r="Y47">
            <v>0</v>
          </cell>
          <cell r="Z47">
            <v>0</v>
          </cell>
          <cell r="AA47">
            <v>0</v>
          </cell>
          <cell r="AB47">
            <v>33.184474999999999</v>
          </cell>
          <cell r="AC47">
            <v>83.806822999999994</v>
          </cell>
          <cell r="AD47">
            <v>70.744793999999999</v>
          </cell>
          <cell r="AE47">
            <v>63.681186999999994</v>
          </cell>
          <cell r="AF47">
            <v>124.954793</v>
          </cell>
          <cell r="AG47">
            <v>110.93331000000001</v>
          </cell>
          <cell r="AH47">
            <v>120.491727</v>
          </cell>
          <cell r="AI47">
            <v>174.21481799999998</v>
          </cell>
          <cell r="AJ47">
            <v>121.505757</v>
          </cell>
          <cell r="AK47">
            <v>96.99466799999999</v>
          </cell>
          <cell r="AL47">
            <v>153.699679</v>
          </cell>
          <cell r="AM47">
            <v>136.16680300000002</v>
          </cell>
          <cell r="AN47">
            <v>163.05034999999998</v>
          </cell>
          <cell r="AO47">
            <v>166.88416599999999</v>
          </cell>
          <cell r="AP47">
            <v>191.72100699999999</v>
          </cell>
          <cell r="AQ47">
            <v>185.22721199999998</v>
          </cell>
          <cell r="AR47">
            <v>179.94475799999998</v>
          </cell>
          <cell r="AS47">
            <v>220.861379</v>
          </cell>
          <cell r="AT47">
            <v>222.81999199999998</v>
          </cell>
          <cell r="AU47">
            <v>229.54001299999999</v>
          </cell>
          <cell r="AV47">
            <v>212.39404000000002</v>
          </cell>
          <cell r="AW47">
            <v>209.83457199999998</v>
          </cell>
          <cell r="AX47">
            <v>290.83998539499999</v>
          </cell>
          <cell r="AY47">
            <v>0</v>
          </cell>
          <cell r="AZ47">
            <v>0</v>
          </cell>
          <cell r="BA47">
            <v>0</v>
          </cell>
        </row>
        <row r="75">
          <cell r="B75">
            <v>6.8317794999999994E-3</v>
          </cell>
          <cell r="C75">
            <v>1.3457523264705883E-2</v>
          </cell>
          <cell r="D75">
            <v>1.9015839499999999E-2</v>
          </cell>
          <cell r="E75">
            <v>2.1948415999999998E-2</v>
          </cell>
          <cell r="F75">
            <v>6.7654999999999998E-3</v>
          </cell>
          <cell r="G75">
            <v>1.71364515E-2</v>
          </cell>
          <cell r="H75">
            <v>1.6890971999999997E-2</v>
          </cell>
          <cell r="I75">
            <v>1.3854925000000001E-3</v>
          </cell>
          <cell r="J75">
            <v>8.9922735E-3</v>
          </cell>
          <cell r="K75">
            <v>5.406905E-3</v>
          </cell>
          <cell r="L75">
            <v>1.4032795000000001E-3</v>
          </cell>
          <cell r="M75">
            <v>9.7300000000000004E-7</v>
          </cell>
          <cell r="N75">
            <v>0</v>
          </cell>
          <cell r="O75">
            <v>1.11776E-4</v>
          </cell>
          <cell r="P75">
            <v>3.9550000000000001E-7</v>
          </cell>
          <cell r="Q75">
            <v>7.2450000000000001E-7</v>
          </cell>
          <cell r="R75">
            <v>3.3599999999999999E-7</v>
          </cell>
          <cell r="S75">
            <v>7.7000000000000001E-5</v>
          </cell>
          <cell r="T75">
            <v>1.0605000000000001E-6</v>
          </cell>
          <cell r="U75">
            <v>8.3300000000000001E-7</v>
          </cell>
          <cell r="V75">
            <v>0</v>
          </cell>
          <cell r="W75">
            <v>3.314619E-3</v>
          </cell>
          <cell r="X75">
            <v>5.7710413249999993E-3</v>
          </cell>
          <cell r="Y75">
            <v>0</v>
          </cell>
          <cell r="Z75">
            <v>0</v>
          </cell>
          <cell r="AA75">
            <v>0</v>
          </cell>
          <cell r="AB75">
            <v>1.136541</v>
          </cell>
          <cell r="AC75">
            <v>2.0637620000000001</v>
          </cell>
          <cell r="AD75">
            <v>2.8287549999999997</v>
          </cell>
          <cell r="AE75">
            <v>3.3917609999999998</v>
          </cell>
          <cell r="AF75">
            <v>1.1235169999999999</v>
          </cell>
          <cell r="AG75">
            <v>2.8461810000000001</v>
          </cell>
          <cell r="AH75">
            <v>2.8441269999999998</v>
          </cell>
          <cell r="AI75">
            <v>0.23335499999999998</v>
          </cell>
          <cell r="AJ75">
            <v>1.8122819999999999</v>
          </cell>
          <cell r="AK75">
            <v>0.88421299999999992</v>
          </cell>
          <cell r="AL75">
            <v>0.293491</v>
          </cell>
          <cell r="AM75">
            <v>4.9953999999999998E-2</v>
          </cell>
          <cell r="AN75">
            <v>0</v>
          </cell>
          <cell r="AO75">
            <v>8.6723999999999996E-2</v>
          </cell>
          <cell r="AP75">
            <v>1.1805E-2</v>
          </cell>
          <cell r="AQ75">
            <v>1.1805999999999999E-2</v>
          </cell>
          <cell r="AR75">
            <v>1.4889999999999999E-3</v>
          </cell>
          <cell r="AS75">
            <v>1.3949999999999999E-2</v>
          </cell>
          <cell r="AT75">
            <v>3.8559999999999996E-3</v>
          </cell>
          <cell r="AU75">
            <v>2.5239999999999998E-3</v>
          </cell>
          <cell r="AV75">
            <v>0</v>
          </cell>
          <cell r="AW75">
            <v>0.86029699999999998</v>
          </cell>
          <cell r="AX75">
            <v>1.421636865</v>
          </cell>
          <cell r="AY75">
            <v>0</v>
          </cell>
          <cell r="AZ75">
            <v>0</v>
          </cell>
          <cell r="BA75">
            <v>0</v>
          </cell>
        </row>
        <row r="83">
          <cell r="B83">
            <v>5.3054488917075163E-2</v>
          </cell>
          <cell r="C83">
            <v>3.4512501790032686E-2</v>
          </cell>
          <cell r="D83">
            <v>2.8971321562091496E-2</v>
          </cell>
          <cell r="E83">
            <v>2.6305904130718948E-2</v>
          </cell>
          <cell r="F83">
            <v>4.3323127395833334E-2</v>
          </cell>
          <cell r="G83">
            <v>4.1767716855800656E-2</v>
          </cell>
          <cell r="H83">
            <v>4.3322317281454255E-2</v>
          </cell>
          <cell r="I83">
            <v>4.6240008499999999E-2</v>
          </cell>
          <cell r="J83">
            <v>4.6555203499999996E-2</v>
          </cell>
          <cell r="K83">
            <v>2.9645042E-2</v>
          </cell>
          <cell r="L83">
            <v>3.6673665000000001E-2</v>
          </cell>
          <cell r="M83">
            <v>2.1726911499999998E-2</v>
          </cell>
          <cell r="N83">
            <v>3.9600386000000001E-2</v>
          </cell>
          <cell r="O83">
            <v>3.5537341E-2</v>
          </cell>
          <cell r="P83">
            <v>3.1317180999999999E-2</v>
          </cell>
          <cell r="Q83">
            <v>2.3824594500000001E-2</v>
          </cell>
          <cell r="R83">
            <v>1.79190116E-2</v>
          </cell>
          <cell r="S83">
            <v>6.5600408461538463E-3</v>
          </cell>
          <cell r="T83">
            <v>6.1368673100000003E-3</v>
          </cell>
          <cell r="U83">
            <v>9.6345785899999981E-3</v>
          </cell>
          <cell r="V83">
            <v>9.0481002214159653E-3</v>
          </cell>
          <cell r="W83">
            <v>1.049562829E-2</v>
          </cell>
          <cell r="X83">
            <v>9.3890591454799978E-3</v>
          </cell>
          <cell r="Y83">
            <v>0</v>
          </cell>
          <cell r="Z83">
            <v>0</v>
          </cell>
          <cell r="AA83">
            <v>0</v>
          </cell>
          <cell r="AB83">
            <v>7.5939199999999998</v>
          </cell>
          <cell r="AC83">
            <v>7.2464339999999989</v>
          </cell>
          <cell r="AD83">
            <v>7.2601209999999998</v>
          </cell>
          <cell r="AE83">
            <v>8.1841849999999994</v>
          </cell>
          <cell r="AF83">
            <v>13.566713999999999</v>
          </cell>
          <cell r="AG83">
            <v>13.872990999999999</v>
          </cell>
          <cell r="AH83">
            <v>14.118509</v>
          </cell>
          <cell r="AI83">
            <v>18.942598</v>
          </cell>
          <cell r="AJ83">
            <v>15.860972</v>
          </cell>
          <cell r="AK83">
            <v>8.7057539999999989</v>
          </cell>
          <cell r="AL83">
            <v>10.655244999999999</v>
          </cell>
          <cell r="AM83">
            <v>7.2551589999999999</v>
          </cell>
          <cell r="AN83">
            <v>12.683112999999999</v>
          </cell>
          <cell r="AO83">
            <v>9.6829699999999992</v>
          </cell>
          <cell r="AP83">
            <v>9.2077910000000003</v>
          </cell>
          <cell r="AQ83">
            <v>7.1260269999999997</v>
          </cell>
          <cell r="AR83">
            <v>6.1952959999999999</v>
          </cell>
          <cell r="AS83">
            <v>6.4855659999999995</v>
          </cell>
          <cell r="AT83">
            <v>5.6355279999999999</v>
          </cell>
          <cell r="AU83">
            <v>5.1614500000000003</v>
          </cell>
          <cell r="AV83">
            <v>5.8521999999999998</v>
          </cell>
          <cell r="AW83">
            <v>6.0160080000000002</v>
          </cell>
          <cell r="AX83">
            <v>5.7736901490000001</v>
          </cell>
          <cell r="AY83">
            <v>0</v>
          </cell>
          <cell r="AZ83">
            <v>0</v>
          </cell>
          <cell r="BA83">
            <v>0</v>
          </cell>
        </row>
        <row r="105">
          <cell r="B105">
            <v>0.12907839848651959</v>
          </cell>
          <cell r="C105">
            <v>8.7307214132352942E-2</v>
          </cell>
          <cell r="D105">
            <v>5.9740821222941186E-2</v>
          </cell>
          <cell r="E105">
            <v>0.14784201841111111</v>
          </cell>
          <cell r="F105">
            <v>0.21505549267810456</v>
          </cell>
          <cell r="G105">
            <v>0.21335700485130718</v>
          </cell>
          <cell r="H105">
            <v>0.10207698261274509</v>
          </cell>
          <cell r="I105">
            <v>8.7654889499999999E-2</v>
          </cell>
          <cell r="J105">
            <v>0.11979406999999999</v>
          </cell>
          <cell r="K105">
            <v>0.14225055949999998</v>
          </cell>
          <cell r="L105">
            <v>8.4756584499999996E-2</v>
          </cell>
          <cell r="M105">
            <v>6.5175250000000004E-2</v>
          </cell>
          <cell r="N105">
            <v>4.8828689000000002E-2</v>
          </cell>
          <cell r="O105">
            <v>4.5280259499999996E-2</v>
          </cell>
          <cell r="P105">
            <v>3.66451785E-2</v>
          </cell>
          <cell r="Q105">
            <v>4.0731719E-2</v>
          </cell>
          <cell r="R105">
            <v>3.0092978999999999E-2</v>
          </cell>
          <cell r="S105">
            <v>5.3274957999999997E-2</v>
          </cell>
          <cell r="T105">
            <v>7.145384099999999E-2</v>
          </cell>
          <cell r="U105">
            <v>3.6725706499999997E-2</v>
          </cell>
          <cell r="V105">
            <v>4.924412837057375E-2</v>
          </cell>
          <cell r="W105">
            <v>2.9471597499999998E-2</v>
          </cell>
          <cell r="X105">
            <v>6.4767060603000007E-3</v>
          </cell>
          <cell r="Y105">
            <v>0</v>
          </cell>
          <cell r="Z105">
            <v>0</v>
          </cell>
          <cell r="AA105">
            <v>0</v>
          </cell>
          <cell r="AB105">
            <v>15.671296</v>
          </cell>
          <cell r="AC105">
            <v>9.3162500000000001</v>
          </cell>
          <cell r="AD105">
            <v>6.3451569999999995</v>
          </cell>
          <cell r="AE105">
            <v>13.731948000000001</v>
          </cell>
          <cell r="AF105">
            <v>22.721163999999998</v>
          </cell>
          <cell r="AG105">
            <v>20.818166000000002</v>
          </cell>
          <cell r="AH105">
            <v>10.838675</v>
          </cell>
          <cell r="AI105">
            <v>11.806935999999999</v>
          </cell>
          <cell r="AJ105">
            <v>18.865258999999998</v>
          </cell>
          <cell r="AK105">
            <v>16.168284</v>
          </cell>
          <cell r="AL105">
            <v>14.671583</v>
          </cell>
          <cell r="AM105">
            <v>12.825229</v>
          </cell>
          <cell r="AN105">
            <v>9.5950089999999992</v>
          </cell>
          <cell r="AO105">
            <v>8.7070509999999999</v>
          </cell>
          <cell r="AP105">
            <v>6.3801249999999996</v>
          </cell>
          <cell r="AQ105">
            <v>7.3342839999999994</v>
          </cell>
          <cell r="AR105">
            <v>4.9040669999999995</v>
          </cell>
          <cell r="AS105">
            <v>7.7477279999999995</v>
          </cell>
          <cell r="AT105">
            <v>13.638452999999998</v>
          </cell>
          <cell r="AU105">
            <v>6.6467070000000001</v>
          </cell>
          <cell r="AV105">
            <v>7.7380050000000002</v>
          </cell>
          <cell r="AW105">
            <v>4.8827259999999999</v>
          </cell>
          <cell r="AX105">
            <v>1.3546662100000002</v>
          </cell>
          <cell r="AY105">
            <v>0</v>
          </cell>
          <cell r="AZ105">
            <v>0</v>
          </cell>
          <cell r="BA105">
            <v>0</v>
          </cell>
        </row>
        <row r="108">
          <cell r="B108">
            <v>1.2862907499999998E-2</v>
          </cell>
          <cell r="C108">
            <v>4.9734774411764708E-3</v>
          </cell>
          <cell r="D108">
            <v>8.2335010441176477E-3</v>
          </cell>
          <cell r="E108">
            <v>1.0357877500000001E-3</v>
          </cell>
          <cell r="F108">
            <v>2.1310183318627451E-2</v>
          </cell>
          <cell r="G108">
            <v>1.5642328772875816E-2</v>
          </cell>
          <cell r="H108">
            <v>3.5750363338235287E-2</v>
          </cell>
          <cell r="I108">
            <v>2.1996434999999998E-2</v>
          </cell>
          <cell r="J108">
            <v>1.02331895E-2</v>
          </cell>
          <cell r="K108">
            <v>2.72567295E-2</v>
          </cell>
          <cell r="L108">
            <v>2.6755232499999997E-2</v>
          </cell>
          <cell r="M108">
            <v>2.3675191499999998E-2</v>
          </cell>
          <cell r="N108">
            <v>0.10333054650000001</v>
          </cell>
          <cell r="O108">
            <v>8.704453899999999E-2</v>
          </cell>
          <cell r="P108">
            <v>9.5066370999999997E-2</v>
          </cell>
          <cell r="Q108">
            <v>0.20724809850000001</v>
          </cell>
          <cell r="R108">
            <v>0.27566982649999999</v>
          </cell>
          <cell r="S108">
            <v>0.31667805849999997</v>
          </cell>
          <cell r="T108">
            <v>0.35944783899999999</v>
          </cell>
          <cell r="U108">
            <v>0.46974112949999997</v>
          </cell>
          <cell r="V108">
            <v>0.38385338198034485</v>
          </cell>
          <cell r="W108">
            <v>0.54901084950000001</v>
          </cell>
          <cell r="X108">
            <v>0.61564735644549995</v>
          </cell>
          <cell r="Y108">
            <v>0</v>
          </cell>
          <cell r="Z108">
            <v>0</v>
          </cell>
          <cell r="AA108">
            <v>0</v>
          </cell>
          <cell r="AB108">
            <v>1.2550080000000001</v>
          </cell>
          <cell r="AC108">
            <v>0.58343900000000004</v>
          </cell>
          <cell r="AD108">
            <v>0.883432</v>
          </cell>
          <cell r="AE108">
            <v>7.5665999999999997E-2</v>
          </cell>
          <cell r="AF108">
            <v>1.5514659999999998</v>
          </cell>
          <cell r="AG108">
            <v>1.1123209999999999</v>
          </cell>
          <cell r="AH108">
            <v>3.6126909999999999</v>
          </cell>
          <cell r="AI108">
            <v>2.5534339999999998</v>
          </cell>
          <cell r="AJ108">
            <v>1.550144</v>
          </cell>
          <cell r="AK108">
            <v>2.8805109999999998</v>
          </cell>
          <cell r="AL108">
            <v>4.126906</v>
          </cell>
          <cell r="AM108">
            <v>3.284764</v>
          </cell>
          <cell r="AN108">
            <v>12.511662999999999</v>
          </cell>
          <cell r="AO108">
            <v>11.021397</v>
          </cell>
          <cell r="AP108">
            <v>12.868357</v>
          </cell>
          <cell r="AQ108">
            <v>19.354585</v>
          </cell>
          <cell r="AR108">
            <v>24.347180999999999</v>
          </cell>
          <cell r="AS108">
            <v>32.824213</v>
          </cell>
          <cell r="AT108">
            <v>42.929943999999999</v>
          </cell>
          <cell r="AU108">
            <v>42.280899999999995</v>
          </cell>
          <cell r="AV108">
            <v>33.164228999999999</v>
          </cell>
          <cell r="AW108">
            <v>54.954765000000002</v>
          </cell>
          <cell r="AX108">
            <v>75.811746047</v>
          </cell>
          <cell r="AY108">
            <v>0</v>
          </cell>
          <cell r="AZ108">
            <v>0</v>
          </cell>
          <cell r="BA108">
            <v>0</v>
          </cell>
        </row>
        <row r="109">
          <cell r="B109">
            <v>0.30902985355882351</v>
          </cell>
          <cell r="C109">
            <v>0.22710343352941176</v>
          </cell>
          <cell r="D109">
            <v>0.24053756204411764</v>
          </cell>
          <cell r="E109">
            <v>0.26985828991176469</v>
          </cell>
          <cell r="F109">
            <v>0.33463166582352938</v>
          </cell>
          <cell r="G109">
            <v>0.38391411397385616</v>
          </cell>
          <cell r="H109">
            <v>0.40958266460620918</v>
          </cell>
          <cell r="I109">
            <v>0.26034353999999998</v>
          </cell>
          <cell r="J109">
            <v>0.4027884585</v>
          </cell>
          <cell r="K109">
            <v>0.71451253400000003</v>
          </cell>
          <cell r="L109">
            <v>0.49564078649999999</v>
          </cell>
          <cell r="M109">
            <v>0.35502621649999999</v>
          </cell>
          <cell r="N109">
            <v>0.51153077199999997</v>
          </cell>
          <cell r="O109">
            <v>0.72061518999999996</v>
          </cell>
          <cell r="P109">
            <v>0.53175297049999992</v>
          </cell>
          <cell r="Q109">
            <v>0.44037502949999996</v>
          </cell>
          <cell r="R109">
            <v>0.43311792100000002</v>
          </cell>
          <cell r="S109">
            <v>0.4359658045</v>
          </cell>
          <cell r="T109">
            <v>0.46949013099999998</v>
          </cell>
          <cell r="U109">
            <v>0.44300599200000002</v>
          </cell>
          <cell r="V109">
            <v>0.38213816063636358</v>
          </cell>
          <cell r="W109">
            <v>0.42592297799999995</v>
          </cell>
          <cell r="X109">
            <v>0.36766004992349999</v>
          </cell>
          <cell r="Y109">
            <v>0</v>
          </cell>
          <cell r="Z109">
            <v>0</v>
          </cell>
          <cell r="AA109">
            <v>0</v>
          </cell>
          <cell r="AB109">
            <v>40.268364999999996</v>
          </cell>
          <cell r="AC109">
            <v>17.787754</v>
          </cell>
          <cell r="AD109">
            <v>18.885131999999999</v>
          </cell>
          <cell r="AE109">
            <v>22.869534999999999</v>
          </cell>
          <cell r="AF109">
            <v>32.656845999999994</v>
          </cell>
          <cell r="AG109">
            <v>35.430340000000001</v>
          </cell>
          <cell r="AH109">
            <v>43.986489999999996</v>
          </cell>
          <cell r="AI109">
            <v>33.0289</v>
          </cell>
          <cell r="AJ109">
            <v>52.899863999999994</v>
          </cell>
          <cell r="AK109">
            <v>68.951213999999993</v>
          </cell>
          <cell r="AL109">
            <v>69.463739000000004</v>
          </cell>
          <cell r="AM109">
            <v>46.398741999999999</v>
          </cell>
          <cell r="AN109">
            <v>58.910756999999997</v>
          </cell>
          <cell r="AO109">
            <v>82.556237999999993</v>
          </cell>
          <cell r="AP109">
            <v>64.171745999999999</v>
          </cell>
          <cell r="AQ109">
            <v>47.217827</v>
          </cell>
          <cell r="AR109">
            <v>43.760866</v>
          </cell>
          <cell r="AS109">
            <v>57.195438000000003</v>
          </cell>
          <cell r="AT109">
            <v>72.795038000000005</v>
          </cell>
          <cell r="AU109">
            <v>51.648780000000002</v>
          </cell>
          <cell r="AV109">
            <v>40.843565999999996</v>
          </cell>
          <cell r="AW109">
            <v>53.854382999999999</v>
          </cell>
          <cell r="AX109">
            <v>50.802941035999993</v>
          </cell>
          <cell r="AY109">
            <v>0</v>
          </cell>
          <cell r="AZ109">
            <v>0</v>
          </cell>
          <cell r="BA109">
            <v>0</v>
          </cell>
        </row>
        <row r="116">
          <cell r="B116">
            <v>1.5187528820224998</v>
          </cell>
          <cell r="C116">
            <v>1.811938928712941</v>
          </cell>
          <cell r="D116">
            <v>1.8670959190217644</v>
          </cell>
          <cell r="E116">
            <v>1.5299290633999998</v>
          </cell>
          <cell r="F116">
            <v>1.5753226164247058</v>
          </cell>
          <cell r="G116">
            <v>2.038811320248235</v>
          </cell>
          <cell r="H116">
            <v>1.7583323960694768</v>
          </cell>
          <cell r="I116">
            <v>2.2265633942899998</v>
          </cell>
          <cell r="J116">
            <v>2.3642797716599997</v>
          </cell>
          <cell r="K116">
            <v>1.8516679736199999</v>
          </cell>
          <cell r="L116">
            <v>1.7622971256366666</v>
          </cell>
          <cell r="M116">
            <v>2.152282531</v>
          </cell>
          <cell r="N116">
            <v>1.9352719732600001</v>
          </cell>
          <cell r="O116">
            <v>1.47962111676</v>
          </cell>
          <cell r="P116">
            <v>1.3194356842999999</v>
          </cell>
          <cell r="Q116">
            <v>1.2887649261799998</v>
          </cell>
          <cell r="R116">
            <v>1.3594299851</v>
          </cell>
          <cell r="S116">
            <v>0.74294032723076919</v>
          </cell>
          <cell r="T116">
            <v>0.76603935533</v>
          </cell>
          <cell r="U116">
            <v>0.7702860844099999</v>
          </cell>
          <cell r="V116">
            <v>0.57349435252865921</v>
          </cell>
          <cell r="W116">
            <v>0.65061057323999993</v>
          </cell>
          <cell r="X116">
            <v>0.53037817784190988</v>
          </cell>
          <cell r="Y116">
            <v>0</v>
          </cell>
          <cell r="Z116">
            <v>0</v>
          </cell>
          <cell r="AA116">
            <v>0</v>
          </cell>
          <cell r="AB116">
            <v>64.470529999999997</v>
          </cell>
          <cell r="AC116">
            <v>70.504463000000001</v>
          </cell>
          <cell r="AD116">
            <v>76.197423000000001</v>
          </cell>
          <cell r="AE116">
            <v>75.026215999999991</v>
          </cell>
          <cell r="AF116">
            <v>84.590196999999989</v>
          </cell>
          <cell r="AG116">
            <v>92.405911999999987</v>
          </cell>
          <cell r="AH116">
            <v>78.476975999999993</v>
          </cell>
          <cell r="AI116">
            <v>116.334864</v>
          </cell>
          <cell r="AJ116">
            <v>123.30966199999999</v>
          </cell>
          <cell r="AK116">
            <v>98.909317999999999</v>
          </cell>
          <cell r="AL116">
            <v>119.485749</v>
          </cell>
          <cell r="AM116">
            <v>119.02469299999998</v>
          </cell>
          <cell r="AN116">
            <v>116.916979</v>
          </cell>
          <cell r="AO116">
            <v>96.856547999999989</v>
          </cell>
          <cell r="AP116">
            <v>89.862464000000003</v>
          </cell>
          <cell r="AQ116">
            <v>92.383165999999989</v>
          </cell>
          <cell r="AR116">
            <v>82.930219999999991</v>
          </cell>
          <cell r="AS116">
            <v>80.059410999999997</v>
          </cell>
          <cell r="AT116">
            <v>67.244717999999992</v>
          </cell>
          <cell r="AU116">
            <v>66.996558000000007</v>
          </cell>
          <cell r="AV116">
            <v>50.263701999999995</v>
          </cell>
          <cell r="AW116">
            <v>58.551345999999988</v>
          </cell>
          <cell r="AX116">
            <v>54.106949402000005</v>
          </cell>
          <cell r="AY116">
            <v>0</v>
          </cell>
          <cell r="AZ116">
            <v>0</v>
          </cell>
          <cell r="BA116">
            <v>0</v>
          </cell>
        </row>
        <row r="121">
          <cell r="B121">
            <v>0.36137778139058818</v>
          </cell>
          <cell r="C121">
            <v>0.4199092606941176</v>
          </cell>
          <cell r="D121">
            <v>0.39846914528176469</v>
          </cell>
          <cell r="E121">
            <v>0.41398329322999999</v>
          </cell>
          <cell r="F121">
            <v>0.46343819414137255</v>
          </cell>
          <cell r="G121">
            <v>0.4248296801143791</v>
          </cell>
          <cell r="H121">
            <v>0.5298463149624183</v>
          </cell>
          <cell r="I121">
            <v>0.43133929399999998</v>
          </cell>
          <cell r="J121">
            <v>0.44052860899999996</v>
          </cell>
          <cell r="K121">
            <v>0.46314712649999995</v>
          </cell>
          <cell r="L121">
            <v>0.44773961849999999</v>
          </cell>
          <cell r="M121">
            <v>0.42849918549999999</v>
          </cell>
          <cell r="N121">
            <v>0.55401709399999999</v>
          </cell>
          <cell r="O121">
            <v>0.55405860649999994</v>
          </cell>
          <cell r="P121">
            <v>0.56075612100000005</v>
          </cell>
          <cell r="Q121">
            <v>0.52316952449999998</v>
          </cell>
          <cell r="R121">
            <v>0.39549502950000004</v>
          </cell>
          <cell r="S121">
            <v>0.376250368</v>
          </cell>
          <cell r="T121">
            <v>0.36214332449999997</v>
          </cell>
          <cell r="U121">
            <v>0.38972681600000003</v>
          </cell>
          <cell r="V121">
            <v>0.4123990570389785</v>
          </cell>
          <cell r="W121">
            <v>0.43348529116000001</v>
          </cell>
          <cell r="X121">
            <v>0.52595704126809995</v>
          </cell>
          <cell r="Y121">
            <v>0</v>
          </cell>
          <cell r="Z121">
            <v>0</v>
          </cell>
          <cell r="AA121">
            <v>0</v>
          </cell>
          <cell r="AB121">
            <v>44.250987999999992</v>
          </cell>
          <cell r="AC121">
            <v>35.650813999999997</v>
          </cell>
          <cell r="AD121">
            <v>36.899353999999995</v>
          </cell>
          <cell r="AE121">
            <v>38.188271</v>
          </cell>
          <cell r="AF121">
            <v>47.562717999999997</v>
          </cell>
          <cell r="AG121">
            <v>42.605525</v>
          </cell>
          <cell r="AH121">
            <v>60.386816999999994</v>
          </cell>
          <cell r="AI121">
            <v>56.530508999999995</v>
          </cell>
          <cell r="AJ121">
            <v>59.945723999999998</v>
          </cell>
          <cell r="AK121">
            <v>47.305523999999998</v>
          </cell>
          <cell r="AL121">
            <v>69.006028999999998</v>
          </cell>
          <cell r="AM121">
            <v>67.649437999999989</v>
          </cell>
          <cell r="AN121">
            <v>70.314558999999988</v>
          </cell>
          <cell r="AO121">
            <v>76.987003999999999</v>
          </cell>
          <cell r="AP121">
            <v>83.063879999999997</v>
          </cell>
          <cell r="AQ121">
            <v>70.828485000000001</v>
          </cell>
          <cell r="AR121">
            <v>50.000999</v>
          </cell>
          <cell r="AS121">
            <v>51.355163999999995</v>
          </cell>
          <cell r="AT121">
            <v>64.536073999999999</v>
          </cell>
          <cell r="AU121">
            <v>52.129052999999999</v>
          </cell>
          <cell r="AV121">
            <v>50.046841999999998</v>
          </cell>
          <cell r="AW121">
            <v>72.593822000000003</v>
          </cell>
          <cell r="AX121">
            <v>97.135947760000008</v>
          </cell>
          <cell r="AY121">
            <v>0</v>
          </cell>
          <cell r="AZ121">
            <v>0</v>
          </cell>
          <cell r="BA121">
            <v>0</v>
          </cell>
        </row>
        <row r="138">
          <cell r="B138">
            <v>0.12461783490777778</v>
          </cell>
          <cell r="C138">
            <v>0.11353677591470587</v>
          </cell>
          <cell r="D138">
            <v>0.13872443735235296</v>
          </cell>
          <cell r="E138">
            <v>0.1593671042282353</v>
          </cell>
          <cell r="F138">
            <v>0.15264042670568628</v>
          </cell>
          <cell r="G138">
            <v>0.14006262055555554</v>
          </cell>
          <cell r="H138">
            <v>0.17042386392320263</v>
          </cell>
          <cell r="I138">
            <v>0.16474337049999999</v>
          </cell>
          <cell r="J138">
            <v>0.16867702800000001</v>
          </cell>
          <cell r="K138">
            <v>0.16162985399999999</v>
          </cell>
          <cell r="L138">
            <v>0.22796469149999998</v>
          </cell>
          <cell r="M138">
            <v>0.17686618100000001</v>
          </cell>
          <cell r="N138">
            <v>0.25292526599999998</v>
          </cell>
          <cell r="O138">
            <v>0.23641057330999998</v>
          </cell>
          <cell r="P138">
            <v>0.22921836699999998</v>
          </cell>
          <cell r="Q138">
            <v>0.20375630849999998</v>
          </cell>
          <cell r="R138">
            <v>0.16409197799999997</v>
          </cell>
          <cell r="S138">
            <v>0.19986208799999999</v>
          </cell>
          <cell r="T138">
            <v>0.27988162299999997</v>
          </cell>
          <cell r="U138">
            <v>0.20460758979999999</v>
          </cell>
          <cell r="V138">
            <v>0.18491762252777777</v>
          </cell>
          <cell r="W138">
            <v>0.19318314999999997</v>
          </cell>
          <cell r="X138">
            <v>0.15376737726149997</v>
          </cell>
          <cell r="Y138">
            <v>0</v>
          </cell>
          <cell r="Z138">
            <v>0</v>
          </cell>
          <cell r="AA138">
            <v>0</v>
          </cell>
          <cell r="AB138">
            <v>16.395187999999997</v>
          </cell>
          <cell r="AC138">
            <v>12.845067</v>
          </cell>
          <cell r="AD138">
            <v>15.561062999999999</v>
          </cell>
          <cell r="AE138">
            <v>16.432834</v>
          </cell>
          <cell r="AF138">
            <v>17.053149999999999</v>
          </cell>
          <cell r="AG138">
            <v>16.597725000000001</v>
          </cell>
          <cell r="AH138">
            <v>21.030949999999997</v>
          </cell>
          <cell r="AI138">
            <v>23.992470999999998</v>
          </cell>
          <cell r="AJ138">
            <v>26.850898999999998</v>
          </cell>
          <cell r="AK138">
            <v>21.39106</v>
          </cell>
          <cell r="AL138">
            <v>40.451507999999997</v>
          </cell>
          <cell r="AM138">
            <v>33.464897999999998</v>
          </cell>
          <cell r="AN138">
            <v>44.175822999999994</v>
          </cell>
          <cell r="AO138">
            <v>39.194775999999997</v>
          </cell>
          <cell r="AP138">
            <v>36.528055999999999</v>
          </cell>
          <cell r="AQ138">
            <v>31.848866000000001</v>
          </cell>
          <cell r="AR138">
            <v>27.485730999999998</v>
          </cell>
          <cell r="AS138">
            <v>33.879823000000002</v>
          </cell>
          <cell r="AT138">
            <v>54.090064999999996</v>
          </cell>
          <cell r="AU138">
            <v>32.631276999999997</v>
          </cell>
          <cell r="AV138">
            <v>26.442765999999999</v>
          </cell>
          <cell r="AW138">
            <v>35.088591999999998</v>
          </cell>
          <cell r="AX138">
            <v>29.306843016000002</v>
          </cell>
          <cell r="AY138">
            <v>0</v>
          </cell>
          <cell r="AZ138">
            <v>0</v>
          </cell>
          <cell r="BA138">
            <v>0</v>
          </cell>
        </row>
        <row r="162">
          <cell r="B162">
            <v>5.1750452042483635E-3</v>
          </cell>
          <cell r="C162">
            <v>5.4862544367320258E-3</v>
          </cell>
          <cell r="D162">
            <v>5.2280223137254889E-3</v>
          </cell>
          <cell r="E162">
            <v>4.648200214640524E-3</v>
          </cell>
          <cell r="F162">
            <v>6.3507028794117636E-3</v>
          </cell>
          <cell r="G162">
            <v>6.5229934119607836E-3</v>
          </cell>
          <cell r="H162">
            <v>8.5675177739215694E-3</v>
          </cell>
          <cell r="I162">
            <v>6.10132572E-3</v>
          </cell>
          <cell r="J162">
            <v>7.2840417299999986E-3</v>
          </cell>
          <cell r="K162">
            <v>7.4331712699999995E-3</v>
          </cell>
          <cell r="L162">
            <v>6.8203668399999997E-3</v>
          </cell>
          <cell r="M162">
            <v>7.2228197299999998E-3</v>
          </cell>
          <cell r="N162">
            <v>8.2577854799999999E-3</v>
          </cell>
          <cell r="O162">
            <v>6.0224681299999999E-3</v>
          </cell>
          <cell r="P162">
            <v>6.1523875000000002E-3</v>
          </cell>
          <cell r="Q162">
            <v>5.4377971199999998E-3</v>
          </cell>
          <cell r="R162">
            <v>5.1845398500000002E-3</v>
          </cell>
          <cell r="S162">
            <v>2.0718365769230771E-3</v>
          </cell>
          <cell r="T162">
            <v>2.7056194E-3</v>
          </cell>
          <cell r="U162">
            <v>1.8744546799999999E-3</v>
          </cell>
          <cell r="V162">
            <v>1.3664334606792964E-3</v>
          </cell>
          <cell r="W162">
            <v>7.8012339999999989E-4</v>
          </cell>
          <cell r="X162">
            <v>1.3482326445E-3</v>
          </cell>
          <cell r="Y162">
            <v>0</v>
          </cell>
          <cell r="Z162">
            <v>0</v>
          </cell>
          <cell r="AA162">
            <v>0</v>
          </cell>
          <cell r="AB162">
            <v>1.2523959999999998</v>
          </cell>
          <cell r="AC162">
            <v>1.4707539999999999</v>
          </cell>
          <cell r="AD162">
            <v>1.6354109999999999</v>
          </cell>
          <cell r="AE162">
            <v>1.6689849999999999</v>
          </cell>
          <cell r="AF162">
            <v>1.9375129999999998</v>
          </cell>
          <cell r="AG162">
            <v>2.1993909999999999</v>
          </cell>
          <cell r="AH162">
            <v>2.3185560000000001</v>
          </cell>
          <cell r="AI162">
            <v>1.8453459999999999</v>
          </cell>
          <cell r="AJ162">
            <v>2.0557089999999998</v>
          </cell>
          <cell r="AK162">
            <v>2.0354669999999997</v>
          </cell>
          <cell r="AL162">
            <v>2.5200550000000002</v>
          </cell>
          <cell r="AM162">
            <v>2.5236669999999997</v>
          </cell>
          <cell r="AN162">
            <v>2.9854159999999998</v>
          </cell>
          <cell r="AO162">
            <v>2.3113040000000002</v>
          </cell>
          <cell r="AP162">
            <v>2.5581010000000002</v>
          </cell>
          <cell r="AQ162">
            <v>1.723169</v>
          </cell>
          <cell r="AR162">
            <v>1.655651</v>
          </cell>
          <cell r="AS162">
            <v>1.5289889999999999</v>
          </cell>
          <cell r="AT162">
            <v>1.1552830000000001</v>
          </cell>
          <cell r="AU162">
            <v>0.96638099999999993</v>
          </cell>
          <cell r="AV162">
            <v>1.0634319999999999</v>
          </cell>
          <cell r="AW162">
            <v>0.69702799999999998</v>
          </cell>
          <cell r="AX162">
            <v>1.206367033</v>
          </cell>
          <cell r="AY162">
            <v>0</v>
          </cell>
          <cell r="AZ162">
            <v>0</v>
          </cell>
          <cell r="BA162">
            <v>0</v>
          </cell>
        </row>
        <row r="180">
          <cell r="B180">
            <v>1.7663609999999999E-3</v>
          </cell>
          <cell r="C180">
            <v>3.5533764999999998E-3</v>
          </cell>
          <cell r="D180">
            <v>4.726831735294118E-3</v>
          </cell>
          <cell r="E180">
            <v>3.0117659735294115E-2</v>
          </cell>
          <cell r="F180">
            <v>1.4442937411764705E-2</v>
          </cell>
          <cell r="G180">
            <v>4.6199260676470587E-2</v>
          </cell>
          <cell r="H180">
            <v>3.5148416499999995E-2</v>
          </cell>
          <cell r="I180">
            <v>4.8762129499999994E-2</v>
          </cell>
          <cell r="J180">
            <v>5.2245720499999995E-2</v>
          </cell>
          <cell r="K180">
            <v>8.5123491499999995E-2</v>
          </cell>
          <cell r="L180">
            <v>2.54573955E-2</v>
          </cell>
          <cell r="M180">
            <v>2.89794175E-2</v>
          </cell>
          <cell r="N180">
            <v>2.4597275499999998E-2</v>
          </cell>
          <cell r="O180">
            <v>4.0052437500000003E-2</v>
          </cell>
          <cell r="P180">
            <v>2.8949582999999997E-2</v>
          </cell>
          <cell r="Q180">
            <v>3.6820409999999998E-2</v>
          </cell>
          <cell r="R180">
            <v>5.7911415500000001E-2</v>
          </cell>
          <cell r="S180">
            <v>6.2082547500000002E-2</v>
          </cell>
          <cell r="T180">
            <v>6.6936533499999992E-2</v>
          </cell>
          <cell r="U180">
            <v>7.4042833000000002E-2</v>
          </cell>
          <cell r="V180">
            <v>8.0667430499999998E-2</v>
          </cell>
          <cell r="W180">
            <v>7.8668131499999988E-2</v>
          </cell>
          <cell r="X180">
            <v>6.9496198986500002E-2</v>
          </cell>
          <cell r="Y180">
            <v>0</v>
          </cell>
          <cell r="Z180">
            <v>0</v>
          </cell>
          <cell r="AA180">
            <v>0</v>
          </cell>
          <cell r="AB180">
            <v>0.165739</v>
          </cell>
          <cell r="AC180">
            <v>0.26984799999999998</v>
          </cell>
          <cell r="AD180">
            <v>0.35763999999999996</v>
          </cell>
          <cell r="AE180">
            <v>0.55399199999999993</v>
          </cell>
          <cell r="AF180">
            <v>1.1303699999999999</v>
          </cell>
          <cell r="AG180">
            <v>3.2963480000000001</v>
          </cell>
          <cell r="AH180">
            <v>3.5524640000000001</v>
          </cell>
          <cell r="AI180">
            <v>5.5218689999999997</v>
          </cell>
          <cell r="AJ180">
            <v>6.4852239999999997</v>
          </cell>
          <cell r="AK180">
            <v>7.0512679999999994</v>
          </cell>
          <cell r="AL180">
            <v>3.1120379999999996</v>
          </cell>
          <cell r="AM180">
            <v>3.0176499999999997</v>
          </cell>
          <cell r="AN180">
            <v>2.380995</v>
          </cell>
          <cell r="AO180">
            <v>3.9893269999999998</v>
          </cell>
          <cell r="AP180">
            <v>3.3927759999999996</v>
          </cell>
          <cell r="AQ180">
            <v>3.3161019999999999</v>
          </cell>
          <cell r="AR180">
            <v>5.4857189999999996</v>
          </cell>
          <cell r="AS180">
            <v>6.8969240000000003</v>
          </cell>
          <cell r="AT180">
            <v>8.4288269999999983</v>
          </cell>
          <cell r="AU180">
            <v>6.8187559999999996</v>
          </cell>
          <cell r="AV180">
            <v>7.2907639999999994</v>
          </cell>
          <cell r="AW180">
            <v>7.9802789999999995</v>
          </cell>
          <cell r="AX180">
            <v>7.472378503999999</v>
          </cell>
          <cell r="AY180">
            <v>0</v>
          </cell>
          <cell r="AZ180">
            <v>0</v>
          </cell>
          <cell r="BA180">
            <v>0</v>
          </cell>
        </row>
        <row r="187">
          <cell r="B187">
            <v>9.2287264176470568E-2</v>
          </cell>
          <cell r="C187">
            <v>0.12587131538235294</v>
          </cell>
          <cell r="D187">
            <v>0.1897236437352941</v>
          </cell>
          <cell r="E187">
            <v>0.12031763870588234</v>
          </cell>
          <cell r="F187">
            <v>0.18157221475000002</v>
          </cell>
          <cell r="G187">
            <v>0.22845009016176468</v>
          </cell>
          <cell r="H187">
            <v>0.24059331590411759</v>
          </cell>
          <cell r="I187">
            <v>0.2074228685</v>
          </cell>
          <cell r="J187">
            <v>0.20597338300000001</v>
          </cell>
          <cell r="K187">
            <v>0.139136385</v>
          </cell>
          <cell r="L187">
            <v>0.1688674355</v>
          </cell>
          <cell r="M187">
            <v>0.14046779500000001</v>
          </cell>
          <cell r="N187">
            <v>0.16281680174000002</v>
          </cell>
          <cell r="O187">
            <v>0.1866019005</v>
          </cell>
          <cell r="P187">
            <v>0.16397630214999998</v>
          </cell>
          <cell r="Q187">
            <v>0.12441260634</v>
          </cell>
          <cell r="R187">
            <v>0.15432191104999998</v>
          </cell>
          <cell r="S187">
            <v>0.12957249699999998</v>
          </cell>
          <cell r="T187">
            <v>0.14821269000000001</v>
          </cell>
          <cell r="U187">
            <v>0.12621041524999999</v>
          </cell>
          <cell r="V187">
            <v>9.1854355999999998E-2</v>
          </cell>
          <cell r="W187">
            <v>0.10944875849999999</v>
          </cell>
          <cell r="X187">
            <v>0.10178456846350001</v>
          </cell>
          <cell r="Y187">
            <v>0</v>
          </cell>
          <cell r="Z187">
            <v>0</v>
          </cell>
          <cell r="AA187">
            <v>0</v>
          </cell>
          <cell r="AB187">
            <v>12.225961</v>
          </cell>
          <cell r="AC187">
            <v>14.003632999999999</v>
          </cell>
          <cell r="AD187">
            <v>20.024021999999999</v>
          </cell>
          <cell r="AE187">
            <v>13.497759</v>
          </cell>
          <cell r="AF187">
            <v>20.317048999999997</v>
          </cell>
          <cell r="AG187">
            <v>27.288145</v>
          </cell>
          <cell r="AH187">
            <v>30.546271000000001</v>
          </cell>
          <cell r="AI187">
            <v>30.293914999999998</v>
          </cell>
          <cell r="AJ187">
            <v>33.290388</v>
          </cell>
          <cell r="AK187">
            <v>19.948943</v>
          </cell>
          <cell r="AL187">
            <v>26.943460999999999</v>
          </cell>
          <cell r="AM187">
            <v>25.517907000000001</v>
          </cell>
          <cell r="AN187">
            <v>28.169067000000002</v>
          </cell>
          <cell r="AO187">
            <v>32.454581999999995</v>
          </cell>
          <cell r="AP187">
            <v>30.144050999999997</v>
          </cell>
          <cell r="AQ187">
            <v>21.473008999999998</v>
          </cell>
          <cell r="AR187">
            <v>25.108263999999998</v>
          </cell>
          <cell r="AS187">
            <v>20.914384000000002</v>
          </cell>
          <cell r="AT187">
            <v>28.297795000000001</v>
          </cell>
          <cell r="AU187">
            <v>21.616230000000002</v>
          </cell>
          <cell r="AV187">
            <v>13.223937999999999</v>
          </cell>
          <cell r="AW187">
            <v>20.539498999999999</v>
          </cell>
          <cell r="AX187">
            <v>22.167137945</v>
          </cell>
          <cell r="AY187">
            <v>0</v>
          </cell>
          <cell r="AZ187">
            <v>0</v>
          </cell>
          <cell r="BA187">
            <v>0</v>
          </cell>
        </row>
        <row r="200">
          <cell r="B200">
            <v>1.1816717941176469E-3</v>
          </cell>
          <cell r="C200">
            <v>1.7549378000000001E-2</v>
          </cell>
          <cell r="D200">
            <v>1.7211589499999999E-2</v>
          </cell>
          <cell r="E200">
            <v>2.2494618999999997E-2</v>
          </cell>
          <cell r="F200">
            <v>1.21607465E-2</v>
          </cell>
          <cell r="G200">
            <v>1.1223346807189541E-2</v>
          </cell>
          <cell r="H200">
            <v>1.0112816388888888E-2</v>
          </cell>
          <cell r="I200">
            <v>3.3165614999999997E-3</v>
          </cell>
          <cell r="J200">
            <v>1.8275354999999999E-3</v>
          </cell>
          <cell r="K200">
            <v>3.8404905E-3</v>
          </cell>
          <cell r="L200">
            <v>1.5653435E-3</v>
          </cell>
          <cell r="M200">
            <v>6.5817500000000005E-5</v>
          </cell>
          <cell r="N200">
            <v>4.7776189999999994E-3</v>
          </cell>
          <cell r="O200">
            <v>1.5362549999999999E-4</v>
          </cell>
          <cell r="P200">
            <v>1.3588049999999999E-4</v>
          </cell>
          <cell r="Q200">
            <v>7.9975549999999993E-4</v>
          </cell>
          <cell r="R200">
            <v>6.4388609999999997E-3</v>
          </cell>
          <cell r="S200">
            <v>3.8005923499999997E-2</v>
          </cell>
          <cell r="T200">
            <v>8.7474883999999989E-2</v>
          </cell>
          <cell r="U200">
            <v>0.11439765399999999</v>
          </cell>
          <cell r="V200">
            <v>9.2156641450704221E-2</v>
          </cell>
          <cell r="W200">
            <v>3.2467470499999998E-2</v>
          </cell>
          <cell r="X200">
            <v>3.9141738004999996E-3</v>
          </cell>
          <cell r="Y200">
            <v>0</v>
          </cell>
          <cell r="Z200">
            <v>0</v>
          </cell>
          <cell r="AA200">
            <v>0</v>
          </cell>
          <cell r="AB200">
            <v>0.122031</v>
          </cell>
          <cell r="AC200">
            <v>1.4163759999999999</v>
          </cell>
          <cell r="AD200">
            <v>1.7031539999999998</v>
          </cell>
          <cell r="AE200">
            <v>2.3539469999999998</v>
          </cell>
          <cell r="AF200">
            <v>1.49004</v>
          </cell>
          <cell r="AG200">
            <v>1.8748889999999998</v>
          </cell>
          <cell r="AH200">
            <v>1.6700079999999999</v>
          </cell>
          <cell r="AI200">
            <v>0.62270599999999998</v>
          </cell>
          <cell r="AJ200">
            <v>0.48331999999999997</v>
          </cell>
          <cell r="AK200">
            <v>0.72943199999999997</v>
          </cell>
          <cell r="AL200">
            <v>0.49033099999999996</v>
          </cell>
          <cell r="AM200">
            <v>0.11960799999999999</v>
          </cell>
          <cell r="AN200">
            <v>1.1647989999999999</v>
          </cell>
          <cell r="AO200">
            <v>0.35960700000000001</v>
          </cell>
          <cell r="AP200">
            <v>0.190831</v>
          </cell>
          <cell r="AQ200">
            <v>0.36337299999999995</v>
          </cell>
          <cell r="AR200">
            <v>1.644738</v>
          </cell>
          <cell r="AS200">
            <v>9.5909610000000001</v>
          </cell>
          <cell r="AT200">
            <v>23.552424999999999</v>
          </cell>
          <cell r="AU200">
            <v>29.342957999999999</v>
          </cell>
          <cell r="AV200">
            <v>24.792186000000001</v>
          </cell>
          <cell r="AW200">
            <v>7.9891480000000001</v>
          </cell>
          <cell r="AX200">
            <v>1.1754124799999999</v>
          </cell>
          <cell r="AY200">
            <v>0</v>
          </cell>
          <cell r="AZ200">
            <v>0</v>
          </cell>
          <cell r="BA200">
            <v>0</v>
          </cell>
        </row>
        <row r="206">
          <cell r="B206">
            <v>4.9144729775882356E-2</v>
          </cell>
          <cell r="C206">
            <v>6.2116153687647051E-2</v>
          </cell>
          <cell r="D206">
            <v>9.6527848264705868E-2</v>
          </cell>
          <cell r="E206">
            <v>5.5811667812941175E-2</v>
          </cell>
          <cell r="F206">
            <v>5.6163595177647067E-2</v>
          </cell>
          <cell r="G206">
            <v>4.8205640680784305E-2</v>
          </cell>
          <cell r="H206">
            <v>5.3175628227941175E-2</v>
          </cell>
          <cell r="I206">
            <v>3.0344163E-2</v>
          </cell>
          <cell r="J206">
            <v>2.7168093609999999E-2</v>
          </cell>
          <cell r="K206">
            <v>4.9672073849999998E-2</v>
          </cell>
          <cell r="L206">
            <v>3.1088729699999998E-2</v>
          </cell>
          <cell r="M206">
            <v>5.66156565E-2</v>
          </cell>
          <cell r="N206">
            <v>4.3650136159999998E-2</v>
          </cell>
          <cell r="O206">
            <v>6.4122169999999996E-3</v>
          </cell>
          <cell r="P206">
            <v>9.1645583400000001E-3</v>
          </cell>
          <cell r="Q206">
            <v>1.846973595E-2</v>
          </cell>
          <cell r="R206">
            <v>0.19664943077999997</v>
          </cell>
          <cell r="S206">
            <v>9.0257266192307686E-2</v>
          </cell>
          <cell r="T206">
            <v>5.0034600000000004E-4</v>
          </cell>
          <cell r="U206">
            <v>6.51434E-4</v>
          </cell>
          <cell r="V206">
            <v>1.7797352932394364E-3</v>
          </cell>
          <cell r="W206">
            <v>1.1243889779999999E-2</v>
          </cell>
          <cell r="X206">
            <v>6.9253249002999995E-3</v>
          </cell>
          <cell r="Y206">
            <v>0</v>
          </cell>
          <cell r="Z206">
            <v>0</v>
          </cell>
          <cell r="AA206">
            <v>0</v>
          </cell>
          <cell r="AB206">
            <v>5.4563480000000002</v>
          </cell>
          <cell r="AC206">
            <v>5.6175509999999997</v>
          </cell>
          <cell r="AD206">
            <v>9.4685220000000001</v>
          </cell>
          <cell r="AE206">
            <v>5.3359909999999999</v>
          </cell>
          <cell r="AF206">
            <v>5.9893179999999999</v>
          </cell>
          <cell r="AG206">
            <v>5.2650259999999998</v>
          </cell>
          <cell r="AH206">
            <v>6.6957579999999997</v>
          </cell>
          <cell r="AI206">
            <v>4.3585099999999999</v>
          </cell>
          <cell r="AJ206">
            <v>4.6001300000000001</v>
          </cell>
          <cell r="AK206">
            <v>5.0483139999999995</v>
          </cell>
          <cell r="AL206">
            <v>4.5071370000000002</v>
          </cell>
          <cell r="AM206">
            <v>9.4393820000000002</v>
          </cell>
          <cell r="AN206">
            <v>6.1096529999999998</v>
          </cell>
          <cell r="AO206">
            <v>1.0042789999999999</v>
          </cell>
          <cell r="AP206">
            <v>1.53328</v>
          </cell>
          <cell r="AQ206">
            <v>2.6097489999999999</v>
          </cell>
          <cell r="AR206">
            <v>22.971392000000002</v>
          </cell>
          <cell r="AS206">
            <v>11.855885999999998</v>
          </cell>
          <cell r="AT206">
            <v>0.35509499999999999</v>
          </cell>
          <cell r="AU206">
            <v>0.35347299999999998</v>
          </cell>
          <cell r="AV206">
            <v>0.279721</v>
          </cell>
          <cell r="AW206">
            <v>2.2121139999999997</v>
          </cell>
          <cell r="AX206">
            <v>1.563281146</v>
          </cell>
          <cell r="AY206">
            <v>0</v>
          </cell>
          <cell r="AZ206">
            <v>0</v>
          </cell>
          <cell r="BA206">
            <v>0</v>
          </cell>
        </row>
        <row r="211">
          <cell r="B211">
            <v>2.9443589999999997E-3</v>
          </cell>
          <cell r="C211">
            <v>5.153741779411765E-3</v>
          </cell>
          <cell r="D211">
            <v>9.8644888088235301E-3</v>
          </cell>
          <cell r="E211">
            <v>4.0347831647058819E-3</v>
          </cell>
          <cell r="F211">
            <v>4.2918641568627444E-3</v>
          </cell>
          <cell r="G211">
            <v>1.4835424053921568E-2</v>
          </cell>
          <cell r="H211">
            <v>2.115540679248366E-2</v>
          </cell>
          <cell r="I211">
            <v>1.8378444000000001E-2</v>
          </cell>
          <cell r="J211">
            <v>2.5838977499999999E-2</v>
          </cell>
          <cell r="K211">
            <v>2.76487365E-2</v>
          </cell>
          <cell r="L211">
            <v>2.2468375999999998E-2</v>
          </cell>
          <cell r="M211">
            <v>9.0724404999999991E-3</v>
          </cell>
          <cell r="N211">
            <v>0.10197795849999999</v>
          </cell>
          <cell r="O211">
            <v>0.30008323199999998</v>
          </cell>
          <cell r="P211">
            <v>0.344912624</v>
          </cell>
          <cell r="Q211">
            <v>0.31883629149999998</v>
          </cell>
          <cell r="R211">
            <v>0.22183381649999998</v>
          </cell>
          <cell r="S211">
            <v>0.19141644499999999</v>
          </cell>
          <cell r="T211">
            <v>6.5779597499999995E-2</v>
          </cell>
          <cell r="U211">
            <v>5.6353412999999998E-2</v>
          </cell>
          <cell r="V211">
            <v>5.9535457348798672E-3</v>
          </cell>
          <cell r="W211">
            <v>8.7716129999999993E-3</v>
          </cell>
          <cell r="X211">
            <v>1.1655091612999999E-2</v>
          </cell>
          <cell r="Y211">
            <v>0</v>
          </cell>
          <cell r="Z211">
            <v>0</v>
          </cell>
          <cell r="AA211">
            <v>0</v>
          </cell>
          <cell r="AB211">
            <v>0.34870599999999996</v>
          </cell>
          <cell r="AC211">
            <v>0.49873800000000001</v>
          </cell>
          <cell r="AD211">
            <v>0.97370499999999993</v>
          </cell>
          <cell r="AE211">
            <v>0.76751799999999992</v>
          </cell>
          <cell r="AF211">
            <v>0.44628099999999993</v>
          </cell>
          <cell r="AG211">
            <v>1.7534549999999998</v>
          </cell>
          <cell r="AH211">
            <v>2.9332199999999999</v>
          </cell>
          <cell r="AI211">
            <v>3.6066879999999997</v>
          </cell>
          <cell r="AJ211">
            <v>5.551933</v>
          </cell>
          <cell r="AK211">
            <v>5.7125019999999997</v>
          </cell>
          <cell r="AL211">
            <v>5.1198030000000001</v>
          </cell>
          <cell r="AM211">
            <v>1.782788</v>
          </cell>
          <cell r="AN211">
            <v>13.497019</v>
          </cell>
          <cell r="AO211">
            <v>39.108387999999998</v>
          </cell>
          <cell r="AP211">
            <v>50.002592</v>
          </cell>
          <cell r="AQ211">
            <v>41.906215999999993</v>
          </cell>
          <cell r="AR211">
            <v>25.741810000000001</v>
          </cell>
          <cell r="AS211">
            <v>25.205157</v>
          </cell>
          <cell r="AT211">
            <v>9.894346999999998</v>
          </cell>
          <cell r="AU211">
            <v>7.1804819999999996</v>
          </cell>
          <cell r="AV211">
            <v>0.75065399999999993</v>
          </cell>
          <cell r="AW211">
            <v>1.6846389999999998</v>
          </cell>
          <cell r="AX211">
            <v>2.2460964909999999</v>
          </cell>
          <cell r="AY211">
            <v>0</v>
          </cell>
          <cell r="AZ211">
            <v>0</v>
          </cell>
          <cell r="BA211">
            <v>0</v>
          </cell>
        </row>
        <row r="213">
          <cell r="B213">
            <v>3.9004903823529409E-3</v>
          </cell>
          <cell r="C213">
            <v>5.3457592222222218E-3</v>
          </cell>
          <cell r="D213">
            <v>2.8555975000000003E-3</v>
          </cell>
          <cell r="E213">
            <v>1.9680734705882358E-3</v>
          </cell>
          <cell r="F213">
            <v>2.0506955000000001E-3</v>
          </cell>
          <cell r="G213">
            <v>1.058769836764706E-2</v>
          </cell>
          <cell r="H213">
            <v>1.3799952970588237E-2</v>
          </cell>
          <cell r="I213">
            <v>1.9147117499999998E-2</v>
          </cell>
          <cell r="J213">
            <v>1.0784819499999999E-2</v>
          </cell>
          <cell r="K213">
            <v>1.09858735E-2</v>
          </cell>
          <cell r="L213">
            <v>1.2309447499999999E-2</v>
          </cell>
          <cell r="M213">
            <v>1.0048993500000001E-2</v>
          </cell>
          <cell r="N213">
            <v>5.7875719999999995E-3</v>
          </cell>
          <cell r="O213">
            <v>2.1353779999999999E-2</v>
          </cell>
          <cell r="P213">
            <v>1.891141E-2</v>
          </cell>
          <cell r="Q213">
            <v>1.0518725E-2</v>
          </cell>
          <cell r="R213">
            <v>3.1643374999999999E-3</v>
          </cell>
          <cell r="S213">
            <v>2.9379651153846158E-3</v>
          </cell>
          <cell r="T213">
            <v>1.4723399999999999E-3</v>
          </cell>
          <cell r="U213">
            <v>1.8411299999999999E-3</v>
          </cell>
          <cell r="V213">
            <v>1.8945069999999999E-3</v>
          </cell>
          <cell r="W213">
            <v>6.2100524999999995E-3</v>
          </cell>
          <cell r="X213">
            <v>7.0205667759999993E-3</v>
          </cell>
          <cell r="Y213">
            <v>0</v>
          </cell>
          <cell r="Z213">
            <v>0</v>
          </cell>
          <cell r="AA213">
            <v>0</v>
          </cell>
          <cell r="AB213">
            <v>0.70512599999999992</v>
          </cell>
          <cell r="AC213">
            <v>0.62265099999999995</v>
          </cell>
          <cell r="AD213">
            <v>0.499108</v>
          </cell>
          <cell r="AE213">
            <v>0.335928</v>
          </cell>
          <cell r="AF213">
            <v>0.32751799999999998</v>
          </cell>
          <cell r="AG213">
            <v>0.87186999999999992</v>
          </cell>
          <cell r="AH213">
            <v>1.202734</v>
          </cell>
          <cell r="AI213">
            <v>1.7721039999999999</v>
          </cell>
          <cell r="AJ213">
            <v>1.301185</v>
          </cell>
          <cell r="AK213">
            <v>1.0189329999999999</v>
          </cell>
          <cell r="AL213">
            <v>1.4049909999999999</v>
          </cell>
          <cell r="AM213">
            <v>1.364762</v>
          </cell>
          <cell r="AN213">
            <v>0.68500099999999997</v>
          </cell>
          <cell r="AO213">
            <v>2.290286</v>
          </cell>
          <cell r="AP213">
            <v>2.0200089999999999</v>
          </cell>
          <cell r="AQ213">
            <v>1.1344959999999999</v>
          </cell>
          <cell r="AR213">
            <v>0.42705700000000002</v>
          </cell>
          <cell r="AS213">
            <v>0.39024399999999998</v>
          </cell>
          <cell r="AT213">
            <v>0.26219999999999999</v>
          </cell>
          <cell r="AU213">
            <v>0.25857399999999997</v>
          </cell>
          <cell r="AV213">
            <v>0.25159099999999995</v>
          </cell>
          <cell r="AW213">
            <v>0.97154600000000002</v>
          </cell>
          <cell r="AX213">
            <v>1.2462298649999999</v>
          </cell>
          <cell r="AY213">
            <v>0</v>
          </cell>
          <cell r="AZ213">
            <v>0</v>
          </cell>
          <cell r="BA213">
            <v>0</v>
          </cell>
        </row>
        <row r="226">
          <cell r="B226">
            <v>1.4662911764705881E-5</v>
          </cell>
          <cell r="C226">
            <v>1.463E-6</v>
          </cell>
          <cell r="D226">
            <v>1.9620588235294118E-7</v>
          </cell>
          <cell r="E226">
            <v>2.2796043235294118E-3</v>
          </cell>
          <cell r="F226">
            <v>9.8299177500000001E-3</v>
          </cell>
          <cell r="G226">
            <v>7.3104771192810452E-3</v>
          </cell>
          <cell r="H226">
            <v>1.1342097607843136E-2</v>
          </cell>
          <cell r="I226">
            <v>1.1400186499999999E-2</v>
          </cell>
          <cell r="J226">
            <v>1.25772755E-2</v>
          </cell>
          <cell r="K226">
            <v>5.848097E-3</v>
          </cell>
          <cell r="L226">
            <v>4.1523854999999995E-3</v>
          </cell>
          <cell r="M226">
            <v>3.8799955E-3</v>
          </cell>
          <cell r="N226">
            <v>4.3783729999999996E-3</v>
          </cell>
          <cell r="O226">
            <v>4.5703615E-3</v>
          </cell>
          <cell r="P226">
            <v>3.2565125000000002E-3</v>
          </cell>
          <cell r="Q226">
            <v>4.1191100000000005E-3</v>
          </cell>
          <cell r="R226">
            <v>2.0752739999999998E-3</v>
          </cell>
          <cell r="S226">
            <v>3.3839999999999999E-3</v>
          </cell>
          <cell r="T226">
            <v>1.9215674999999998E-3</v>
          </cell>
          <cell r="U226">
            <v>3.1921659999999998E-3</v>
          </cell>
          <cell r="V226">
            <v>2.621614E-3</v>
          </cell>
          <cell r="W226">
            <v>4.9131019999999999E-3</v>
          </cell>
          <cell r="X226">
            <v>2.0282116874999999E-3</v>
          </cell>
          <cell r="Y226">
            <v>0</v>
          </cell>
          <cell r="Z226">
            <v>0</v>
          </cell>
          <cell r="AA226">
            <v>0</v>
          </cell>
          <cell r="AB226">
            <v>1.6094000000000001E-2</v>
          </cell>
          <cell r="AC226">
            <v>2.568E-3</v>
          </cell>
          <cell r="AD226">
            <v>9.5299999999999996E-4</v>
          </cell>
          <cell r="AE226">
            <v>0.19288999999999998</v>
          </cell>
          <cell r="AF226">
            <v>1.0265849999999999</v>
          </cell>
          <cell r="AG226">
            <v>0.79285099999999997</v>
          </cell>
          <cell r="AH226">
            <v>1.2543060000000001</v>
          </cell>
          <cell r="AI226">
            <v>1.5891569999999999</v>
          </cell>
          <cell r="AJ226">
            <v>1.8056469999999998</v>
          </cell>
          <cell r="AK226">
            <v>0.65438899999999989</v>
          </cell>
          <cell r="AL226">
            <v>0.69173699999999994</v>
          </cell>
          <cell r="AM226">
            <v>0.66980699999999993</v>
          </cell>
          <cell r="AN226">
            <v>0.60665499999999994</v>
          </cell>
          <cell r="AO226">
            <v>0.61898199999999992</v>
          </cell>
          <cell r="AP226">
            <v>0.52103899999999992</v>
          </cell>
          <cell r="AQ226">
            <v>0.68863300000000005</v>
          </cell>
          <cell r="AR226">
            <v>0.27373799999999998</v>
          </cell>
          <cell r="AS226">
            <v>0.51561799999999991</v>
          </cell>
          <cell r="AT226">
            <v>0.41242699999999999</v>
          </cell>
          <cell r="AU226">
            <v>0.51035799999999998</v>
          </cell>
          <cell r="AV226">
            <v>0.35156599999999999</v>
          </cell>
          <cell r="AW226">
            <v>0.92103999999999986</v>
          </cell>
          <cell r="AX226">
            <v>0.36567783799999998</v>
          </cell>
          <cell r="AY226">
            <v>0</v>
          </cell>
          <cell r="AZ226">
            <v>0</v>
          </cell>
          <cell r="BA226">
            <v>0</v>
          </cell>
        </row>
        <row r="228">
          <cell r="B228">
            <v>0.20202763799509804</v>
          </cell>
          <cell r="C228">
            <v>0.22374909799999998</v>
          </cell>
          <cell r="D228">
            <v>0.16422034779588235</v>
          </cell>
          <cell r="E228">
            <v>0.16142325272477123</v>
          </cell>
          <cell r="F228">
            <v>0.19563096731843135</v>
          </cell>
          <cell r="G228">
            <v>0.17232263020169936</v>
          </cell>
          <cell r="H228">
            <v>0.2611385691870915</v>
          </cell>
          <cell r="I228">
            <v>0.23025530449999998</v>
          </cell>
          <cell r="J228">
            <v>0.18029423149999999</v>
          </cell>
          <cell r="K228">
            <v>0.23609109199999997</v>
          </cell>
          <cell r="L228">
            <v>0.208864885</v>
          </cell>
          <cell r="M228">
            <v>0.14597918799999998</v>
          </cell>
          <cell r="N228">
            <v>0.22276036599999999</v>
          </cell>
          <cell r="O228">
            <v>0.20040036999999999</v>
          </cell>
          <cell r="P228">
            <v>0.13869286519999999</v>
          </cell>
          <cell r="Q228">
            <v>0.14436102018999999</v>
          </cell>
          <cell r="R228">
            <v>0.13939659386</v>
          </cell>
          <cell r="S228">
            <v>0.12810374457692308</v>
          </cell>
          <cell r="T228">
            <v>0.14576861942</v>
          </cell>
          <cell r="U228">
            <v>0.12554575563999998</v>
          </cell>
          <cell r="V228">
            <v>0.11493719287777777</v>
          </cell>
          <cell r="W228">
            <v>0.14277841042</v>
          </cell>
          <cell r="X228">
            <v>0.17569051731729998</v>
          </cell>
          <cell r="Y228">
            <v>0</v>
          </cell>
          <cell r="Z228">
            <v>0</v>
          </cell>
          <cell r="AA228">
            <v>0</v>
          </cell>
          <cell r="AB228">
            <v>23.477269999999997</v>
          </cell>
          <cell r="AC228">
            <v>16.310672</v>
          </cell>
          <cell r="AD228">
            <v>13.460154999999999</v>
          </cell>
          <cell r="AE228">
            <v>13.406244999999998</v>
          </cell>
          <cell r="AF228">
            <v>18.370581999999999</v>
          </cell>
          <cell r="AG228">
            <v>16.329069999999998</v>
          </cell>
          <cell r="AH228">
            <v>28.819030999999999</v>
          </cell>
          <cell r="AI228">
            <v>28.758927</v>
          </cell>
          <cell r="AJ228">
            <v>24.691783999999998</v>
          </cell>
          <cell r="AK228">
            <v>23.962114</v>
          </cell>
          <cell r="AL228">
            <v>31.221665999999999</v>
          </cell>
          <cell r="AM228">
            <v>22.174965</v>
          </cell>
          <cell r="AN228">
            <v>28.849912999999997</v>
          </cell>
          <cell r="AO228">
            <v>26.785346999999998</v>
          </cell>
          <cell r="AP228">
            <v>21.064474000000001</v>
          </cell>
          <cell r="AQ228">
            <v>19.91076</v>
          </cell>
          <cell r="AR228">
            <v>18.622568999999999</v>
          </cell>
          <cell r="AS228">
            <v>19.300158</v>
          </cell>
          <cell r="AT228">
            <v>27.643629000000001</v>
          </cell>
          <cell r="AU228">
            <v>17.114119000000002</v>
          </cell>
          <cell r="AV228">
            <v>14.204027</v>
          </cell>
          <cell r="AW228">
            <v>22.84816</v>
          </cell>
          <cell r="AX228">
            <v>30.897698631999994</v>
          </cell>
          <cell r="AY228">
            <v>0</v>
          </cell>
          <cell r="AZ228">
            <v>0</v>
          </cell>
          <cell r="BA228">
            <v>0</v>
          </cell>
        </row>
        <row r="231">
          <cell r="B231">
            <v>9.6023941415441183E-2</v>
          </cell>
          <cell r="C231">
            <v>8.8321319230392159E-2</v>
          </cell>
          <cell r="D231">
            <v>5.5195120911764706E-2</v>
          </cell>
          <cell r="E231">
            <v>5.8823899052287583E-2</v>
          </cell>
          <cell r="F231">
            <v>6.7234873851307192E-2</v>
          </cell>
          <cell r="G231">
            <v>8.5099878669934625E-2</v>
          </cell>
          <cell r="H231">
            <v>0.12556735347058823</v>
          </cell>
          <cell r="I231">
            <v>0.13141</v>
          </cell>
          <cell r="J231">
            <v>9.4488357999999995E-2</v>
          </cell>
          <cell r="K231">
            <v>0.12132932199999999</v>
          </cell>
          <cell r="L231">
            <v>0.13562783849999999</v>
          </cell>
          <cell r="M231">
            <v>0.11432045649999999</v>
          </cell>
          <cell r="N231">
            <v>0.1611805355</v>
          </cell>
          <cell r="O231">
            <v>0.10492219049999998</v>
          </cell>
          <cell r="P231">
            <v>0.12251134299999999</v>
          </cell>
          <cell r="Q231">
            <v>0.136335755</v>
          </cell>
          <cell r="R231">
            <v>0.174502928</v>
          </cell>
          <cell r="S231">
            <v>0.23187871099999996</v>
          </cell>
          <cell r="T231">
            <v>0.29397201799999995</v>
          </cell>
          <cell r="U231">
            <v>0.31771084599999999</v>
          </cell>
          <cell r="V231">
            <v>0.29941502370689654</v>
          </cell>
          <cell r="W231">
            <v>0.30012235392999997</v>
          </cell>
          <cell r="X231">
            <v>0.205930538533</v>
          </cell>
          <cell r="Y231">
            <v>0</v>
          </cell>
          <cell r="Z231">
            <v>0</v>
          </cell>
          <cell r="AA231">
            <v>0</v>
          </cell>
          <cell r="AB231">
            <v>12.840501</v>
          </cell>
          <cell r="AC231">
            <v>7.5298429999999996</v>
          </cell>
          <cell r="AD231">
            <v>4.9879990000000003</v>
          </cell>
          <cell r="AE231">
            <v>5.5804900000000002</v>
          </cell>
          <cell r="AF231">
            <v>7.3967549999999997</v>
          </cell>
          <cell r="AG231">
            <v>9.0299699999999987</v>
          </cell>
          <cell r="AH231">
            <v>15.584913</v>
          </cell>
          <cell r="AI231">
            <v>18.812988000000001</v>
          </cell>
          <cell r="AJ231">
            <v>13.537270999999999</v>
          </cell>
          <cell r="AK231">
            <v>14.088214000000001</v>
          </cell>
          <cell r="AL231">
            <v>23.975583</v>
          </cell>
          <cell r="AM231">
            <v>21.751565999999997</v>
          </cell>
          <cell r="AN231">
            <v>25.314304999999997</v>
          </cell>
          <cell r="AO231">
            <v>18.729230000000001</v>
          </cell>
          <cell r="AP231">
            <v>24.411192999999997</v>
          </cell>
          <cell r="AQ231">
            <v>26.123919000000001</v>
          </cell>
          <cell r="AR231">
            <v>28.305231999999997</v>
          </cell>
          <cell r="AS231">
            <v>43.372579999999999</v>
          </cell>
          <cell r="AT231">
            <v>67.894274999999993</v>
          </cell>
          <cell r="AU231">
            <v>68.105710999999985</v>
          </cell>
          <cell r="AV231">
            <v>62.265943999999998</v>
          </cell>
          <cell r="AW231">
            <v>60.285958999999998</v>
          </cell>
          <cell r="AX231">
            <v>40.511940343999996</v>
          </cell>
          <cell r="AY231">
            <v>0</v>
          </cell>
          <cell r="AZ231">
            <v>0</v>
          </cell>
          <cell r="BA231">
            <v>0</v>
          </cell>
        </row>
        <row r="246">
          <cell r="B246">
            <v>1.7201132990196078E-3</v>
          </cell>
          <cell r="C246">
            <v>1.4284349558823528E-3</v>
          </cell>
          <cell r="D246">
            <v>2.9588697610294116E-3</v>
          </cell>
          <cell r="E246">
            <v>4.3065339111111113E-4</v>
          </cell>
          <cell r="F246">
            <v>8.4063808455882348E-4</v>
          </cell>
          <cell r="G246">
            <v>1.4298419066993464E-2</v>
          </cell>
          <cell r="H246">
            <v>1.0684822764771245E-2</v>
          </cell>
          <cell r="I246">
            <v>1.1505424E-2</v>
          </cell>
          <cell r="J246">
            <v>1.301716864E-2</v>
          </cell>
          <cell r="K246">
            <v>2.5453042999999998E-2</v>
          </cell>
          <cell r="L246">
            <v>1.52875345E-2</v>
          </cell>
          <cell r="M246">
            <v>1.08108E-4</v>
          </cell>
          <cell r="N246">
            <v>8.7615500000000002E-5</v>
          </cell>
          <cell r="O246">
            <v>3.993941E-5</v>
          </cell>
          <cell r="P246">
            <v>6.2241234999999993E-4</v>
          </cell>
          <cell r="Q246">
            <v>4.0073844999999999E-3</v>
          </cell>
          <cell r="R246">
            <v>3.2200839999999998E-3</v>
          </cell>
          <cell r="S246">
            <v>3.6994999999999999E-6</v>
          </cell>
          <cell r="T246">
            <v>2.6806499999999998E-5</v>
          </cell>
          <cell r="U246">
            <v>1.0718721300000001E-3</v>
          </cell>
          <cell r="V246">
            <v>1.1748839717067108E-4</v>
          </cell>
          <cell r="W246">
            <v>9.7458276999999995E-4</v>
          </cell>
          <cell r="X246">
            <v>1.1454414906666666E-4</v>
          </cell>
          <cell r="Y246">
            <v>0</v>
          </cell>
          <cell r="Z246">
            <v>0</v>
          </cell>
          <cell r="AA246">
            <v>0</v>
          </cell>
          <cell r="AB246">
            <v>0.46305299999999999</v>
          </cell>
          <cell r="AC246">
            <v>0.54855900000000002</v>
          </cell>
          <cell r="AD246">
            <v>0.63842699999999997</v>
          </cell>
          <cell r="AE246">
            <v>0.32901900000000001</v>
          </cell>
          <cell r="AF246">
            <v>0.34018299999999996</v>
          </cell>
          <cell r="AG246">
            <v>2.8772409999999997</v>
          </cell>
          <cell r="AH246">
            <v>2.5017219999999996</v>
          </cell>
          <cell r="AI246">
            <v>3.1007449999999999</v>
          </cell>
          <cell r="AJ246">
            <v>4.1640570000000006</v>
          </cell>
          <cell r="AK246">
            <v>6.111192</v>
          </cell>
          <cell r="AL246">
            <v>4.8285619999999998</v>
          </cell>
          <cell r="AM246">
            <v>0.964175</v>
          </cell>
          <cell r="AN246">
            <v>0.31008999999999998</v>
          </cell>
          <cell r="AO246">
            <v>0.12517400000000001</v>
          </cell>
          <cell r="AP246">
            <v>1.560835</v>
          </cell>
          <cell r="AQ246">
            <v>5.7557640000000001</v>
          </cell>
          <cell r="AR246">
            <v>4.2534479999999997</v>
          </cell>
          <cell r="AS246">
            <v>0.93199699999999996</v>
          </cell>
          <cell r="AT246">
            <v>0.31417600000000001</v>
          </cell>
          <cell r="AU246">
            <v>0.36301299999999997</v>
          </cell>
          <cell r="AV246">
            <v>0.169679</v>
          </cell>
          <cell r="AW246">
            <v>0.42348199999999997</v>
          </cell>
          <cell r="AX246">
            <v>0.236024555</v>
          </cell>
          <cell r="AY246">
            <v>0</v>
          </cell>
          <cell r="AZ246">
            <v>0</v>
          </cell>
          <cell r="BA246">
            <v>0</v>
          </cell>
        </row>
        <row r="247">
          <cell r="B247">
            <v>0.17333177803921568</v>
          </cell>
          <cell r="C247">
            <v>0.10046100931446077</v>
          </cell>
          <cell r="D247">
            <v>0.11991783279084967</v>
          </cell>
          <cell r="E247">
            <v>0.1358879141415196</v>
          </cell>
          <cell r="F247">
            <v>0.12668039096062089</v>
          </cell>
          <cell r="G247">
            <v>0.11395261426045751</v>
          </cell>
          <cell r="H247">
            <v>0.15706629348488557</v>
          </cell>
          <cell r="I247">
            <v>0.106397302</v>
          </cell>
          <cell r="J247">
            <v>0.14644235099999997</v>
          </cell>
          <cell r="K247">
            <v>0.102452399</v>
          </cell>
          <cell r="L247">
            <v>6.0002442499999996E-2</v>
          </cell>
          <cell r="M247">
            <v>6.8422469499999999E-2</v>
          </cell>
          <cell r="N247">
            <v>3.4102783999999997E-2</v>
          </cell>
          <cell r="O247">
            <v>2.4391856999999999E-2</v>
          </cell>
          <cell r="P247">
            <v>2.7550687499999997E-2</v>
          </cell>
          <cell r="Q247">
            <v>2.3615801160000002E-2</v>
          </cell>
          <cell r="R247">
            <v>1.3013136219999999E-2</v>
          </cell>
          <cell r="S247">
            <v>1.7328829269230767E-2</v>
          </cell>
          <cell r="T247">
            <v>1.9507652990000002E-2</v>
          </cell>
          <cell r="U247">
            <v>2.2163227380000001E-2</v>
          </cell>
          <cell r="V247">
            <v>8.2988824360310659E-3</v>
          </cell>
          <cell r="W247">
            <v>1.2670527939999999E-2</v>
          </cell>
          <cell r="X247">
            <v>2.5259048844533335E-2</v>
          </cell>
          <cell r="Y247">
            <v>0</v>
          </cell>
          <cell r="Z247">
            <v>0</v>
          </cell>
          <cell r="AA247">
            <v>0</v>
          </cell>
          <cell r="AB247">
            <v>23.392113000000002</v>
          </cell>
          <cell r="AC247">
            <v>11.900971999999999</v>
          </cell>
          <cell r="AD247">
            <v>13.156980999999998</v>
          </cell>
          <cell r="AE247">
            <v>11.294384000000001</v>
          </cell>
          <cell r="AF247">
            <v>13.093982</v>
          </cell>
          <cell r="AG247">
            <v>11.036705</v>
          </cell>
          <cell r="AH247">
            <v>11.718621000000001</v>
          </cell>
          <cell r="AI247">
            <v>11.69496</v>
          </cell>
          <cell r="AJ247">
            <v>15.430731999999999</v>
          </cell>
          <cell r="AK247">
            <v>11.131159999999999</v>
          </cell>
          <cell r="AL247">
            <v>11.079433999999999</v>
          </cell>
          <cell r="AM247">
            <v>7.8119319999999997</v>
          </cell>
          <cell r="AN247">
            <v>6.2993359999999994</v>
          </cell>
          <cell r="AO247">
            <v>5.8979049999999997</v>
          </cell>
          <cell r="AP247">
            <v>6.9558599999999995</v>
          </cell>
          <cell r="AQ247">
            <v>4.1282729999999992</v>
          </cell>
          <cell r="AR247">
            <v>3.432941</v>
          </cell>
          <cell r="AS247">
            <v>4.2978799999999993</v>
          </cell>
          <cell r="AT247">
            <v>3.9876919999999996</v>
          </cell>
          <cell r="AU247">
            <v>4.2991119999999992</v>
          </cell>
          <cell r="AV247">
            <v>2.02698</v>
          </cell>
          <cell r="AW247">
            <v>3.3519740000000002</v>
          </cell>
          <cell r="AX247">
            <v>6.2644878740000012</v>
          </cell>
          <cell r="AY247">
            <v>0</v>
          </cell>
          <cell r="AZ247">
            <v>0</v>
          </cell>
          <cell r="BA247">
            <v>0</v>
          </cell>
        </row>
        <row r="253">
          <cell r="B253">
            <v>6.883690449999999E-2</v>
          </cell>
          <cell r="C253">
            <v>8.2524321235294101E-2</v>
          </cell>
          <cell r="D253">
            <v>3.7730701444444438E-2</v>
          </cell>
          <cell r="E253">
            <v>1.2753631944444442E-2</v>
          </cell>
          <cell r="F253">
            <v>2.5039347179738561E-2</v>
          </cell>
          <cell r="G253">
            <v>3.7112837433006536E-2</v>
          </cell>
          <cell r="H253">
            <v>2.5549308235294117E-2</v>
          </cell>
          <cell r="I253">
            <v>4.9828849499999994E-2</v>
          </cell>
          <cell r="J253">
            <v>3.0608174499999998E-2</v>
          </cell>
          <cell r="K253">
            <v>1.4171465099999999E-2</v>
          </cell>
          <cell r="L253">
            <v>1.2987798109999999E-2</v>
          </cell>
          <cell r="M253">
            <v>7.9228695000000005E-3</v>
          </cell>
          <cell r="N253">
            <v>3.302275692E-2</v>
          </cell>
          <cell r="O253">
            <v>6.5068593439999989E-2</v>
          </cell>
          <cell r="P253">
            <v>5.9079236999999993E-2</v>
          </cell>
          <cell r="Q253">
            <v>5.076365587E-2</v>
          </cell>
          <cell r="R253">
            <v>5.5693823499999996E-2</v>
          </cell>
          <cell r="S253">
            <v>5.4142484307692307E-2</v>
          </cell>
          <cell r="T253">
            <v>0.1009617525</v>
          </cell>
          <cell r="U253">
            <v>6.870192893999999E-2</v>
          </cell>
          <cell r="V253">
            <v>7.7911077320985914E-2</v>
          </cell>
          <cell r="W253">
            <v>4.5583062640000005E-2</v>
          </cell>
          <cell r="X253">
            <v>3.6061561113999996E-2</v>
          </cell>
          <cell r="Y253">
            <v>0</v>
          </cell>
          <cell r="Z253">
            <v>0</v>
          </cell>
          <cell r="AA253">
            <v>0</v>
          </cell>
          <cell r="AB253">
            <v>7.9728779999999997</v>
          </cell>
          <cell r="AC253">
            <v>5.9802669999999996</v>
          </cell>
          <cell r="AD253">
            <v>2.3674780000000002</v>
          </cell>
          <cell r="AE253">
            <v>0.8598269999999999</v>
          </cell>
          <cell r="AF253">
            <v>1.8119160000000001</v>
          </cell>
          <cell r="AG253">
            <v>2.8613479999999996</v>
          </cell>
          <cell r="AH253">
            <v>2.535695</v>
          </cell>
          <cell r="AI253">
            <v>6.5398389999999997</v>
          </cell>
          <cell r="AJ253">
            <v>3.7724029999999997</v>
          </cell>
          <cell r="AK253">
            <v>1.5841079999999998</v>
          </cell>
          <cell r="AL253">
            <v>1.924464</v>
          </cell>
          <cell r="AM253">
            <v>1.4449639999999999</v>
          </cell>
          <cell r="AN253">
            <v>4.3790279999999999</v>
          </cell>
          <cell r="AO253">
            <v>6.6921309999999998</v>
          </cell>
          <cell r="AP253">
            <v>6.6459789999999996</v>
          </cell>
          <cell r="AQ253">
            <v>5.7390629999999998</v>
          </cell>
          <cell r="AR253">
            <v>6.4233479999999998</v>
          </cell>
          <cell r="AS253">
            <v>7.0432569999999997</v>
          </cell>
          <cell r="AT253">
            <v>16.813189000000001</v>
          </cell>
          <cell r="AU253">
            <v>8.5528939999999984</v>
          </cell>
          <cell r="AV253">
            <v>9.4903329999999997</v>
          </cell>
          <cell r="AW253">
            <v>6.9641039999999998</v>
          </cell>
          <cell r="AX253">
            <v>6.594873046</v>
          </cell>
          <cell r="AY253">
            <v>0</v>
          </cell>
          <cell r="AZ253">
            <v>0</v>
          </cell>
          <cell r="BA253">
            <v>0</v>
          </cell>
        </row>
        <row r="263">
          <cell r="B263">
            <v>4.6288226844650673</v>
          </cell>
          <cell r="C263">
            <v>5.6030166342045264</v>
          </cell>
          <cell r="D263">
            <v>5.4097187477125308</v>
          </cell>
          <cell r="E263">
            <v>4.8480904352229146</v>
          </cell>
          <cell r="F263">
            <v>6.323206956307958</v>
          </cell>
          <cell r="G263">
            <v>6.3619131235568975</v>
          </cell>
          <cell r="H263">
            <v>6.310533854598007</v>
          </cell>
          <cell r="I263">
            <v>6.7350499932000023</v>
          </cell>
          <cell r="J263">
            <v>6.6611558955099994</v>
          </cell>
          <cell r="K263">
            <v>6.3493273870099971</v>
          </cell>
          <cell r="L263">
            <v>5.993012826883338</v>
          </cell>
          <cell r="M263">
            <v>5.5677186393399998</v>
          </cell>
          <cell r="N263">
            <v>6.8708661648800025</v>
          </cell>
          <cell r="O263">
            <v>6.7123962274499966</v>
          </cell>
          <cell r="P263">
            <v>6.4321420905100002</v>
          </cell>
          <cell r="Q263">
            <v>6.6446056467100023</v>
          </cell>
          <cell r="R263">
            <v>6.8485140210400006</v>
          </cell>
          <cell r="S263">
            <v>5.8684590219230746</v>
          </cell>
          <cell r="T263">
            <v>5.4833580223599974</v>
          </cell>
          <cell r="U263">
            <v>6.0609572422600015</v>
          </cell>
          <cell r="V263">
            <v>5.5217609590678487</v>
          </cell>
          <cell r="W263">
            <v>5.5940627615799992</v>
          </cell>
          <cell r="X263">
            <v>5.9315992171143757</v>
          </cell>
          <cell r="Y263">
            <v>0</v>
          </cell>
          <cell r="Z263">
            <v>0</v>
          </cell>
          <cell r="AA263">
            <v>0</v>
          </cell>
          <cell r="AB263">
            <v>504.79606399999989</v>
          </cell>
          <cell r="AC263">
            <v>483.72789300000017</v>
          </cell>
          <cell r="AD263">
            <v>474.49904600000002</v>
          </cell>
          <cell r="AE263">
            <v>456.24602299999992</v>
          </cell>
          <cell r="AF263">
            <v>618.74654499999986</v>
          </cell>
          <cell r="AG263">
            <v>647.31031900000005</v>
          </cell>
          <cell r="AH263">
            <v>716.79981000000009</v>
          </cell>
          <cell r="AI263">
            <v>876.11655599999995</v>
          </cell>
          <cell r="AJ263">
            <v>864.34782000000007</v>
          </cell>
          <cell r="AK263">
            <v>722.51746099999957</v>
          </cell>
          <cell r="AL263">
            <v>908.2060849999998</v>
          </cell>
          <cell r="AM263">
            <v>781.47552300000007</v>
          </cell>
          <cell r="AN263">
            <v>919.16667100000018</v>
          </cell>
          <cell r="AO263">
            <v>915.39148099999954</v>
          </cell>
          <cell r="AP263">
            <v>930.20845500000019</v>
          </cell>
          <cell r="AQ263">
            <v>842.54195899999968</v>
          </cell>
          <cell r="AR263">
            <v>818.82374000000027</v>
          </cell>
          <cell r="AS263">
            <v>900.75300599999991</v>
          </cell>
          <cell r="AT263">
            <v>968.46128199999987</v>
          </cell>
          <cell r="AU263">
            <v>836.1771289999997</v>
          </cell>
          <cell r="AV263">
            <v>734.62193899999977</v>
          </cell>
          <cell r="AW263">
            <v>866.16681800000026</v>
          </cell>
          <cell r="AX263">
            <v>1032.2687654539995</v>
          </cell>
          <cell r="AY263">
            <v>0</v>
          </cell>
          <cell r="AZ263">
            <v>0</v>
          </cell>
          <cell r="BA263">
            <v>0</v>
          </cell>
        </row>
        <row r="264">
          <cell r="B264">
            <v>1.7969890787581697E-2</v>
          </cell>
          <cell r="C264">
            <v>1.482210562377451E-2</v>
          </cell>
          <cell r="D264">
            <v>1.803867572181372E-2</v>
          </cell>
          <cell r="E264">
            <v>2.3381870240784308E-2</v>
          </cell>
          <cell r="F264">
            <v>1.8923332832924834E-2</v>
          </cell>
          <cell r="G264">
            <v>3.9765590565359478E-2</v>
          </cell>
          <cell r="H264">
            <v>3.4474400993120921E-2</v>
          </cell>
          <cell r="I264">
            <v>4.8731302499999997E-2</v>
          </cell>
          <cell r="J264">
            <v>5.2904696140000006E-2</v>
          </cell>
          <cell r="K264">
            <v>5.1778856499999998E-2</v>
          </cell>
          <cell r="L264">
            <v>5.2067044440000002E-2</v>
          </cell>
          <cell r="M264">
            <v>1.8926230000000006E-2</v>
          </cell>
          <cell r="N264">
            <v>3.7842149999999998E-2</v>
          </cell>
          <cell r="O264">
            <v>5.5556277340000002E-2</v>
          </cell>
          <cell r="P264">
            <v>2.9799921850000001E-2</v>
          </cell>
          <cell r="Q264">
            <v>3.2751512190000005E-2</v>
          </cell>
          <cell r="R264">
            <v>3.5255960499999996E-2</v>
          </cell>
          <cell r="S264">
            <v>3.1441014884615398E-2</v>
          </cell>
          <cell r="T264">
            <v>3.1307013469999999E-2</v>
          </cell>
          <cell r="U264">
            <v>3.2548696879999992E-2</v>
          </cell>
          <cell r="V264">
            <v>3.590108133188994E-2</v>
          </cell>
          <cell r="W264">
            <v>5.5125306800000017E-2</v>
          </cell>
          <cell r="X264">
            <v>0.13721964591673069</v>
          </cell>
          <cell r="Y264">
            <v>0</v>
          </cell>
          <cell r="Z264">
            <v>0</v>
          </cell>
          <cell r="AA264">
            <v>0</v>
          </cell>
          <cell r="AB264">
            <v>2.6680040000000003</v>
          </cell>
          <cell r="AC264">
            <v>2.149648</v>
          </cell>
          <cell r="AD264">
            <v>2.296554</v>
          </cell>
          <cell r="AE264">
            <v>2.5591500000000003</v>
          </cell>
          <cell r="AF264">
            <v>2.6428929999999999</v>
          </cell>
          <cell r="AG264">
            <v>6.3635529999999996</v>
          </cell>
          <cell r="AH264">
            <v>5.6639139999999992</v>
          </cell>
          <cell r="AI264">
            <v>9.0135469999999955</v>
          </cell>
          <cell r="AJ264">
            <v>10.973034999999999</v>
          </cell>
          <cell r="AK264">
            <v>10.185563999999999</v>
          </cell>
          <cell r="AL264">
            <v>10.768374999999997</v>
          </cell>
          <cell r="AM264">
            <v>4.4935359999999998</v>
          </cell>
          <cell r="AN264">
            <v>5.6504629999999993</v>
          </cell>
          <cell r="AO264">
            <v>7.9019490000000001</v>
          </cell>
          <cell r="AP264">
            <v>6.4553940000000001</v>
          </cell>
          <cell r="AQ264">
            <v>9.9841239999999996</v>
          </cell>
          <cell r="AR264">
            <v>8.2439069999999983</v>
          </cell>
          <cell r="AS264">
            <v>6.0560449999999983</v>
          </cell>
          <cell r="AT264">
            <v>6.9816840000000004</v>
          </cell>
          <cell r="AU264">
            <v>5.4678079999999989</v>
          </cell>
          <cell r="AV264">
            <v>5.2636719999999997</v>
          </cell>
          <cell r="AW264">
            <v>11.330484000000002</v>
          </cell>
          <cell r="AX264">
            <v>36.125495362999992</v>
          </cell>
          <cell r="AY264">
            <v>0</v>
          </cell>
          <cell r="AZ264">
            <v>0</v>
          </cell>
          <cell r="BA264">
            <v>0</v>
          </cell>
        </row>
        <row r="265">
          <cell r="B265">
            <v>3.6406699668627453E-3</v>
          </cell>
          <cell r="C265">
            <v>3.0606195809999997E-2</v>
          </cell>
          <cell r="D265">
            <v>2.5181939281764706E-2</v>
          </cell>
          <cell r="E265">
            <v>3.0326727999411759E-2</v>
          </cell>
          <cell r="F265">
            <v>1.2868500223529412E-2</v>
          </cell>
          <cell r="G265">
            <v>3.3825251760620914E-2</v>
          </cell>
          <cell r="H265">
            <v>3.5549241620915037E-2</v>
          </cell>
          <cell r="I265">
            <v>1.8045083E-2</v>
          </cell>
          <cell r="J265">
            <v>1.6439408999999999E-2</v>
          </cell>
          <cell r="K265">
            <v>2.2300726E-2</v>
          </cell>
          <cell r="L265">
            <v>1.4150787000000001E-2</v>
          </cell>
          <cell r="M265">
            <v>2.4109190000000001E-3</v>
          </cell>
          <cell r="N265">
            <v>1.3270785499999996E-2</v>
          </cell>
          <cell r="O265">
            <v>1.3090091E-2</v>
          </cell>
          <cell r="P265">
            <v>1.7524114999999997E-3</v>
          </cell>
          <cell r="Q265">
            <v>1.4407944999999998E-3</v>
          </cell>
          <cell r="R265">
            <v>7.9525794999999993E-3</v>
          </cell>
          <cell r="S265">
            <v>4.3624700999999995E-2</v>
          </cell>
          <cell r="T265">
            <v>9.1332055499999995E-2</v>
          </cell>
          <cell r="U265">
            <v>0.12054970849999999</v>
          </cell>
          <cell r="V265">
            <v>9.7534502450704219E-2</v>
          </cell>
          <cell r="W265">
            <v>4.0526220500000001E-2</v>
          </cell>
          <cell r="X265">
            <v>1.3250584973499999E-2</v>
          </cell>
          <cell r="Y265">
            <v>0</v>
          </cell>
          <cell r="Z265">
            <v>0</v>
          </cell>
          <cell r="AA265">
            <v>0</v>
          </cell>
          <cell r="AB265">
            <v>0.47169099999999997</v>
          </cell>
          <cell r="AC265">
            <v>2.6220109999999996</v>
          </cell>
          <cell r="AD265">
            <v>2.6543449999999997</v>
          </cell>
          <cell r="AE265">
            <v>3.2645799999999996</v>
          </cell>
          <cell r="AF265">
            <v>1.608314</v>
          </cell>
          <cell r="AG265">
            <v>5.3822589999999995</v>
          </cell>
          <cell r="AH265">
            <v>5.8364620000000009</v>
          </cell>
          <cell r="AI265">
            <v>3.2596230000000004</v>
          </cell>
          <cell r="AJ265">
            <v>3.6830279999999997</v>
          </cell>
          <cell r="AK265">
            <v>3.5044019999999994</v>
          </cell>
          <cell r="AL265">
            <v>3.4251630000000004</v>
          </cell>
          <cell r="AM265">
            <v>0.88818800000000009</v>
          </cell>
          <cell r="AN265">
            <v>3.4722409999999999</v>
          </cell>
          <cell r="AO265">
            <v>3.7445469999999998</v>
          </cell>
          <cell r="AP265">
            <v>0.7579800000000001</v>
          </cell>
          <cell r="AQ265">
            <v>0.62779099999999999</v>
          </cell>
          <cell r="AR265">
            <v>2.101861</v>
          </cell>
          <cell r="AS265">
            <v>10.563083000000001</v>
          </cell>
          <cell r="AT265">
            <v>24.314335999999997</v>
          </cell>
          <cell r="AU265">
            <v>30.172034999999997</v>
          </cell>
          <cell r="AV265">
            <v>25.443519000000002</v>
          </cell>
          <cell r="AW265">
            <v>9.7845079999999989</v>
          </cell>
          <cell r="AX265">
            <v>3.0155479270000001</v>
          </cell>
          <cell r="AY265">
            <v>0</v>
          </cell>
          <cell r="AZ265">
            <v>0</v>
          </cell>
          <cell r="BA265">
            <v>0</v>
          </cell>
        </row>
        <row r="266">
          <cell r="B266">
            <v>9.9263912499999996E-3</v>
          </cell>
          <cell r="C266">
            <v>1.8614171794117649E-2</v>
          </cell>
          <cell r="D266">
            <v>2.8882788705882352E-2</v>
          </cell>
          <cell r="E266">
            <v>2.6124633444117647E-2</v>
          </cell>
          <cell r="F266">
            <v>1.1316325774509802E-2</v>
          </cell>
          <cell r="G266">
            <v>4.2476285892156865E-2</v>
          </cell>
          <cell r="H266">
            <v>4.2634957836601303E-2</v>
          </cell>
          <cell r="I266">
            <v>2.0135129000000002E-2</v>
          </cell>
          <cell r="J266">
            <v>3.9780960499999997E-2</v>
          </cell>
          <cell r="K266">
            <v>3.5142003499999998E-2</v>
          </cell>
          <cell r="L266">
            <v>2.5773954499999998E-2</v>
          </cell>
          <cell r="M266">
            <v>9.6847829999999989E-3</v>
          </cell>
          <cell r="N266">
            <v>0.10274233049999999</v>
          </cell>
          <cell r="O266">
            <v>0.30065230399999998</v>
          </cell>
          <cell r="P266">
            <v>0.37792584699999998</v>
          </cell>
          <cell r="Q266">
            <v>0.32385459</v>
          </cell>
          <cell r="R266">
            <v>0.22933964549999997</v>
          </cell>
          <cell r="S266">
            <v>0.20430496249999999</v>
          </cell>
          <cell r="T266">
            <v>7.1438324499999997E-2</v>
          </cell>
          <cell r="U266">
            <v>6.1539449750000003E-2</v>
          </cell>
          <cell r="V266">
            <v>1.8243306234879866E-2</v>
          </cell>
          <cell r="W266">
            <v>3.6483880499999996E-2</v>
          </cell>
          <cell r="X266">
            <v>4.1147600155499994E-2</v>
          </cell>
          <cell r="Y266">
            <v>0</v>
          </cell>
          <cell r="Z266">
            <v>0</v>
          </cell>
          <cell r="AA266">
            <v>0</v>
          </cell>
          <cell r="AB266">
            <v>1.518475</v>
          </cell>
          <cell r="AC266">
            <v>2.564581</v>
          </cell>
          <cell r="AD266">
            <v>3.8071129999999997</v>
          </cell>
          <cell r="AE266">
            <v>4.2242059999999997</v>
          </cell>
          <cell r="AF266">
            <v>1.6734159999999998</v>
          </cell>
          <cell r="AG266">
            <v>6.3329029999999999</v>
          </cell>
          <cell r="AH266">
            <v>6.5648229999999987</v>
          </cell>
          <cell r="AI266">
            <v>3.9887329999999999</v>
          </cell>
          <cell r="AJ266">
            <v>8.3790990000000001</v>
          </cell>
          <cell r="AK266">
            <v>7.6288740000000006</v>
          </cell>
          <cell r="AL266">
            <v>6.083996</v>
          </cell>
          <cell r="AM266">
            <v>2.3725230000000002</v>
          </cell>
          <cell r="AN266">
            <v>13.851561</v>
          </cell>
          <cell r="AO266">
            <v>39.568470999999995</v>
          </cell>
          <cell r="AP266">
            <v>55.220160999999997</v>
          </cell>
          <cell r="AQ266">
            <v>42.63802299999999</v>
          </cell>
          <cell r="AR266">
            <v>26.709302999999998</v>
          </cell>
          <cell r="AS266">
            <v>27.056805000000001</v>
          </cell>
          <cell r="AT266">
            <v>10.969445999999996</v>
          </cell>
          <cell r="AU266">
            <v>7.9176699999999993</v>
          </cell>
          <cell r="AV266">
            <v>2.3910809999999993</v>
          </cell>
          <cell r="AW266">
            <v>7.6519319999999986</v>
          </cell>
          <cell r="AX266">
            <v>8.6621869</v>
          </cell>
          <cell r="AY266">
            <v>0</v>
          </cell>
          <cell r="AZ266">
            <v>0</v>
          </cell>
          <cell r="BA266">
            <v>0</v>
          </cell>
        </row>
        <row r="267">
          <cell r="B267">
            <v>3.2605205444758334</v>
          </cell>
          <cell r="C267">
            <v>4.325529135078038</v>
          </cell>
          <cell r="D267">
            <v>4.1560127274279735</v>
          </cell>
          <cell r="E267">
            <v>3.6907091915733985</v>
          </cell>
          <cell r="F267">
            <v>4.6173166233171239</v>
          </cell>
          <cell r="G267">
            <v>4.9930106500767968</v>
          </cell>
          <cell r="H267">
            <v>4.7551709442252275</v>
          </cell>
          <cell r="I267">
            <v>5.1645315307899997</v>
          </cell>
          <cell r="J267">
            <v>4.9839004037699999</v>
          </cell>
          <cell r="K267">
            <v>4.971100848069999</v>
          </cell>
          <cell r="L267">
            <v>4.7296597245666661</v>
          </cell>
          <cell r="M267">
            <v>4.5989364510000001</v>
          </cell>
          <cell r="N267">
            <v>5.4281110959700003</v>
          </cell>
          <cell r="O267">
            <v>5.0971749735500005</v>
          </cell>
          <cell r="P267">
            <v>4.7118491154999997</v>
          </cell>
          <cell r="Q267">
            <v>4.8524648396599996</v>
          </cell>
          <cell r="R267">
            <v>5.0126658994300008</v>
          </cell>
          <cell r="S267">
            <v>4.2305630651923076</v>
          </cell>
          <cell r="T267">
            <v>4.1554526405499992</v>
          </cell>
          <cell r="U267">
            <v>4.5620352325599995</v>
          </cell>
          <cell r="V267">
            <v>4.2361102780243209</v>
          </cell>
          <cell r="W267">
            <v>4.0304275634499991</v>
          </cell>
          <cell r="X267">
            <v>4.1206410565578997</v>
          </cell>
          <cell r="Y267">
            <v>0</v>
          </cell>
          <cell r="Z267">
            <v>0</v>
          </cell>
          <cell r="AA267">
            <v>0</v>
          </cell>
          <cell r="AB267">
            <v>276.21379999999994</v>
          </cell>
          <cell r="AC267">
            <v>279.35448099999996</v>
          </cell>
          <cell r="AD267">
            <v>274.941686</v>
          </cell>
          <cell r="AE267">
            <v>268.61030299999999</v>
          </cell>
          <cell r="AF267">
            <v>383.42448800000005</v>
          </cell>
          <cell r="AG267">
            <v>379.56453699999997</v>
          </cell>
          <cell r="AH267">
            <v>419.39934699999998</v>
          </cell>
          <cell r="AI267">
            <v>504.68096099999997</v>
          </cell>
          <cell r="AJ267">
            <v>483.2882029999999</v>
          </cell>
          <cell r="AK267">
            <v>414.99707599999994</v>
          </cell>
          <cell r="AL267">
            <v>557.01188000000002</v>
          </cell>
          <cell r="AM267">
            <v>496.75569900000005</v>
          </cell>
          <cell r="AN267">
            <v>556.51245599999982</v>
          </cell>
          <cell r="AO267">
            <v>556.97929299999998</v>
          </cell>
          <cell r="AP267">
            <v>555.58773299999996</v>
          </cell>
          <cell r="AQ267">
            <v>510.85847899999987</v>
          </cell>
          <cell r="AR267">
            <v>490.5524989999999</v>
          </cell>
          <cell r="AS267">
            <v>553.586139</v>
          </cell>
          <cell r="AT267">
            <v>636.12832299999991</v>
          </cell>
          <cell r="AU267">
            <v>557.17546900000002</v>
          </cell>
          <cell r="AV267">
            <v>489.76200899999992</v>
          </cell>
          <cell r="AW267">
            <v>550.64287499999989</v>
          </cell>
          <cell r="AX267">
            <v>631.03483415100004</v>
          </cell>
          <cell r="AY267">
            <v>0</v>
          </cell>
          <cell r="AZ267">
            <v>0</v>
          </cell>
          <cell r="BA267">
            <v>0</v>
          </cell>
        </row>
        <row r="268">
          <cell r="B268">
            <v>0.17342974571568626</v>
          </cell>
          <cell r="C268">
            <v>0.100556624285049</v>
          </cell>
          <cell r="D268">
            <v>0.12043693795261437</v>
          </cell>
          <cell r="E268">
            <v>0.13604451662681372</v>
          </cell>
          <cell r="F268">
            <v>0.17073061492630714</v>
          </cell>
          <cell r="G268">
            <v>0.11600047093405229</v>
          </cell>
          <cell r="H268">
            <v>0.1573351993785457</v>
          </cell>
          <cell r="I268">
            <v>0.1064216025</v>
          </cell>
          <cell r="J268">
            <v>0.14647045249999996</v>
          </cell>
          <cell r="K268">
            <v>0.102540508</v>
          </cell>
          <cell r="L268">
            <v>6.0066453999999998E-2</v>
          </cell>
          <cell r="M268">
            <v>6.8435587500000006E-2</v>
          </cell>
          <cell r="N268">
            <v>3.4129691999999996E-2</v>
          </cell>
          <cell r="O268">
            <v>2.4415012999999999E-2</v>
          </cell>
          <cell r="P268">
            <v>2.7596106999999998E-2</v>
          </cell>
          <cell r="Q268">
            <v>2.3628898790000002E-2</v>
          </cell>
          <cell r="R268">
            <v>1.3053918219999999E-2</v>
          </cell>
          <cell r="S268">
            <v>1.7344257269230768E-2</v>
          </cell>
          <cell r="T268">
            <v>1.9560590490000002E-2</v>
          </cell>
          <cell r="U268">
            <v>2.2243372130000001E-2</v>
          </cell>
          <cell r="V268">
            <v>8.5154103218384961E-3</v>
          </cell>
          <cell r="W268">
            <v>1.4308486939999998E-2</v>
          </cell>
          <cell r="X268">
            <v>2.7295543006333335E-2</v>
          </cell>
          <cell r="Y268">
            <v>0</v>
          </cell>
          <cell r="Z268">
            <v>0</v>
          </cell>
          <cell r="AA268">
            <v>0</v>
          </cell>
          <cell r="AB268">
            <v>23.474606000000001</v>
          </cell>
          <cell r="AC268">
            <v>11.980338</v>
          </cell>
          <cell r="AD268">
            <v>13.455459999999999</v>
          </cell>
          <cell r="AE268">
            <v>11.422707000000001</v>
          </cell>
          <cell r="AF268">
            <v>18.316510000000001</v>
          </cell>
          <cell r="AG268">
            <v>11.734078999999999</v>
          </cell>
          <cell r="AH268">
            <v>12.192168000000001</v>
          </cell>
          <cell r="AI268">
            <v>11.737669</v>
          </cell>
          <cell r="AJ268">
            <v>15.483848999999999</v>
          </cell>
          <cell r="AK268">
            <v>11.185673999999999</v>
          </cell>
          <cell r="AL268">
            <v>11.186074</v>
          </cell>
          <cell r="AM268">
            <v>7.8830469999999995</v>
          </cell>
          <cell r="AN268">
            <v>6.9304389999999998</v>
          </cell>
          <cell r="AO268">
            <v>5.9419439999999994</v>
          </cell>
          <cell r="AP268">
            <v>7.0616609999999991</v>
          </cell>
          <cell r="AQ268">
            <v>4.1491669999999994</v>
          </cell>
          <cell r="AR268">
            <v>3.523107</v>
          </cell>
          <cell r="AS268">
            <v>4.4476249999999995</v>
          </cell>
          <cell r="AT268">
            <v>4.0591649999999992</v>
          </cell>
          <cell r="AU268">
            <v>4.3647469999999995</v>
          </cell>
          <cell r="AV268">
            <v>2.1286800000000001</v>
          </cell>
          <cell r="AW268">
            <v>3.8083290000000001</v>
          </cell>
          <cell r="AX268">
            <v>7.1281483980000013</v>
          </cell>
          <cell r="AY268">
            <v>0</v>
          </cell>
          <cell r="AZ268">
            <v>0</v>
          </cell>
          <cell r="BA268">
            <v>0</v>
          </cell>
        </row>
        <row r="269">
          <cell r="B269">
            <v>6.9838924705882353E-3</v>
          </cell>
          <cell r="C269">
            <v>4.4245675441176467E-3</v>
          </cell>
          <cell r="D269">
            <v>3.1316531470588233E-3</v>
          </cell>
          <cell r="E269">
            <v>6.5433609411764708E-3</v>
          </cell>
          <cell r="F269">
            <v>2.4177310294117649E-3</v>
          </cell>
          <cell r="G269">
            <v>3.039215808823529E-3</v>
          </cell>
          <cell r="H269">
            <v>1.199188229738562E-2</v>
          </cell>
          <cell r="I269">
            <v>1.1560290499999997E-2</v>
          </cell>
          <cell r="J269">
            <v>1.7556717499999999E-2</v>
          </cell>
          <cell r="K269">
            <v>1.8600270499999998E-2</v>
          </cell>
          <cell r="L269">
            <v>4.7940685E-3</v>
          </cell>
          <cell r="M269">
            <v>5.6873949999999996E-3</v>
          </cell>
          <cell r="N269">
            <v>8.9778394999999993E-3</v>
          </cell>
          <cell r="O269">
            <v>9.7619809999999994E-3</v>
          </cell>
          <cell r="P269">
            <v>1.8621598499999999E-2</v>
          </cell>
          <cell r="Q269">
            <v>1.5251359000000001E-2</v>
          </cell>
          <cell r="R269">
            <v>1.10895365E-2</v>
          </cell>
          <cell r="S269">
            <v>1.3048945E-3</v>
          </cell>
          <cell r="T269">
            <v>1.6238510499999997E-2</v>
          </cell>
          <cell r="U269">
            <v>2.3390550249999996E-2</v>
          </cell>
          <cell r="V269">
            <v>1.9530372942124237E-2</v>
          </cell>
          <cell r="W269">
            <v>2.9515058E-2</v>
          </cell>
          <cell r="X269">
            <v>5.2132068642500001E-2</v>
          </cell>
          <cell r="Y269">
            <v>0</v>
          </cell>
          <cell r="Z269">
            <v>0</v>
          </cell>
          <cell r="AA269">
            <v>0</v>
          </cell>
          <cell r="AB269">
            <v>3.1509979999999995</v>
          </cell>
          <cell r="AC269">
            <v>1.3158349999999999</v>
          </cell>
          <cell r="AD269">
            <v>0.27895500000000001</v>
          </cell>
          <cell r="AE269">
            <v>0.77535999999999983</v>
          </cell>
          <cell r="AF269">
            <v>1.1762699999999999</v>
          </cell>
          <cell r="AG269">
            <v>1.5831129999999998</v>
          </cell>
          <cell r="AH269">
            <v>2.5303050000000002</v>
          </cell>
          <cell r="AI269">
            <v>2.4078559999999998</v>
          </cell>
          <cell r="AJ269">
            <v>4.9238769999999992</v>
          </cell>
          <cell r="AK269">
            <v>4.3690249999999997</v>
          </cell>
          <cell r="AL269">
            <v>2.3165339999999999</v>
          </cell>
          <cell r="AM269">
            <v>3.136504</v>
          </cell>
          <cell r="AN269">
            <v>5.4932569999999989</v>
          </cell>
          <cell r="AO269">
            <v>6.3656429999999995</v>
          </cell>
          <cell r="AP269">
            <v>9.2585870000000003</v>
          </cell>
          <cell r="AQ269">
            <v>9.0325749999999996</v>
          </cell>
          <cell r="AR269">
            <v>6.9924119999999998</v>
          </cell>
          <cell r="AS269">
            <v>7.3888089999999984</v>
          </cell>
          <cell r="AT269">
            <v>8.9960380000000004</v>
          </cell>
          <cell r="AU269">
            <v>10.405189</v>
          </cell>
          <cell r="AV269">
            <v>11.801336999999998</v>
          </cell>
          <cell r="AW269">
            <v>14.339953999999999</v>
          </cell>
          <cell r="AX269">
            <v>22.42531782</v>
          </cell>
          <cell r="AY269">
            <v>0</v>
          </cell>
          <cell r="AZ269">
            <v>0</v>
          </cell>
          <cell r="BA269">
            <v>0</v>
          </cell>
        </row>
      </sheetData>
      <sheetData sheetId="48">
        <row r="15">
          <cell r="B15">
            <v>0.60920999999999992</v>
          </cell>
          <cell r="C15">
            <v>0.54078300000000001</v>
          </cell>
          <cell r="D15">
            <v>0.55523699999999998</v>
          </cell>
          <cell r="E15">
            <v>0.58621896899999992</v>
          </cell>
          <cell r="F15">
            <v>1.0577954834999999</v>
          </cell>
          <cell r="G15">
            <v>0.58855068449999992</v>
          </cell>
          <cell r="H15">
            <v>0.60358307849999993</v>
          </cell>
          <cell r="I15">
            <v>0.55247379749999992</v>
          </cell>
          <cell r="J15">
            <v>0.61532497349999993</v>
          </cell>
          <cell r="K15">
            <v>0.45942591599999999</v>
          </cell>
          <cell r="L15">
            <v>0.37579499999999999</v>
          </cell>
          <cell r="M15">
            <v>0.26724623399999997</v>
          </cell>
          <cell r="N15">
            <v>0.37808321849999998</v>
          </cell>
          <cell r="O15">
            <v>0.42896869199999998</v>
          </cell>
          <cell r="P15">
            <v>0.49982208299999997</v>
          </cell>
          <cell r="Q15">
            <v>0.49759305749999999</v>
          </cell>
          <cell r="R15">
            <v>0.51954249149999998</v>
          </cell>
          <cell r="S15">
            <v>0.47028149999999996</v>
          </cell>
          <cell r="T15">
            <v>0.4006575</v>
          </cell>
          <cell r="U15">
            <v>0.27712386</v>
          </cell>
          <cell r="V15">
            <v>0.29068204049999996</v>
          </cell>
          <cell r="W15">
            <v>0.29691923849999996</v>
          </cell>
          <cell r="X15">
            <v>0.29279816279549997</v>
          </cell>
          <cell r="AB15">
            <v>76.208855</v>
          </cell>
          <cell r="AC15">
            <v>53.295127999999998</v>
          </cell>
          <cell r="AD15">
            <v>51.469276999999998</v>
          </cell>
          <cell r="AE15">
            <v>53.236314999999998</v>
          </cell>
          <cell r="AF15">
            <v>62.913655999999996</v>
          </cell>
          <cell r="AG15">
            <v>61.609764999999996</v>
          </cell>
          <cell r="AH15">
            <v>69.321845999999994</v>
          </cell>
          <cell r="AI15">
            <v>76.328341999999992</v>
          </cell>
          <cell r="AJ15">
            <v>86.762771999999998</v>
          </cell>
          <cell r="AK15">
            <v>51.421434999999995</v>
          </cell>
          <cell r="AL15">
            <v>61.564913999999995</v>
          </cell>
          <cell r="AM15">
            <v>43.167746999999999</v>
          </cell>
          <cell r="AN15">
            <v>48.542859999999997</v>
          </cell>
          <cell r="AO15">
            <v>56.565704999999994</v>
          </cell>
          <cell r="AP15">
            <v>72.169583000000003</v>
          </cell>
          <cell r="AQ15">
            <v>64.235993999999991</v>
          </cell>
          <cell r="AR15">
            <v>61.383930999999997</v>
          </cell>
          <cell r="AS15">
            <v>67.082818000000003</v>
          </cell>
          <cell r="AT15">
            <v>73.085909000000001</v>
          </cell>
          <cell r="AU15">
            <v>40.978294999999996</v>
          </cell>
          <cell r="AV15">
            <v>38.022694999999999</v>
          </cell>
          <cell r="AW15">
            <v>51.681235000000001</v>
          </cell>
          <cell r="AX15">
            <v>56.389524213999991</v>
          </cell>
        </row>
        <row r="47">
          <cell r="B47">
            <v>0.18534149999999999</v>
          </cell>
          <cell r="C47">
            <v>0.78091650000000001</v>
          </cell>
          <cell r="D47">
            <v>0.64788299999999999</v>
          </cell>
          <cell r="E47">
            <v>0.60839887049999997</v>
          </cell>
          <cell r="F47">
            <v>1.1925036855</v>
          </cell>
          <cell r="G47">
            <v>1.0558360304999999</v>
          </cell>
          <cell r="H47">
            <v>0.91664899199999994</v>
          </cell>
          <cell r="I47">
            <v>1.1828708369999998</v>
          </cell>
          <cell r="J47">
            <v>0.80842292999999998</v>
          </cell>
          <cell r="K47">
            <v>0.85697649899999995</v>
          </cell>
          <cell r="L47">
            <v>0.93086999999999998</v>
          </cell>
          <cell r="M47">
            <v>0.81096944399999993</v>
          </cell>
          <cell r="N47">
            <v>1.2060302445</v>
          </cell>
          <cell r="O47">
            <v>1.1655021059999999</v>
          </cell>
          <cell r="P47">
            <v>1.3695755489999999</v>
          </cell>
          <cell r="Q47">
            <v>1.735661691</v>
          </cell>
          <cell r="R47">
            <v>1.6951292234999999</v>
          </cell>
          <cell r="S47">
            <v>1.6650134999999999</v>
          </cell>
          <cell r="T47">
            <v>1.3800599999999998</v>
          </cell>
          <cell r="U47">
            <v>1.8851579999999999</v>
          </cell>
          <cell r="V47">
            <v>1.886463</v>
          </cell>
          <cell r="W47">
            <v>1.5107444999999999</v>
          </cell>
          <cell r="X47">
            <v>1.8707669999999998</v>
          </cell>
          <cell r="AB47">
            <v>18.937535999999998</v>
          </cell>
          <cell r="AC47">
            <v>54.698623999999995</v>
          </cell>
          <cell r="AD47">
            <v>43.671631999999995</v>
          </cell>
          <cell r="AE47">
            <v>45.699297999999999</v>
          </cell>
          <cell r="AF47">
            <v>103.353105</v>
          </cell>
          <cell r="AG47">
            <v>88.726748999999998</v>
          </cell>
          <cell r="AH47">
            <v>98.031413999999998</v>
          </cell>
          <cell r="AI47">
            <v>149.55465999999998</v>
          </cell>
          <cell r="AJ47">
            <v>97.666493000000003</v>
          </cell>
          <cell r="AK47">
            <v>74.920431999999991</v>
          </cell>
          <cell r="AL47">
            <v>121.45582499999999</v>
          </cell>
          <cell r="AM47">
            <v>107.903677</v>
          </cell>
          <cell r="AN47">
            <v>129.24982499999999</v>
          </cell>
          <cell r="AO47">
            <v>120.967761</v>
          </cell>
          <cell r="AP47">
            <v>152.562972</v>
          </cell>
          <cell r="AQ47">
            <v>151.37020099999998</v>
          </cell>
          <cell r="AR47">
            <v>143.68095299999999</v>
          </cell>
          <cell r="AS47">
            <v>195.31176399999998</v>
          </cell>
          <cell r="AT47">
            <v>191.28248499999998</v>
          </cell>
          <cell r="AU47">
            <v>197.27170099999998</v>
          </cell>
          <cell r="AV47">
            <v>183.225145</v>
          </cell>
          <cell r="AW47">
            <v>178.29980799999998</v>
          </cell>
          <cell r="AX47">
            <v>267.03602761299999</v>
          </cell>
        </row>
        <row r="105">
          <cell r="F105">
            <v>1.4194687499999999E-2</v>
          </cell>
          <cell r="G105">
            <v>2.7840689999999997E-3</v>
          </cell>
          <cell r="I105">
            <v>2.377512E-3</v>
          </cell>
          <cell r="J105">
            <v>8.3669534999999996E-3</v>
          </cell>
          <cell r="S105">
            <v>2.0875499999999998E-2</v>
          </cell>
          <cell r="T105">
            <v>3.7304999999999999E-3</v>
          </cell>
          <cell r="V105">
            <v>4.5135000000000002E-3</v>
          </cell>
          <cell r="W105">
            <v>4.7339999999999995E-3</v>
          </cell>
          <cell r="AF105">
            <v>1.559733</v>
          </cell>
          <cell r="AG105">
            <v>0.19380899999999998</v>
          </cell>
          <cell r="AI105">
            <v>0.32237899999999997</v>
          </cell>
          <cell r="AJ105">
            <v>1.0831919999999999</v>
          </cell>
          <cell r="AS105">
            <v>2.5429930000000001</v>
          </cell>
          <cell r="AT105">
            <v>0.46830699999999997</v>
          </cell>
          <cell r="AV105">
            <v>0.24243399999999998</v>
          </cell>
          <cell r="AW105">
            <v>0.34635499999999997</v>
          </cell>
        </row>
        <row r="108">
          <cell r="B108">
            <v>2.1329999999999999E-3</v>
          </cell>
          <cell r="C108">
            <v>3.5729999999999998E-3</v>
          </cell>
          <cell r="D108">
            <v>5.4449999999999995E-4</v>
          </cell>
          <cell r="E108">
            <v>9.4933799999999998E-4</v>
          </cell>
          <cell r="F108">
            <v>2.1306811499999998E-2</v>
          </cell>
          <cell r="G108">
            <v>1.51291125E-2</v>
          </cell>
          <cell r="H108">
            <v>3.3948521999999995E-2</v>
          </cell>
          <cell r="I108">
            <v>1.9635992999999997E-2</v>
          </cell>
          <cell r="J108">
            <v>4.6205685E-3</v>
          </cell>
          <cell r="K108">
            <v>1.6258724999999999E-3</v>
          </cell>
          <cell r="L108">
            <v>4.6124999999999994E-3</v>
          </cell>
          <cell r="M108">
            <v>8.759353499999999E-3</v>
          </cell>
          <cell r="N108">
            <v>6.6806055000000003E-2</v>
          </cell>
          <cell r="O108">
            <v>5.3716985999999994E-2</v>
          </cell>
          <cell r="P108">
            <v>5.4341536499999996E-2</v>
          </cell>
          <cell r="Q108">
            <v>0.174949416</v>
          </cell>
          <cell r="R108">
            <v>0.2356613685</v>
          </cell>
          <cell r="S108">
            <v>0.28475549999999999</v>
          </cell>
          <cell r="T108">
            <v>0.34478999999999999</v>
          </cell>
          <cell r="U108">
            <v>0.44206649999999997</v>
          </cell>
          <cell r="V108">
            <v>0.3594195</v>
          </cell>
          <cell r="W108">
            <v>0.53881199999999996</v>
          </cell>
          <cell r="X108">
            <v>0.61370999999999998</v>
          </cell>
          <cell r="AB108">
            <v>0.24698699999999998</v>
          </cell>
          <cell r="AC108">
            <v>0.39698800000000001</v>
          </cell>
          <cell r="AD108">
            <v>2.1894999999999998E-2</v>
          </cell>
          <cell r="AE108">
            <v>6.5541000000000002E-2</v>
          </cell>
          <cell r="AF108">
            <v>1.5460529999999999</v>
          </cell>
          <cell r="AG108">
            <v>1.0426579999999999</v>
          </cell>
          <cell r="AH108">
            <v>3.364401</v>
          </cell>
          <cell r="AI108">
            <v>2.1880889999999997</v>
          </cell>
          <cell r="AJ108">
            <v>0.581816</v>
          </cell>
          <cell r="AK108">
            <v>0.164793</v>
          </cell>
          <cell r="AL108">
            <v>0.53920699999999999</v>
          </cell>
          <cell r="AM108">
            <v>0.86620999999999992</v>
          </cell>
          <cell r="AN108">
            <v>6.3384649999999993</v>
          </cell>
          <cell r="AO108">
            <v>5.4414049999999996</v>
          </cell>
          <cell r="AP108">
            <v>6.101229</v>
          </cell>
          <cell r="AQ108">
            <v>14.096864</v>
          </cell>
          <cell r="AR108">
            <v>18.053750999999998</v>
          </cell>
          <cell r="AS108">
            <v>27.768536999999998</v>
          </cell>
          <cell r="AT108">
            <v>39.718496999999999</v>
          </cell>
          <cell r="AU108">
            <v>38.342138999999996</v>
          </cell>
          <cell r="AV108">
            <v>30.095648999999998</v>
          </cell>
          <cell r="AW108">
            <v>53.337935999999999</v>
          </cell>
          <cell r="AX108">
            <v>75.494450662999995</v>
          </cell>
        </row>
        <row r="109">
          <cell r="B109">
            <v>0.29899349999999997</v>
          </cell>
          <cell r="C109">
            <v>0.21571199999999999</v>
          </cell>
          <cell r="D109">
            <v>0.22422149999999999</v>
          </cell>
          <cell r="E109">
            <v>0.26246101499999996</v>
          </cell>
          <cell r="F109">
            <v>0.32487744149999997</v>
          </cell>
          <cell r="G109">
            <v>0.37391243399999996</v>
          </cell>
          <cell r="H109">
            <v>0.4037179005</v>
          </cell>
          <cell r="I109">
            <v>0.24995745449999998</v>
          </cell>
          <cell r="J109">
            <v>0.38073416399999999</v>
          </cell>
          <cell r="K109">
            <v>0.67289522400000001</v>
          </cell>
          <cell r="L109">
            <v>0.46273049999999999</v>
          </cell>
          <cell r="M109">
            <v>0.33807492899999997</v>
          </cell>
          <cell r="N109">
            <v>0.4893526755</v>
          </cell>
          <cell r="O109">
            <v>0.68429923199999998</v>
          </cell>
          <cell r="P109">
            <v>0.51257948399999997</v>
          </cell>
          <cell r="Q109">
            <v>0.42773053049999998</v>
          </cell>
          <cell r="R109">
            <v>0.42039322649999999</v>
          </cell>
          <cell r="S109">
            <v>0.42352649999999997</v>
          </cell>
          <cell r="T109">
            <v>0.4557195</v>
          </cell>
          <cell r="U109">
            <v>0.4171455</v>
          </cell>
          <cell r="V109">
            <v>0.36446399999999995</v>
          </cell>
          <cell r="W109">
            <v>0.41281649999999998</v>
          </cell>
          <cell r="X109">
            <v>0.34386299999999997</v>
          </cell>
          <cell r="AB109">
            <v>38.601711999999999</v>
          </cell>
          <cell r="AC109">
            <v>16.285900999999999</v>
          </cell>
          <cell r="AD109">
            <v>16.889296999999999</v>
          </cell>
          <cell r="AE109">
            <v>21.891817</v>
          </cell>
          <cell r="AF109">
            <v>31.139281999999998</v>
          </cell>
          <cell r="AG109">
            <v>33.279792</v>
          </cell>
          <cell r="AH109">
            <v>42.736072999999998</v>
          </cell>
          <cell r="AI109">
            <v>31.325731999999999</v>
          </cell>
          <cell r="AJ109">
            <v>49.062020999999994</v>
          </cell>
          <cell r="AK109">
            <v>64.432812999999996</v>
          </cell>
          <cell r="AL109">
            <v>63.105874</v>
          </cell>
          <cell r="AM109">
            <v>42.800840000000001</v>
          </cell>
          <cell r="AN109">
            <v>53.977202999999996</v>
          </cell>
          <cell r="AO109">
            <v>76.853763999999998</v>
          </cell>
          <cell r="AP109">
            <v>62.338479</v>
          </cell>
          <cell r="AQ109">
            <v>45.129703999999997</v>
          </cell>
          <cell r="AR109">
            <v>41.74089</v>
          </cell>
          <cell r="AS109">
            <v>54.309998</v>
          </cell>
          <cell r="AT109">
            <v>69.078603999999999</v>
          </cell>
          <cell r="AU109">
            <v>46.756374000000001</v>
          </cell>
          <cell r="AV109">
            <v>37.818224999999998</v>
          </cell>
          <cell r="AW109">
            <v>50.830163999999996</v>
          </cell>
          <cell r="AX109">
            <v>46.975509696999993</v>
          </cell>
        </row>
        <row r="116">
          <cell r="B116">
            <v>1.0233314999999998</v>
          </cell>
          <cell r="C116">
            <v>1.1047184999999999</v>
          </cell>
          <cell r="D116">
            <v>1.1922660359999999</v>
          </cell>
          <cell r="E116">
            <v>0.89461462049999996</v>
          </cell>
          <cell r="F116">
            <v>1.0886087789999999</v>
          </cell>
          <cell r="G116">
            <v>1.0686748545</v>
          </cell>
          <cell r="H116">
            <v>0.9151497449999999</v>
          </cell>
          <cell r="I116">
            <v>1.0764194309999999</v>
          </cell>
          <cell r="J116">
            <v>0.9906089039999999</v>
          </cell>
          <cell r="K116">
            <v>1.1450777489999999</v>
          </cell>
          <cell r="L116">
            <v>0.89444246399999994</v>
          </cell>
          <cell r="M116">
            <v>0.60464312999999992</v>
          </cell>
          <cell r="N116">
            <v>0.69630159599999997</v>
          </cell>
          <cell r="O116">
            <v>0.51748526249999993</v>
          </cell>
          <cell r="P116">
            <v>0.52220602799999993</v>
          </cell>
          <cell r="Q116">
            <v>0.43705977299999998</v>
          </cell>
          <cell r="R116">
            <v>0.38288928149999996</v>
          </cell>
          <cell r="S116">
            <v>0.23269049999999999</v>
          </cell>
          <cell r="T116">
            <v>0.3415725</v>
          </cell>
          <cell r="U116">
            <v>0.340308</v>
          </cell>
          <cell r="V116">
            <v>0.21032999999999999</v>
          </cell>
          <cell r="W116">
            <v>0.18092699999999998</v>
          </cell>
          <cell r="X116">
            <v>2.2495499999999998E-2</v>
          </cell>
          <cell r="AB116">
            <v>37.798780999999998</v>
          </cell>
          <cell r="AC116">
            <v>36.056432999999998</v>
          </cell>
          <cell r="AD116">
            <v>45.426901999999998</v>
          </cell>
          <cell r="AE116">
            <v>45.882221999999999</v>
          </cell>
          <cell r="AF116">
            <v>62.328094999999998</v>
          </cell>
          <cell r="AG116">
            <v>65.098766999999995</v>
          </cell>
          <cell r="AH116">
            <v>52.759975999999995</v>
          </cell>
          <cell r="AI116">
            <v>71.744576999999992</v>
          </cell>
          <cell r="AJ116">
            <v>64.010020999999995</v>
          </cell>
          <cell r="AK116">
            <v>72.234996999999993</v>
          </cell>
          <cell r="AL116">
            <v>68.685616999999993</v>
          </cell>
          <cell r="AM116">
            <v>51.053472999999997</v>
          </cell>
          <cell r="AN116">
            <v>60.211751999999997</v>
          </cell>
          <cell r="AO116">
            <v>49.123247999999997</v>
          </cell>
          <cell r="AP116">
            <v>51.290225</v>
          </cell>
          <cell r="AQ116">
            <v>49.280905999999995</v>
          </cell>
          <cell r="AR116">
            <v>40.460084999999999</v>
          </cell>
          <cell r="AS116">
            <v>38.551390999999995</v>
          </cell>
          <cell r="AT116">
            <v>30.742463999999998</v>
          </cell>
          <cell r="AU116">
            <v>26.407017</v>
          </cell>
          <cell r="AV116">
            <v>16.880345999999999</v>
          </cell>
          <cell r="AW116">
            <v>16.616215999999998</v>
          </cell>
          <cell r="AX116">
            <v>4.0041064209999995</v>
          </cell>
        </row>
        <row r="121">
          <cell r="B121">
            <v>0.3038805</v>
          </cell>
          <cell r="C121">
            <v>0.36623249999999996</v>
          </cell>
          <cell r="D121">
            <v>0.33627599999999996</v>
          </cell>
          <cell r="E121">
            <v>0.352061397</v>
          </cell>
          <cell r="F121">
            <v>0.36846523349999999</v>
          </cell>
          <cell r="G121">
            <v>0.3047930505</v>
          </cell>
          <cell r="H121">
            <v>0.41068387349999996</v>
          </cell>
          <cell r="I121">
            <v>0.33603012899999996</v>
          </cell>
          <cell r="J121">
            <v>0.36883748249999998</v>
          </cell>
          <cell r="K121">
            <v>0.41086198799999996</v>
          </cell>
          <cell r="L121">
            <v>0.38445299999999999</v>
          </cell>
          <cell r="M121">
            <v>0.36879610499999999</v>
          </cell>
          <cell r="N121">
            <v>0.49184220149999996</v>
          </cell>
          <cell r="O121">
            <v>0.47194163099999997</v>
          </cell>
          <cell r="P121">
            <v>0.4675377825</v>
          </cell>
          <cell r="Q121">
            <v>0.43509255299999999</v>
          </cell>
          <cell r="R121">
            <v>0.32505065550000001</v>
          </cell>
          <cell r="S121">
            <v>0.326511</v>
          </cell>
          <cell r="T121">
            <v>0.29911949999999998</v>
          </cell>
          <cell r="U121">
            <v>0.31082850000000001</v>
          </cell>
          <cell r="V121">
            <v>0.3440520675</v>
          </cell>
          <cell r="W121">
            <v>0.38662199999999997</v>
          </cell>
          <cell r="X121">
            <v>0.47309399999999996</v>
          </cell>
          <cell r="AB121">
            <v>38.570403999999996</v>
          </cell>
          <cell r="AC121">
            <v>29.468107999999997</v>
          </cell>
          <cell r="AD121">
            <v>29.012570999999998</v>
          </cell>
          <cell r="AE121">
            <v>31.004691999999999</v>
          </cell>
          <cell r="AF121">
            <v>36.857177999999998</v>
          </cell>
          <cell r="AG121">
            <v>28.655360999999999</v>
          </cell>
          <cell r="AH121">
            <v>45.876059999999995</v>
          </cell>
          <cell r="AI121">
            <v>42.838082999999997</v>
          </cell>
          <cell r="AJ121">
            <v>48.807912999999999</v>
          </cell>
          <cell r="AK121">
            <v>41.003034</v>
          </cell>
          <cell r="AL121">
            <v>59.029402999999995</v>
          </cell>
          <cell r="AM121">
            <v>56.941948999999994</v>
          </cell>
          <cell r="AN121">
            <v>59.343416999999995</v>
          </cell>
          <cell r="AO121">
            <v>61.757207999999999</v>
          </cell>
          <cell r="AP121">
            <v>65.076989999999995</v>
          </cell>
          <cell r="AQ121">
            <v>54.089551</v>
          </cell>
          <cell r="AR121">
            <v>37.015445</v>
          </cell>
          <cell r="AS121">
            <v>42.258902999999997</v>
          </cell>
          <cell r="AT121">
            <v>51.702179999999998</v>
          </cell>
          <cell r="AU121">
            <v>36.231018999999996</v>
          </cell>
          <cell r="AV121">
            <v>37.817661999999999</v>
          </cell>
          <cell r="AW121">
            <v>62.967548999999998</v>
          </cell>
          <cell r="AX121">
            <v>84.804408158000001</v>
          </cell>
        </row>
        <row r="138">
          <cell r="B138">
            <v>6.2005499999999998E-2</v>
          </cell>
          <cell r="C138">
            <v>5.1830999999999995E-2</v>
          </cell>
          <cell r="D138">
            <v>7.051049999999999E-2</v>
          </cell>
          <cell r="E138">
            <v>9.5239808999999995E-2</v>
          </cell>
          <cell r="F138">
            <v>8.1791293500000001E-2</v>
          </cell>
          <cell r="G138">
            <v>6.9057791999999993E-2</v>
          </cell>
          <cell r="H138">
            <v>0.1001623185</v>
          </cell>
          <cell r="I138">
            <v>0.10344076199999999</v>
          </cell>
          <cell r="J138">
            <v>0.10202879249999999</v>
          </cell>
          <cell r="K138">
            <v>8.8153037999999989E-2</v>
          </cell>
          <cell r="L138">
            <v>0.10350899999999999</v>
          </cell>
          <cell r="M138">
            <v>8.10722205E-2</v>
          </cell>
          <cell r="N138">
            <v>0.11718056249999999</v>
          </cell>
          <cell r="O138">
            <v>0.10102140449999999</v>
          </cell>
          <cell r="P138">
            <v>0.1112453685</v>
          </cell>
          <cell r="Q138">
            <v>9.7388410499999994E-2</v>
          </cell>
          <cell r="R138">
            <v>7.738142399999999E-2</v>
          </cell>
          <cell r="S138">
            <v>0.12027149999999999</v>
          </cell>
          <cell r="T138">
            <v>0.20468699999999998</v>
          </cell>
          <cell r="U138">
            <v>0.112761</v>
          </cell>
          <cell r="V138">
            <v>7.9226999999999992E-2</v>
          </cell>
          <cell r="W138">
            <v>9.2267999999999989E-2</v>
          </cell>
          <cell r="X138">
            <v>8.992349999999999E-2</v>
          </cell>
          <cell r="AB138">
            <v>7.1701289999999993</v>
          </cell>
          <cell r="AC138">
            <v>4.8601749999999999</v>
          </cell>
          <cell r="AD138">
            <v>7.2836879999999997</v>
          </cell>
          <cell r="AE138">
            <v>9.0099049999999998</v>
          </cell>
          <cell r="AF138">
            <v>8.2504460000000002</v>
          </cell>
          <cell r="AG138">
            <v>7.0626769999999999</v>
          </cell>
          <cell r="AH138">
            <v>11.328018</v>
          </cell>
          <cell r="AI138">
            <v>14.215593999999999</v>
          </cell>
          <cell r="AJ138">
            <v>14.538542999999999</v>
          </cell>
          <cell r="AK138">
            <v>9.8032260000000004</v>
          </cell>
          <cell r="AL138">
            <v>17.236666</v>
          </cell>
          <cell r="AM138">
            <v>13.107120999999999</v>
          </cell>
          <cell r="AN138">
            <v>15.571204999999999</v>
          </cell>
          <cell r="AO138">
            <v>14.013411</v>
          </cell>
          <cell r="AP138">
            <v>16.923393000000001</v>
          </cell>
          <cell r="AQ138">
            <v>13.560117</v>
          </cell>
          <cell r="AR138">
            <v>10.059272</v>
          </cell>
          <cell r="AS138">
            <v>18.134059999999998</v>
          </cell>
          <cell r="AT138">
            <v>38.865921999999998</v>
          </cell>
          <cell r="AU138">
            <v>16.329943999999998</v>
          </cell>
          <cell r="AV138">
            <v>9.6965469999999989</v>
          </cell>
          <cell r="AW138">
            <v>15.749264</v>
          </cell>
          <cell r="AX138">
            <v>14.938593487999999</v>
          </cell>
        </row>
        <row r="180">
          <cell r="B180">
            <v>1.4085E-3</v>
          </cell>
          <cell r="C180">
            <v>2.9069999999999999E-3</v>
          </cell>
          <cell r="D180">
            <v>4.725E-3</v>
          </cell>
          <cell r="E180">
            <v>3.0116650499999998E-2</v>
          </cell>
          <cell r="F180">
            <v>1.4246716499999999E-2</v>
          </cell>
          <cell r="G180">
            <v>4.45785795E-2</v>
          </cell>
          <cell r="H180">
            <v>3.4907602499999996E-2</v>
          </cell>
          <cell r="I180">
            <v>4.8409073999999996E-2</v>
          </cell>
          <cell r="J180">
            <v>5.0245960499999999E-2</v>
          </cell>
          <cell r="K180">
            <v>8.376729749999999E-2</v>
          </cell>
          <cell r="L180">
            <v>2.5443E-2</v>
          </cell>
          <cell r="M180">
            <v>2.8686397499999999E-2</v>
          </cell>
          <cell r="N180">
            <v>2.3772419999999999E-2</v>
          </cell>
          <cell r="O180">
            <v>3.9724596000000001E-2</v>
          </cell>
          <cell r="P180">
            <v>2.7675638999999998E-2</v>
          </cell>
          <cell r="Q180">
            <v>3.5610988499999996E-2</v>
          </cell>
          <cell r="R180">
            <v>4.7192539499999998E-2</v>
          </cell>
          <cell r="S180">
            <v>6.1555499999999999E-2</v>
          </cell>
          <cell r="T180">
            <v>6.5600999999999993E-2</v>
          </cell>
          <cell r="U180">
            <v>7.1738999999999997E-2</v>
          </cell>
          <cell r="V180">
            <v>7.6382999999999993E-2</v>
          </cell>
          <cell r="W180">
            <v>7.796249999999999E-2</v>
          </cell>
          <cell r="X180">
            <v>6.9241499999999997E-2</v>
          </cell>
          <cell r="AB180">
            <v>0.121114</v>
          </cell>
          <cell r="AC180">
            <v>0.188948</v>
          </cell>
          <cell r="AD180">
            <v>0.34874299999999997</v>
          </cell>
          <cell r="AE180">
            <v>0.54908999999999997</v>
          </cell>
          <cell r="AF180">
            <v>1.0353669999999999</v>
          </cell>
          <cell r="AG180">
            <v>3.113251</v>
          </cell>
          <cell r="AH180">
            <v>3.5125869999999999</v>
          </cell>
          <cell r="AI180">
            <v>5.4743629999999994</v>
          </cell>
          <cell r="AJ180">
            <v>6.1875659999999995</v>
          </cell>
          <cell r="AK180">
            <v>6.9561799999999998</v>
          </cell>
          <cell r="AL180">
            <v>3.0975409999999997</v>
          </cell>
          <cell r="AM180">
            <v>3.0125169999999999</v>
          </cell>
          <cell r="AN180">
            <v>2.2136909999999999</v>
          </cell>
          <cell r="AO180">
            <v>3.8769529999999999</v>
          </cell>
          <cell r="AP180">
            <v>2.9453049999999998</v>
          </cell>
          <cell r="AQ180">
            <v>2.9505529999999998</v>
          </cell>
          <cell r="AR180">
            <v>3.8223039999999999</v>
          </cell>
          <cell r="AS180">
            <v>6.5745930000000001</v>
          </cell>
          <cell r="AT180">
            <v>7.9532399999999992</v>
          </cell>
          <cell r="AU180">
            <v>6.4278969999999997</v>
          </cell>
          <cell r="AV180">
            <v>6.6283639999999995</v>
          </cell>
          <cell r="AW180">
            <v>7.6876549999999995</v>
          </cell>
          <cell r="AX180">
            <v>7.2454803439999989</v>
          </cell>
        </row>
        <row r="187">
          <cell r="B187">
            <v>2.2679999999999999E-2</v>
          </cell>
          <cell r="C187">
            <v>1.9741499999999999E-2</v>
          </cell>
          <cell r="D187">
            <v>2.05065E-2</v>
          </cell>
          <cell r="E187">
            <v>8.7702164999999988E-3</v>
          </cell>
          <cell r="F187">
            <v>6.3361349999999997E-3</v>
          </cell>
          <cell r="G187">
            <v>4.6909764E-2</v>
          </cell>
          <cell r="H187">
            <v>6.3054040499999991E-2</v>
          </cell>
          <cell r="I187">
            <v>4.4639181E-2</v>
          </cell>
          <cell r="J187">
            <v>3.2909561999999996E-2</v>
          </cell>
          <cell r="K187">
            <v>2.58654195E-2</v>
          </cell>
          <cell r="L187">
            <v>2.7063E-2</v>
          </cell>
          <cell r="M187">
            <v>1.9990525499999998E-2</v>
          </cell>
          <cell r="N187">
            <v>1.7425242000000001E-2</v>
          </cell>
          <cell r="O187">
            <v>2.6612927999999998E-2</v>
          </cell>
          <cell r="P187">
            <v>3.1366458E-2</v>
          </cell>
          <cell r="Q187">
            <v>2.7249763499999999E-2</v>
          </cell>
          <cell r="R187">
            <v>2.88570285E-2</v>
          </cell>
          <cell r="S187">
            <v>2.7350999999999997E-2</v>
          </cell>
          <cell r="T187">
            <v>5.1709499999999999E-2</v>
          </cell>
          <cell r="U187">
            <v>3.4915499999999995E-2</v>
          </cell>
          <cell r="V187">
            <v>2.6684999999999997E-2</v>
          </cell>
          <cell r="W187">
            <v>5.2496999999999995E-2</v>
          </cell>
          <cell r="X187">
            <v>4.6341E-2</v>
          </cell>
          <cell r="AB187">
            <v>2.7097829999999998</v>
          </cell>
          <cell r="AC187">
            <v>2.1607240000000001</v>
          </cell>
          <cell r="AD187">
            <v>1.670763</v>
          </cell>
          <cell r="AE187">
            <v>0.77247199999999994</v>
          </cell>
          <cell r="AF187">
            <v>0.64166400000000001</v>
          </cell>
          <cell r="AG187">
            <v>4.8059919999999998</v>
          </cell>
          <cell r="AH187">
            <v>6.9884429999999993</v>
          </cell>
          <cell r="AI187">
            <v>6.2380999999999993</v>
          </cell>
          <cell r="AJ187">
            <v>4.5424600000000002</v>
          </cell>
          <cell r="AK187">
            <v>2.7424079999999997</v>
          </cell>
          <cell r="AL187">
            <v>4.2794289999999995</v>
          </cell>
          <cell r="AM187">
            <v>3.0817549999999998</v>
          </cell>
          <cell r="AN187">
            <v>2.3005390000000001</v>
          </cell>
          <cell r="AO187">
            <v>3.554227</v>
          </cell>
          <cell r="AP187">
            <v>4.589842</v>
          </cell>
          <cell r="AQ187">
            <v>3.5964749999999999</v>
          </cell>
          <cell r="AR187">
            <v>3.5722709999999998</v>
          </cell>
          <cell r="AS187">
            <v>4.0409420000000003</v>
          </cell>
          <cell r="AT187">
            <v>9.353572999999999</v>
          </cell>
          <cell r="AU187">
            <v>5.3855040000000001</v>
          </cell>
          <cell r="AV187">
            <v>3.4468709999999998</v>
          </cell>
          <cell r="AW187">
            <v>9.0231300000000001</v>
          </cell>
          <cell r="AX187">
            <v>8.5225094189999986</v>
          </cell>
        </row>
        <row r="228">
          <cell r="B228">
            <v>0.192051</v>
          </cell>
          <cell r="C228">
            <v>0.21455549999999998</v>
          </cell>
          <cell r="D228">
            <v>0.1517715</v>
          </cell>
          <cell r="E228">
            <v>0.14741731799999999</v>
          </cell>
          <cell r="F228">
            <v>0.17838000899999998</v>
          </cell>
          <cell r="G228">
            <v>0.1552555665</v>
          </cell>
          <cell r="H228">
            <v>0.23688443699999998</v>
          </cell>
          <cell r="I228">
            <v>0.20235431249999999</v>
          </cell>
          <cell r="J228">
            <v>0.14889039749999999</v>
          </cell>
          <cell r="K228">
            <v>0.20622841649999998</v>
          </cell>
          <cell r="L228">
            <v>0.159021</v>
          </cell>
          <cell r="M228">
            <v>0.10332770849999999</v>
          </cell>
          <cell r="N228">
            <v>0.17108218349999998</v>
          </cell>
          <cell r="O228">
            <v>0.15575084549999998</v>
          </cell>
          <cell r="P228">
            <v>0.10010841299999999</v>
          </cell>
          <cell r="Q228">
            <v>0.105332022</v>
          </cell>
          <cell r="R228">
            <v>0.100200969</v>
          </cell>
          <cell r="S228">
            <v>8.8852500000000001E-2</v>
          </cell>
          <cell r="T228">
            <v>0.10547999999999999</v>
          </cell>
          <cell r="U228">
            <v>0.10406249999999999</v>
          </cell>
          <cell r="V228">
            <v>9.4167000000000001E-2</v>
          </cell>
          <cell r="W228">
            <v>0.12096899999999999</v>
          </cell>
          <cell r="X228">
            <v>0.14881049999999998</v>
          </cell>
          <cell r="AB228">
            <v>21.813687999999999</v>
          </cell>
          <cell r="AC228">
            <v>14.969256999999999</v>
          </cell>
          <cell r="AD228">
            <v>11.687961999999999</v>
          </cell>
          <cell r="AE228">
            <v>11.655344999999999</v>
          </cell>
          <cell r="AF228">
            <v>15.938305</v>
          </cell>
          <cell r="AG228">
            <v>13.646543999999999</v>
          </cell>
          <cell r="AH228">
            <v>25.061931999999999</v>
          </cell>
          <cell r="AI228">
            <v>24.250321</v>
          </cell>
          <cell r="AJ228">
            <v>18.909067999999998</v>
          </cell>
          <cell r="AK228">
            <v>18.837382999999999</v>
          </cell>
          <cell r="AL228">
            <v>22.435606999999997</v>
          </cell>
          <cell r="AM228">
            <v>13.562073</v>
          </cell>
          <cell r="AN228">
            <v>18.657478999999999</v>
          </cell>
          <cell r="AO228">
            <v>18.319471999999998</v>
          </cell>
          <cell r="AP228">
            <v>12.933484</v>
          </cell>
          <cell r="AQ228">
            <v>12.041449999999999</v>
          </cell>
          <cell r="AR228">
            <v>10.912611999999999</v>
          </cell>
          <cell r="AS228">
            <v>11.718112</v>
          </cell>
          <cell r="AT228">
            <v>18.621680999999999</v>
          </cell>
          <cell r="AU228">
            <v>12.91836</v>
          </cell>
          <cell r="AV228">
            <v>10.593724999999999</v>
          </cell>
          <cell r="AW228">
            <v>18.193265</v>
          </cell>
          <cell r="AX228">
            <v>23.675507273999997</v>
          </cell>
        </row>
        <row r="231">
          <cell r="B231">
            <v>8.8186500000000001E-2</v>
          </cell>
          <cell r="C231">
            <v>8.1301499999999999E-2</v>
          </cell>
          <cell r="D231">
            <v>4.9369499999999997E-2</v>
          </cell>
          <cell r="E231">
            <v>5.6543971499999998E-2</v>
          </cell>
          <cell r="F231">
            <v>5.93331795E-2</v>
          </cell>
          <cell r="G231">
            <v>7.686288899999999E-2</v>
          </cell>
          <cell r="H231">
            <v>0.1075506705</v>
          </cell>
          <cell r="I231">
            <v>0.11922482699999999</v>
          </cell>
          <cell r="J231">
            <v>7.8563704499999998E-2</v>
          </cell>
          <cell r="K231">
            <v>0.1045283175</v>
          </cell>
          <cell r="L231">
            <v>0.113274</v>
          </cell>
          <cell r="M231">
            <v>8.9662238999999991E-2</v>
          </cell>
          <cell r="N231">
            <v>0.1244572335</v>
          </cell>
          <cell r="O231">
            <v>6.9659567999999991E-2</v>
          </cell>
          <cell r="P231">
            <v>7.4749166999999991E-2</v>
          </cell>
          <cell r="Q231">
            <v>8.0636296499999996E-2</v>
          </cell>
          <cell r="R231">
            <v>0.1196722395</v>
          </cell>
          <cell r="S231">
            <v>0.14171399999999998</v>
          </cell>
          <cell r="T231">
            <v>0.16488449999999999</v>
          </cell>
          <cell r="U231">
            <v>0.16087949999999998</v>
          </cell>
          <cell r="V231">
            <v>0.14601149999999999</v>
          </cell>
          <cell r="W231">
            <v>0.21193199999999998</v>
          </cell>
          <cell r="X231">
            <v>0.188334</v>
          </cell>
          <cell r="AB231">
            <v>11.885228999999999</v>
          </cell>
          <cell r="AC231">
            <v>6.5345689999999994</v>
          </cell>
          <cell r="AD231">
            <v>4.2960880000000001</v>
          </cell>
          <cell r="AE231">
            <v>5.153975</v>
          </cell>
          <cell r="AF231">
            <v>6.2409520000000001</v>
          </cell>
          <cell r="AG231">
            <v>7.6795839999999993</v>
          </cell>
          <cell r="AH231">
            <v>12.752212</v>
          </cell>
          <cell r="AI231">
            <v>16.894265000000001</v>
          </cell>
          <cell r="AJ231">
            <v>10.781495999999999</v>
          </cell>
          <cell r="AK231">
            <v>11.059604</v>
          </cell>
          <cell r="AL231">
            <v>18.798822999999999</v>
          </cell>
          <cell r="AM231">
            <v>15.261420999999999</v>
          </cell>
          <cell r="AN231">
            <v>15.864991</v>
          </cell>
          <cell r="AO231">
            <v>9.6855770000000003</v>
          </cell>
          <cell r="AP231">
            <v>11.394485</v>
          </cell>
          <cell r="AQ231">
            <v>11.327247999999999</v>
          </cell>
          <cell r="AR231">
            <v>15.098104999999999</v>
          </cell>
          <cell r="AS231">
            <v>21.781271</v>
          </cell>
          <cell r="AT231">
            <v>31.999627</v>
          </cell>
          <cell r="AU231">
            <v>24.570290999999997</v>
          </cell>
          <cell r="AV231">
            <v>19.579729</v>
          </cell>
          <cell r="AW231">
            <v>35.977368999999996</v>
          </cell>
          <cell r="AX231">
            <v>36.107056170999996</v>
          </cell>
        </row>
        <row r="247">
          <cell r="B247">
            <v>0.1590705</v>
          </cell>
          <cell r="C247">
            <v>8.0153999999999989E-2</v>
          </cell>
          <cell r="D247">
            <v>8.791199999999999E-2</v>
          </cell>
          <cell r="E247">
            <v>8.50932945E-2</v>
          </cell>
          <cell r="F247">
            <v>1.2268404E-2</v>
          </cell>
          <cell r="G247">
            <v>1.9555244999999999E-3</v>
          </cell>
          <cell r="H247">
            <v>4.3742384999999996E-3</v>
          </cell>
          <cell r="I247">
            <v>8.6176619999999999E-3</v>
          </cell>
          <cell r="J247">
            <v>1.2205773E-2</v>
          </cell>
          <cell r="N247">
            <v>1.336554E-3</v>
          </cell>
          <cell r="U247">
            <v>8.8199999999999997E-3</v>
          </cell>
          <cell r="V247">
            <v>2.5199999999999998E-7</v>
          </cell>
          <cell r="X247">
            <v>7.9024949999999996E-7</v>
          </cell>
          <cell r="AB247">
            <v>17.533901</v>
          </cell>
          <cell r="AC247">
            <v>6.8945109999999996</v>
          </cell>
          <cell r="AD247">
            <v>6.9780219999999993</v>
          </cell>
          <cell r="AE247">
            <v>6.613988</v>
          </cell>
          <cell r="AF247">
            <v>1.279442</v>
          </cell>
          <cell r="AG247">
            <v>0.20055199999999998</v>
          </cell>
          <cell r="AH247">
            <v>0.48992399999999997</v>
          </cell>
          <cell r="AI247">
            <v>1.134358</v>
          </cell>
          <cell r="AJ247">
            <v>1.6442159999999999</v>
          </cell>
          <cell r="AN247">
            <v>0.12255199999999999</v>
          </cell>
          <cell r="AU247">
            <v>1.575977</v>
          </cell>
          <cell r="AV247">
            <v>2.3E-5</v>
          </cell>
          <cell r="AX247">
            <v>8.8765999999999997E-5</v>
          </cell>
        </row>
        <row r="253">
          <cell r="B253">
            <v>6.6653999999999991E-2</v>
          </cell>
          <cell r="C253">
            <v>8.0432999999999991E-2</v>
          </cell>
          <cell r="D253">
            <v>3.3596999999999995E-2</v>
          </cell>
          <cell r="E253">
            <v>1.1927384999999999E-2</v>
          </cell>
          <cell r="F253">
            <v>2.2388566499999998E-2</v>
          </cell>
          <cell r="G253">
            <v>3.2614631999999998E-2</v>
          </cell>
          <cell r="H253">
            <v>2.1991851E-2</v>
          </cell>
          <cell r="I253">
            <v>3.7472228999999996E-2</v>
          </cell>
          <cell r="J253">
            <v>2.4571349999999999E-2</v>
          </cell>
          <cell r="K253">
            <v>5.753088E-3</v>
          </cell>
          <cell r="N253">
            <v>2.06606025E-2</v>
          </cell>
          <cell r="O253">
            <v>5.2562267999999995E-2</v>
          </cell>
          <cell r="P253">
            <v>2.4635834999999998E-2</v>
          </cell>
          <cell r="Q253">
            <v>1.01270115E-2</v>
          </cell>
          <cell r="R253">
            <v>9.9070964999999987E-3</v>
          </cell>
          <cell r="S253">
            <v>7.0875E-3</v>
          </cell>
          <cell r="T253">
            <v>5.3234999999999998E-2</v>
          </cell>
          <cell r="U253">
            <v>1.0745999999999999E-2</v>
          </cell>
          <cell r="V253">
            <v>1.4832E-2</v>
          </cell>
          <cell r="W253">
            <v>4.4549999999999998E-3</v>
          </cell>
          <cell r="X253">
            <v>3.1427999999999998E-2</v>
          </cell>
          <cell r="AB253">
            <v>7.6642399999999995</v>
          </cell>
          <cell r="AC253">
            <v>5.6935079999999996</v>
          </cell>
          <cell r="AD253">
            <v>1.903141</v>
          </cell>
          <cell r="AE253">
            <v>0.73364699999999994</v>
          </cell>
          <cell r="AF253">
            <v>1.409276</v>
          </cell>
          <cell r="AG253">
            <v>2.3071699999999997</v>
          </cell>
          <cell r="AH253">
            <v>2.0672809999999999</v>
          </cell>
          <cell r="AI253">
            <v>5.0149439999999998</v>
          </cell>
          <cell r="AJ253">
            <v>2.8661729999999999</v>
          </cell>
          <cell r="AK253">
            <v>0.56074899999999994</v>
          </cell>
          <cell r="AN253">
            <v>2.2478259999999999</v>
          </cell>
          <cell r="AO253">
            <v>4.6280049999999999</v>
          </cell>
          <cell r="AP253">
            <v>2.4761389999999999</v>
          </cell>
          <cell r="AQ253">
            <v>0.73662099999999997</v>
          </cell>
          <cell r="AR253">
            <v>0.79581999999999997</v>
          </cell>
          <cell r="AS253">
            <v>0.70883299999999994</v>
          </cell>
          <cell r="AT253">
            <v>9.6112479999999998</v>
          </cell>
          <cell r="AU253">
            <v>1.1319709999999998</v>
          </cell>
          <cell r="AV253">
            <v>1.5654729999999999</v>
          </cell>
          <cell r="AW253">
            <v>0.72273799999999999</v>
          </cell>
          <cell r="AX253">
            <v>5.5937142440000001</v>
          </cell>
        </row>
        <row r="263">
          <cell r="B263">
            <v>3.0528810000000002</v>
          </cell>
          <cell r="C263">
            <v>3.5916119999999996</v>
          </cell>
          <cell r="D263">
            <v>3.4537005359999999</v>
          </cell>
          <cell r="E263">
            <v>3.182204772</v>
          </cell>
          <cell r="F263">
            <v>4.4786460464999998</v>
          </cell>
          <cell r="G263">
            <v>3.8751731730000003</v>
          </cell>
          <cell r="H263">
            <v>3.8929413960000003</v>
          </cell>
          <cell r="I263">
            <v>4.0274677619999997</v>
          </cell>
          <cell r="J263">
            <v>3.6686039489999995</v>
          </cell>
          <cell r="K263">
            <v>4.0963647420000004</v>
          </cell>
          <cell r="L263">
            <v>3.5136134640000001</v>
          </cell>
          <cell r="M263">
            <v>2.7956572694999995</v>
          </cell>
          <cell r="N263">
            <v>3.9792702734999992</v>
          </cell>
          <cell r="O263">
            <v>4.1268066029999995</v>
          </cell>
          <cell r="P263">
            <v>4.2062780519999992</v>
          </cell>
          <cell r="Q263">
            <v>4.4298620594999987</v>
          </cell>
          <cell r="R263">
            <v>4.4210808854999994</v>
          </cell>
          <cell r="S263">
            <v>4.2103845</v>
          </cell>
          <cell r="T263">
            <v>3.9906725310000004</v>
          </cell>
          <cell r="U263">
            <v>4.2950623410000004</v>
          </cell>
          <cell r="V263">
            <v>3.9676325624999995</v>
          </cell>
          <cell r="W263">
            <v>3.9896462384999993</v>
          </cell>
          <cell r="X263">
            <v>4.3180547560135434</v>
          </cell>
          <cell r="Y263">
            <v>0</v>
          </cell>
          <cell r="Z263">
            <v>0</v>
          </cell>
          <cell r="AA263">
            <v>0</v>
          </cell>
          <cell r="AB263">
            <v>284.02455099999997</v>
          </cell>
          <cell r="AC263">
            <v>235.46094300000001</v>
          </cell>
          <cell r="AD263">
            <v>227.48743800000005</v>
          </cell>
          <cell r="AE263">
            <v>236.08685599999998</v>
          </cell>
          <cell r="AF263">
            <v>338.32408600000002</v>
          </cell>
          <cell r="AG263">
            <v>321.36614500000002</v>
          </cell>
          <cell r="AH263">
            <v>378.88518699999992</v>
          </cell>
          <cell r="AI263">
            <v>453.48067299999997</v>
          </cell>
          <cell r="AJ263">
            <v>413.44534199999993</v>
          </cell>
          <cell r="AK263">
            <v>357.81084099999993</v>
          </cell>
          <cell r="AL263">
            <v>445.49053000000004</v>
          </cell>
          <cell r="AM263">
            <v>362.4745099999999</v>
          </cell>
          <cell r="AN263">
            <v>435.91271599999999</v>
          </cell>
          <cell r="AO263">
            <v>471.33408600000001</v>
          </cell>
          <cell r="AP263">
            <v>520.44214099999999</v>
          </cell>
          <cell r="AQ263">
            <v>470.36076300000008</v>
          </cell>
          <cell r="AR263">
            <v>439.98225499999995</v>
          </cell>
          <cell r="AS263">
            <v>536.01766499999985</v>
          </cell>
          <cell r="AT263">
            <v>592.1759169999998</v>
          </cell>
          <cell r="AU263">
            <v>470.45627600000006</v>
          </cell>
          <cell r="AV263">
            <v>404.4603919999999</v>
          </cell>
          <cell r="AW263">
            <v>518.36469499999987</v>
          </cell>
          <cell r="AX263">
            <v>658.69958463400019</v>
          </cell>
          <cell r="AY263">
            <v>0</v>
          </cell>
          <cell r="AZ263">
            <v>0</v>
          </cell>
          <cell r="BA263">
            <v>0</v>
          </cell>
        </row>
        <row r="264">
          <cell r="B264">
            <v>1.5691499999999997E-2</v>
          </cell>
          <cell r="C264">
            <v>1.2852000000000001E-2</v>
          </cell>
          <cell r="D264">
            <v>1.4485499999999998E-2</v>
          </cell>
          <cell r="E264">
            <v>2.2628474999999999E-2</v>
          </cell>
          <cell r="F264">
            <v>1.7382653999999997E-2</v>
          </cell>
          <cell r="G264">
            <v>2.2732722E-2</v>
          </cell>
          <cell r="H264">
            <v>1.9702156500000002E-2</v>
          </cell>
          <cell r="I264">
            <v>2.8124180999999998E-2</v>
          </cell>
          <cell r="J264">
            <v>2.23868835E-2</v>
          </cell>
          <cell r="K264">
            <v>1.5305724E-2</v>
          </cell>
          <cell r="L264">
            <v>2.57895E-2</v>
          </cell>
          <cell r="M264">
            <v>1.80942345E-2</v>
          </cell>
          <cell r="N264">
            <v>3.7064582999999998E-2</v>
          </cell>
          <cell r="O264">
            <v>5.4528812999999995E-2</v>
          </cell>
          <cell r="P264">
            <v>2.8925981999999996E-2</v>
          </cell>
          <cell r="Q264">
            <v>2.8445359499999996E-2</v>
          </cell>
          <cell r="R264">
            <v>3.1837814999999992E-2</v>
          </cell>
          <cell r="S264">
            <v>3.1301999999999996E-2</v>
          </cell>
          <cell r="T264">
            <v>3.0987000000000001E-2</v>
          </cell>
          <cell r="U264">
            <v>3.1121999999999997E-2</v>
          </cell>
          <cell r="V264">
            <v>3.4325999999999995E-2</v>
          </cell>
          <cell r="W264">
            <v>3.3722999999999996E-2</v>
          </cell>
          <cell r="X264">
            <v>5.6971329285963997E-2</v>
          </cell>
          <cell r="Y264">
            <v>0</v>
          </cell>
          <cell r="Z264">
            <v>0</v>
          </cell>
          <cell r="AA264">
            <v>0</v>
          </cell>
          <cell r="AB264">
            <v>1.901492</v>
          </cell>
          <cell r="AC264">
            <v>1.263018</v>
          </cell>
          <cell r="AD264">
            <v>1.2915410000000001</v>
          </cell>
          <cell r="AE264">
            <v>2.0277910000000001</v>
          </cell>
          <cell r="AF264">
            <v>1.8774849999999998</v>
          </cell>
          <cell r="AG264">
            <v>2.4173879999999999</v>
          </cell>
          <cell r="AH264">
            <v>2.2384200000000001</v>
          </cell>
          <cell r="AI264">
            <v>3.8854959999999998</v>
          </cell>
          <cell r="AJ264">
            <v>3.2724349999999998</v>
          </cell>
          <cell r="AK264">
            <v>1.666391</v>
          </cell>
          <cell r="AL264">
            <v>4.221622</v>
          </cell>
          <cell r="AM264">
            <v>2.8759489999999999</v>
          </cell>
          <cell r="AN264">
            <v>4.655208</v>
          </cell>
          <cell r="AO264">
            <v>7.0685359999999999</v>
          </cell>
          <cell r="AP264">
            <v>4.400766</v>
          </cell>
          <cell r="AQ264">
            <v>3.9161079999999995</v>
          </cell>
          <cell r="AR264">
            <v>3.7724309999999996</v>
          </cell>
          <cell r="AS264">
            <v>4.6945649999999999</v>
          </cell>
          <cell r="AT264">
            <v>5.6698449999999996</v>
          </cell>
          <cell r="AU264">
            <v>4.7916639999999999</v>
          </cell>
          <cell r="AV264">
            <v>4.5036659999999999</v>
          </cell>
          <cell r="AW264">
            <v>5.923826</v>
          </cell>
          <cell r="AX264">
            <v>11.950402554</v>
          </cell>
          <cell r="AY264">
            <v>0</v>
          </cell>
          <cell r="AZ264">
            <v>0</v>
          </cell>
          <cell r="BA264">
            <v>0</v>
          </cell>
        </row>
        <row r="266">
          <cell r="B266">
            <v>2.5694999999999997E-3</v>
          </cell>
          <cell r="C266">
            <v>5.058E-3</v>
          </cell>
          <cell r="D266">
            <v>9.5715000000000001E-3</v>
          </cell>
          <cell r="E266">
            <v>3.7619999999999997E-3</v>
          </cell>
          <cell r="F266">
            <v>4.0949999999999997E-3</v>
          </cell>
          <cell r="G266">
            <v>5.4224729999999997E-3</v>
          </cell>
          <cell r="H266">
            <v>1.0013399999999999E-3</v>
          </cell>
          <cell r="I266">
            <v>0</v>
          </cell>
          <cell r="J266">
            <v>2.385585E-3</v>
          </cell>
          <cell r="K266">
            <v>7.8975000000000002E-6</v>
          </cell>
          <cell r="L266">
            <v>0</v>
          </cell>
          <cell r="M266">
            <v>5.9188949999999995E-3</v>
          </cell>
          <cell r="N266">
            <v>9.2885980499999993E-2</v>
          </cell>
          <cell r="O266">
            <v>0.29910097799999996</v>
          </cell>
          <cell r="P266">
            <v>0.37711673099999998</v>
          </cell>
          <cell r="Q266">
            <v>0.32340607199999999</v>
          </cell>
          <cell r="R266">
            <v>0.22926248099999996</v>
          </cell>
          <cell r="S266">
            <v>0.2042235</v>
          </cell>
          <cell r="T266">
            <v>7.1428500000000006E-2</v>
          </cell>
          <cell r="U266">
            <v>6.1307999999999994E-2</v>
          </cell>
          <cell r="V266">
            <v>1.8220500000000001E-2</v>
          </cell>
          <cell r="W266">
            <v>2.9785499999999999E-2</v>
          </cell>
          <cell r="X266">
            <v>2.9897999999999997E-2</v>
          </cell>
          <cell r="Y266">
            <v>0</v>
          </cell>
          <cell r="Z266">
            <v>0</v>
          </cell>
          <cell r="AA266">
            <v>0</v>
          </cell>
          <cell r="AB266">
            <v>0.209483</v>
          </cell>
          <cell r="AC266">
            <v>0.42610599999999998</v>
          </cell>
          <cell r="AD266">
            <v>0.76373399999999991</v>
          </cell>
          <cell r="AE266">
            <v>0.33551399999999998</v>
          </cell>
          <cell r="AF266">
            <v>0.40931399999999996</v>
          </cell>
          <cell r="AG266">
            <v>0.53583199999999997</v>
          </cell>
          <cell r="AH266">
            <v>0.11387299999999999</v>
          </cell>
          <cell r="AI266">
            <v>0</v>
          </cell>
          <cell r="AJ266">
            <v>0.29886499999999999</v>
          </cell>
          <cell r="AK266">
            <v>3.6389999999999999E-3</v>
          </cell>
          <cell r="AL266">
            <v>0</v>
          </cell>
          <cell r="AM266">
            <v>0.87546099999999993</v>
          </cell>
          <cell r="AN266">
            <v>11.053493</v>
          </cell>
          <cell r="AO266">
            <v>38.746266999999996</v>
          </cell>
          <cell r="AP266">
            <v>54.628245</v>
          </cell>
          <cell r="AQ266">
            <v>42.220420999999995</v>
          </cell>
          <cell r="AR266">
            <v>26.588089999999998</v>
          </cell>
          <cell r="AS266">
            <v>26.755507999999999</v>
          </cell>
          <cell r="AT266">
            <v>10.945528999999999</v>
          </cell>
          <cell r="AU266">
            <v>7.7771099999999995</v>
          </cell>
          <cell r="AV266">
            <v>2.376817</v>
          </cell>
          <cell r="AW266">
            <v>5.1888469999999991</v>
          </cell>
          <cell r="AX266">
            <v>5.5807487249999994</v>
          </cell>
          <cell r="AY266">
            <v>0</v>
          </cell>
          <cell r="AZ266">
            <v>0</v>
          </cell>
          <cell r="BA266">
            <v>0</v>
          </cell>
        </row>
        <row r="267">
          <cell r="B267">
            <v>2.2452434999999999</v>
          </cell>
          <cell r="C267">
            <v>2.9334195000000003</v>
          </cell>
          <cell r="D267">
            <v>2.7756810359999999</v>
          </cell>
          <cell r="E267">
            <v>2.444546007</v>
          </cell>
          <cell r="F267">
            <v>3.3368790104999997</v>
          </cell>
          <cell r="G267">
            <v>3.1867010820000004</v>
          </cell>
          <cell r="H267">
            <v>3.1807088234999998</v>
          </cell>
          <cell r="I267">
            <v>3.3547941539999999</v>
          </cell>
          <cell r="J267">
            <v>2.9441080260000003</v>
          </cell>
          <cell r="K267">
            <v>3.5280278144999997</v>
          </cell>
          <cell r="L267">
            <v>3.0776534639999999</v>
          </cell>
          <cell r="M267">
            <v>2.4608010599999997</v>
          </cell>
          <cell r="N267">
            <v>3.3748895744999992</v>
          </cell>
          <cell r="O267">
            <v>3.2450088734999998</v>
          </cell>
          <cell r="P267">
            <v>3.214004085</v>
          </cell>
          <cell r="Q267">
            <v>3.3658961309999995</v>
          </cell>
          <cell r="R267">
            <v>3.3531953804999994</v>
          </cell>
          <cell r="S267">
            <v>3.1426199999999995</v>
          </cell>
          <cell r="T267">
            <v>3.0601979999999998</v>
          </cell>
          <cell r="U267">
            <v>3.3768044999999995</v>
          </cell>
          <cell r="V267">
            <v>3.1729905675000003</v>
          </cell>
          <cell r="W267">
            <v>2.9884094999999999</v>
          </cell>
          <cell r="X267">
            <v>3.2204339999999991</v>
          </cell>
          <cell r="Y267">
            <v>0</v>
          </cell>
          <cell r="Z267">
            <v>0</v>
          </cell>
          <cell r="AA267">
            <v>0</v>
          </cell>
          <cell r="AB267">
            <v>185.46831799999998</v>
          </cell>
          <cell r="AC267">
            <v>172.00680199999999</v>
          </cell>
          <cell r="AD267">
            <v>166.23208400000001</v>
          </cell>
          <cell r="AE267">
            <v>172.51437899999999</v>
          </cell>
          <cell r="AF267">
            <v>267.71803599999998</v>
          </cell>
          <cell r="AG267">
            <v>251.45644500000003</v>
          </cell>
          <cell r="AH267">
            <v>298.23151199999995</v>
          </cell>
          <cell r="AI267">
            <v>362.39980099999997</v>
          </cell>
          <cell r="AJ267">
            <v>312.28508899999997</v>
          </cell>
          <cell r="AK267">
            <v>296.73768599999994</v>
          </cell>
          <cell r="AL267">
            <v>375.36654699999997</v>
          </cell>
          <cell r="AM267">
            <v>310.83431499999995</v>
          </cell>
          <cell r="AN267">
            <v>362.36882000000003</v>
          </cell>
          <cell r="AO267">
            <v>358.92038500000007</v>
          </cell>
          <cell r="AP267">
            <v>379.58600899999999</v>
          </cell>
          <cell r="AQ267">
            <v>342.41129899999999</v>
          </cell>
          <cell r="AR267">
            <v>325.76882500000005</v>
          </cell>
          <cell r="AS267">
            <v>400.86581399999994</v>
          </cell>
          <cell r="AT267">
            <v>451.72609099999994</v>
          </cell>
          <cell r="AU267">
            <v>367.00218100000006</v>
          </cell>
          <cell r="AV267">
            <v>320.92563000000001</v>
          </cell>
          <cell r="AW267">
            <v>390.67806199999995</v>
          </cell>
          <cell r="AX267">
            <v>492.60406243400001</v>
          </cell>
          <cell r="AY267">
            <v>0</v>
          </cell>
          <cell r="AZ267">
            <v>0</v>
          </cell>
          <cell r="BA267">
            <v>0</v>
          </cell>
        </row>
        <row r="268">
          <cell r="B268">
            <v>0.1590705</v>
          </cell>
          <cell r="C268">
            <v>8.0153999999999989E-2</v>
          </cell>
          <cell r="D268">
            <v>8.791199999999999E-2</v>
          </cell>
          <cell r="E268">
            <v>8.50932945E-2</v>
          </cell>
          <cell r="F268">
            <v>1.2268404E-2</v>
          </cell>
          <cell r="G268">
            <v>1.9555244999999999E-3</v>
          </cell>
          <cell r="H268">
            <v>4.3742384999999996E-3</v>
          </cell>
          <cell r="I268">
            <v>8.6176619999999999E-3</v>
          </cell>
          <cell r="J268">
            <v>1.2205773E-2</v>
          </cell>
          <cell r="K268">
            <v>0</v>
          </cell>
          <cell r="L268">
            <v>0</v>
          </cell>
          <cell r="M268">
            <v>0</v>
          </cell>
          <cell r="N268">
            <v>1.336554E-3</v>
          </cell>
          <cell r="O268">
            <v>0</v>
          </cell>
          <cell r="P268">
            <v>0</v>
          </cell>
          <cell r="Q268">
            <v>0</v>
          </cell>
          <cell r="R268">
            <v>0</v>
          </cell>
          <cell r="S268">
            <v>0</v>
          </cell>
          <cell r="T268">
            <v>0</v>
          </cell>
          <cell r="U268">
            <v>8.8199999999999997E-3</v>
          </cell>
          <cell r="V268">
            <v>2.5199999999999998E-7</v>
          </cell>
          <cell r="W268">
            <v>2.6999999999999999E-5</v>
          </cell>
          <cell r="X268">
            <v>7.9024949999999996E-7</v>
          </cell>
          <cell r="Y268">
            <v>0</v>
          </cell>
          <cell r="Z268">
            <v>0</v>
          </cell>
          <cell r="AA268">
            <v>0</v>
          </cell>
          <cell r="AB268">
            <v>17.533901</v>
          </cell>
          <cell r="AC268">
            <v>6.8945109999999996</v>
          </cell>
          <cell r="AD268">
            <v>6.9780219999999993</v>
          </cell>
          <cell r="AE268">
            <v>6.613988</v>
          </cell>
          <cell r="AF268">
            <v>1.279442</v>
          </cell>
          <cell r="AG268">
            <v>0.20055199999999998</v>
          </cell>
          <cell r="AH268">
            <v>0.48992399999999997</v>
          </cell>
          <cell r="AI268">
            <v>1.134358</v>
          </cell>
          <cell r="AJ268">
            <v>1.6442159999999999</v>
          </cell>
          <cell r="AK268">
            <v>0</v>
          </cell>
          <cell r="AL268">
            <v>0</v>
          </cell>
          <cell r="AM268">
            <v>0</v>
          </cell>
          <cell r="AN268">
            <v>0.12255199999999999</v>
          </cell>
          <cell r="AO268">
            <v>0</v>
          </cell>
          <cell r="AP268">
            <v>0</v>
          </cell>
          <cell r="AQ268">
            <v>0</v>
          </cell>
          <cell r="AR268">
            <v>0</v>
          </cell>
          <cell r="AS268">
            <v>0</v>
          </cell>
          <cell r="AT268">
            <v>0</v>
          </cell>
          <cell r="AU268">
            <v>1.575977</v>
          </cell>
          <cell r="AV268">
            <v>2.3E-5</v>
          </cell>
          <cell r="AW268">
            <v>7.6399999999999992E-4</v>
          </cell>
          <cell r="AX268">
            <v>8.8765999999999997E-5</v>
          </cell>
          <cell r="AY268">
            <v>0</v>
          </cell>
          <cell r="AZ268">
            <v>0</v>
          </cell>
          <cell r="BA268">
            <v>0</v>
          </cell>
        </row>
        <row r="269">
          <cell r="B269">
            <v>7.7399999999999995E-4</v>
          </cell>
          <cell r="C269">
            <v>3.2804999999999996E-3</v>
          </cell>
          <cell r="D269">
            <v>3.0959999999999998E-3</v>
          </cell>
          <cell r="E269">
            <v>6.0404040000000001E-3</v>
          </cell>
          <cell r="F269">
            <v>0</v>
          </cell>
          <cell r="G269">
            <v>0</v>
          </cell>
          <cell r="H269">
            <v>0</v>
          </cell>
          <cell r="I269">
            <v>9.6353999999999993E-4</v>
          </cell>
          <cell r="J269">
            <v>0</v>
          </cell>
          <cell r="K269">
            <v>0</v>
          </cell>
          <cell r="L269">
            <v>1.7549999999999998E-4</v>
          </cell>
          <cell r="M269">
            <v>0</v>
          </cell>
          <cell r="N269">
            <v>0</v>
          </cell>
          <cell r="O269">
            <v>2.3327999999999999E-4</v>
          </cell>
          <cell r="P269">
            <v>1.1358854999999998E-3</v>
          </cell>
          <cell r="Q269">
            <v>3.52944E-4</v>
          </cell>
          <cell r="R269">
            <v>0</v>
          </cell>
          <cell r="S269">
            <v>1.5749999999999998E-4</v>
          </cell>
          <cell r="T269">
            <v>1.2689999999999999E-3</v>
          </cell>
          <cell r="U269">
            <v>8.3339999999999994E-3</v>
          </cell>
          <cell r="V269">
            <v>1.008E-3</v>
          </cell>
          <cell r="W269">
            <v>1.8944999999999999E-3</v>
          </cell>
          <cell r="X269">
            <v>0</v>
          </cell>
          <cell r="Y269">
            <v>0</v>
          </cell>
          <cell r="Z269">
            <v>0</v>
          </cell>
          <cell r="AA269">
            <v>0</v>
          </cell>
          <cell r="AB269">
            <v>8.4642999999999996E-2</v>
          </cell>
          <cell r="AC269">
            <v>0.31897799999999998</v>
          </cell>
          <cell r="AD269">
            <v>0.24525999999999998</v>
          </cell>
          <cell r="AE269">
            <v>0.52750799999999998</v>
          </cell>
          <cell r="AF269">
            <v>0</v>
          </cell>
          <cell r="AG269">
            <v>0</v>
          </cell>
          <cell r="AH269">
            <v>0</v>
          </cell>
          <cell r="AI269">
            <v>0.12546599999999999</v>
          </cell>
          <cell r="AJ269">
            <v>0</v>
          </cell>
          <cell r="AK269">
            <v>0</v>
          </cell>
          <cell r="AL269">
            <v>2.4458999999999998E-2</v>
          </cell>
          <cell r="AM269">
            <v>0</v>
          </cell>
          <cell r="AN269">
            <v>0</v>
          </cell>
          <cell r="AO269">
            <v>1.9713999999999999E-2</v>
          </cell>
          <cell r="AP269">
            <v>9.3079999999999996E-2</v>
          </cell>
          <cell r="AQ269">
            <v>2.6813E-2</v>
          </cell>
          <cell r="AR269">
            <v>0</v>
          </cell>
          <cell r="AS269">
            <v>2.1500999999999999E-2</v>
          </cell>
          <cell r="AT269">
            <v>0.22037599999999999</v>
          </cell>
          <cell r="AU269">
            <v>1.254135</v>
          </cell>
          <cell r="AV269">
            <v>0.123544</v>
          </cell>
          <cell r="AW269">
            <v>0.36065799999999998</v>
          </cell>
          <cell r="AX269">
            <v>0</v>
          </cell>
          <cell r="AY269">
            <v>0</v>
          </cell>
          <cell r="AZ269">
            <v>0</v>
          </cell>
          <cell r="BA269">
            <v>0</v>
          </cell>
        </row>
      </sheetData>
      <sheetData sheetId="49">
        <row r="15">
          <cell r="B15">
            <v>0.44196347284109472</v>
          </cell>
          <cell r="C15">
            <v>0.49131563631985287</v>
          </cell>
          <cell r="D15">
            <v>0.43825972489174836</v>
          </cell>
          <cell r="E15">
            <v>0.27015562568137252</v>
          </cell>
          <cell r="F15">
            <v>0.31481499337867647</v>
          </cell>
          <cell r="G15">
            <v>0.39192376535375817</v>
          </cell>
          <cell r="H15">
            <v>0.50165373902165034</v>
          </cell>
          <cell r="I15">
            <v>0.63582198749999996</v>
          </cell>
          <cell r="J15">
            <v>0.62182288349999992</v>
          </cell>
          <cell r="K15">
            <v>0.50182301014999997</v>
          </cell>
          <cell r="L15">
            <v>0.60723859349999998</v>
          </cell>
          <cell r="M15">
            <v>0.48881055299999998</v>
          </cell>
          <cell r="N15">
            <v>0.65505870150000001</v>
          </cell>
          <cell r="O15">
            <v>0.57780413600000002</v>
          </cell>
          <cell r="P15">
            <v>0.57052546949999994</v>
          </cell>
          <cell r="Q15">
            <v>0.59918331199999997</v>
          </cell>
          <cell r="R15">
            <v>0.6437596095</v>
          </cell>
          <cell r="S15">
            <v>0.46927504749999999</v>
          </cell>
          <cell r="T15">
            <v>0.25363189250000001</v>
          </cell>
          <cell r="U15">
            <v>0.38486851374999997</v>
          </cell>
          <cell r="V15">
            <v>0.32716575783527357</v>
          </cell>
          <cell r="W15">
            <v>0.42993757449999997</v>
          </cell>
          <cell r="X15">
            <v>0.4927800354959998</v>
          </cell>
          <cell r="AB15">
            <v>102.95796399999999</v>
          </cell>
          <cell r="AC15">
            <v>113.696012</v>
          </cell>
          <cell r="AD15">
            <v>109.23020299999999</v>
          </cell>
          <cell r="AE15">
            <v>94.977627999999996</v>
          </cell>
          <cell r="AF15">
            <v>118.97492</v>
          </cell>
          <cell r="AG15">
            <v>142.50319099999999</v>
          </cell>
          <cell r="AH15">
            <v>160.73832299999998</v>
          </cell>
          <cell r="AI15">
            <v>222.66095999999999</v>
          </cell>
          <cell r="AJ15">
            <v>211.48649499999999</v>
          </cell>
          <cell r="AK15">
            <v>188.91771699999998</v>
          </cell>
          <cell r="AL15">
            <v>224.55127099999999</v>
          </cell>
          <cell r="AM15">
            <v>198.647435</v>
          </cell>
          <cell r="AN15">
            <v>236.507802</v>
          </cell>
          <cell r="AO15">
            <v>199.20249699999999</v>
          </cell>
          <cell r="AP15">
            <v>184.10922599999998</v>
          </cell>
          <cell r="AQ15">
            <v>160.88252</v>
          </cell>
          <cell r="AR15">
            <v>173.848986</v>
          </cell>
          <cell r="AS15">
            <v>168.970349</v>
          </cell>
          <cell r="AT15">
            <v>137.637677</v>
          </cell>
          <cell r="AU15">
            <v>116.236564</v>
          </cell>
          <cell r="AV15">
            <v>106.678337</v>
          </cell>
          <cell r="AW15">
            <v>139.11879500000001</v>
          </cell>
          <cell r="AX15">
            <v>155.96254372199991</v>
          </cell>
        </row>
        <row r="47">
          <cell r="B47">
            <v>0.12400181624673201</v>
          </cell>
          <cell r="C47">
            <v>0.30223453785294113</v>
          </cell>
          <cell r="D47">
            <v>0.26016405950000004</v>
          </cell>
          <cell r="E47">
            <v>0.15220046165196077</v>
          </cell>
          <cell r="F47">
            <v>0.15799694508660128</v>
          </cell>
          <cell r="G47">
            <v>0.16500880268627444</v>
          </cell>
          <cell r="H47">
            <v>0.1621504921732026</v>
          </cell>
          <cell r="I47">
            <v>0.16167072599999999</v>
          </cell>
          <cell r="J47">
            <v>0.14070257950000001</v>
          </cell>
          <cell r="K47">
            <v>0.1548395135</v>
          </cell>
          <cell r="L47">
            <v>0.16633908549999998</v>
          </cell>
          <cell r="M47">
            <v>0.1398489295</v>
          </cell>
          <cell r="N47">
            <v>0.209947094</v>
          </cell>
          <cell r="O47">
            <v>0.269343942</v>
          </cell>
          <cell r="P47">
            <v>0.17026651949999999</v>
          </cell>
          <cell r="Q47">
            <v>0.14471607149999999</v>
          </cell>
          <cell r="R47">
            <v>0.14800711450000001</v>
          </cell>
          <cell r="S47">
            <v>0.123001942</v>
          </cell>
          <cell r="T47">
            <v>0.13679694349999999</v>
          </cell>
          <cell r="U47">
            <v>0.14157491249999998</v>
          </cell>
          <cell r="V47">
            <v>0.14053820784306792</v>
          </cell>
          <cell r="W47">
            <v>0.12517303399999999</v>
          </cell>
          <cell r="X47">
            <v>0.1120752185</v>
          </cell>
          <cell r="AB47">
            <v>14.246938999999999</v>
          </cell>
          <cell r="AC47">
            <v>29.108198999999999</v>
          </cell>
          <cell r="AD47">
            <v>27.073162</v>
          </cell>
          <cell r="AE47">
            <v>17.981888999999999</v>
          </cell>
          <cell r="AF47">
            <v>21.588241</v>
          </cell>
          <cell r="AG47">
            <v>22.206561000000001</v>
          </cell>
          <cell r="AH47">
            <v>22.460312999999999</v>
          </cell>
          <cell r="AI47">
            <v>24.660157999999999</v>
          </cell>
          <cell r="AJ47">
            <v>23.839264</v>
          </cell>
          <cell r="AK47">
            <v>20.033684999999998</v>
          </cell>
          <cell r="AL47">
            <v>29.762445</v>
          </cell>
          <cell r="AM47">
            <v>28.263126</v>
          </cell>
          <cell r="AN47">
            <v>31.809894</v>
          </cell>
          <cell r="AO47">
            <v>43.113112999999998</v>
          </cell>
          <cell r="AP47">
            <v>38.924627999999998</v>
          </cell>
          <cell r="AQ47">
            <v>33.823157999999999</v>
          </cell>
          <cell r="AR47">
            <v>33.470805999999996</v>
          </cell>
          <cell r="AS47">
            <v>25.525447</v>
          </cell>
          <cell r="AT47">
            <v>31.518125999999999</v>
          </cell>
          <cell r="AU47">
            <v>29.290354999999998</v>
          </cell>
          <cell r="AV47">
            <v>28.837691</v>
          </cell>
          <cell r="AW47">
            <v>28.509571999999999</v>
          </cell>
          <cell r="AX47">
            <v>23.685306390000001</v>
          </cell>
        </row>
        <row r="83">
          <cell r="B83">
            <v>5.2833988917075164E-2</v>
          </cell>
          <cell r="C83">
            <v>3.4287501790032683E-2</v>
          </cell>
          <cell r="D83">
            <v>2.8885821562091497E-2</v>
          </cell>
          <cell r="E83">
            <v>2.6305904130718948E-2</v>
          </cell>
          <cell r="F83">
            <v>4.3323127395833334E-2</v>
          </cell>
          <cell r="G83">
            <v>4.1767716855800656E-2</v>
          </cell>
          <cell r="H83">
            <v>4.3322317281454255E-2</v>
          </cell>
          <cell r="I83">
            <v>4.6240008499999999E-2</v>
          </cell>
          <cell r="J83">
            <v>4.6553916499999994E-2</v>
          </cell>
          <cell r="K83">
            <v>2.9645042E-2</v>
          </cell>
          <cell r="L83">
            <v>3.6673665000000001E-2</v>
          </cell>
          <cell r="M83">
            <v>2.1726911499999998E-2</v>
          </cell>
          <cell r="N83">
            <v>3.9546867499999999E-2</v>
          </cell>
          <cell r="O83">
            <v>3.5537341E-2</v>
          </cell>
          <cell r="P83">
            <v>3.1317180999999999E-2</v>
          </cell>
          <cell r="Q83">
            <v>2.3824594500000001E-2</v>
          </cell>
          <cell r="R83">
            <v>1.7684176999999999E-2</v>
          </cell>
          <cell r="S83">
            <v>4.7483450000000002E-3</v>
          </cell>
          <cell r="T83">
            <v>4.5492930000000003E-3</v>
          </cell>
          <cell r="U83">
            <v>8.256870999999999E-3</v>
          </cell>
          <cell r="V83">
            <v>8.262111101415965E-3</v>
          </cell>
          <cell r="W83">
            <v>7.1400034999999995E-3</v>
          </cell>
          <cell r="X83">
            <v>5.1293416684999992E-3</v>
          </cell>
          <cell r="AB83">
            <v>7.5628199999999994</v>
          </cell>
          <cell r="AC83">
            <v>7.2109359999999993</v>
          </cell>
          <cell r="AD83">
            <v>7.2433109999999994</v>
          </cell>
          <cell r="AE83">
            <v>8.1841849999999994</v>
          </cell>
          <cell r="AF83">
            <v>13.566713999999999</v>
          </cell>
          <cell r="AG83">
            <v>13.872990999999999</v>
          </cell>
          <cell r="AH83">
            <v>14.118509</v>
          </cell>
          <cell r="AI83">
            <v>18.942598</v>
          </cell>
          <cell r="AJ83">
            <v>15.858908</v>
          </cell>
          <cell r="AK83">
            <v>8.7057539999999989</v>
          </cell>
          <cell r="AL83">
            <v>10.655244999999999</v>
          </cell>
          <cell r="AM83">
            <v>7.2551589999999999</v>
          </cell>
          <cell r="AN83">
            <v>12.671685999999999</v>
          </cell>
          <cell r="AO83">
            <v>9.6829699999999992</v>
          </cell>
          <cell r="AP83">
            <v>9.2077910000000003</v>
          </cell>
          <cell r="AQ83">
            <v>7.1260269999999997</v>
          </cell>
          <cell r="AR83">
            <v>6.1556249999999997</v>
          </cell>
          <cell r="AS83">
            <v>6.3392799999999996</v>
          </cell>
          <cell r="AT83">
            <v>5.4625449999999995</v>
          </cell>
          <cell r="AU83">
            <v>5.0030109999999999</v>
          </cell>
          <cell r="AV83">
            <v>5.7581429999999996</v>
          </cell>
          <cell r="AW83">
            <v>5.4877050000000001</v>
          </cell>
          <cell r="AX83">
            <v>4.4408685750000005</v>
          </cell>
        </row>
        <row r="105">
          <cell r="B105">
            <v>0.12907839848651959</v>
          </cell>
          <cell r="C105">
            <v>8.7307214132352942E-2</v>
          </cell>
          <cell r="D105">
            <v>5.9579328102941184E-2</v>
          </cell>
          <cell r="E105">
            <v>0.14751535861111112</v>
          </cell>
          <cell r="F105">
            <v>0.20080615717810457</v>
          </cell>
          <cell r="G105">
            <v>0.21057293585130718</v>
          </cell>
          <cell r="H105">
            <v>0.10207698261274509</v>
          </cell>
          <cell r="I105">
            <v>8.5277377500000001E-2</v>
          </cell>
          <cell r="J105">
            <v>0.11142711649999999</v>
          </cell>
          <cell r="K105">
            <v>0.14225055949999998</v>
          </cell>
          <cell r="L105">
            <v>8.4756584499999996E-2</v>
          </cell>
          <cell r="M105">
            <v>6.5175250000000004E-2</v>
          </cell>
          <cell r="N105">
            <v>4.8828689000000002E-2</v>
          </cell>
          <cell r="O105">
            <v>4.5280259499999996E-2</v>
          </cell>
          <cell r="P105">
            <v>3.66451785E-2</v>
          </cell>
          <cell r="Q105">
            <v>4.0731719E-2</v>
          </cell>
          <cell r="R105">
            <v>3.0092978999999999E-2</v>
          </cell>
          <cell r="S105">
            <v>3.2399457999999999E-2</v>
          </cell>
          <cell r="T105">
            <v>6.7723340999999992E-2</v>
          </cell>
          <cell r="U105">
            <v>3.6725706499999997E-2</v>
          </cell>
          <cell r="V105">
            <v>4.4730628370573754E-2</v>
          </cell>
          <cell r="W105">
            <v>2.47375975E-2</v>
          </cell>
          <cell r="X105">
            <v>6.4542040885000006E-3</v>
          </cell>
          <cell r="AB105">
            <v>15.671296</v>
          </cell>
          <cell r="AC105">
            <v>9.3162500000000001</v>
          </cell>
          <cell r="AD105">
            <v>6.3300549999999998</v>
          </cell>
          <cell r="AE105">
            <v>13.698093</v>
          </cell>
          <cell r="AF105">
            <v>21.159054999999999</v>
          </cell>
          <cell r="AG105">
            <v>20.624357</v>
          </cell>
          <cell r="AH105">
            <v>10.838675</v>
          </cell>
          <cell r="AI105">
            <v>11.484556999999999</v>
          </cell>
          <cell r="AJ105">
            <v>17.782066999999998</v>
          </cell>
          <cell r="AK105">
            <v>16.168284</v>
          </cell>
          <cell r="AL105">
            <v>14.671583</v>
          </cell>
          <cell r="AM105">
            <v>12.825229</v>
          </cell>
          <cell r="AN105">
            <v>9.5950089999999992</v>
          </cell>
          <cell r="AO105">
            <v>8.7070509999999999</v>
          </cell>
          <cell r="AP105">
            <v>6.3801249999999996</v>
          </cell>
          <cell r="AQ105">
            <v>7.3342839999999994</v>
          </cell>
          <cell r="AR105">
            <v>4.9040669999999995</v>
          </cell>
          <cell r="AS105">
            <v>5.2047349999999994</v>
          </cell>
          <cell r="AT105">
            <v>13.170145999999999</v>
          </cell>
          <cell r="AU105">
            <v>6.6467070000000001</v>
          </cell>
          <cell r="AV105">
            <v>7.495571</v>
          </cell>
          <cell r="AW105">
            <v>4.5363709999999999</v>
          </cell>
          <cell r="AX105">
            <v>1.3503864290000003</v>
          </cell>
        </row>
        <row r="121">
          <cell r="B121">
            <v>3.5663311470588238E-2</v>
          </cell>
          <cell r="C121">
            <v>5.1175963794117645E-2</v>
          </cell>
          <cell r="D121">
            <v>6.2117810161764701E-2</v>
          </cell>
          <cell r="E121">
            <v>6.1749516749999997E-2</v>
          </cell>
          <cell r="F121">
            <v>9.4899647681372531E-2</v>
          </cell>
          <cell r="G121">
            <v>0.1199464696143791</v>
          </cell>
          <cell r="H121">
            <v>0.11916244146241833</v>
          </cell>
          <cell r="I121">
            <v>9.5269720000000002E-2</v>
          </cell>
          <cell r="J121">
            <v>7.1691126499999994E-2</v>
          </cell>
          <cell r="K121">
            <v>5.2285138500000002E-2</v>
          </cell>
          <cell r="L121">
            <v>6.3286618500000003E-2</v>
          </cell>
          <cell r="M121">
            <v>5.9703080499999998E-2</v>
          </cell>
          <cell r="N121">
            <v>6.2174892499999995E-2</v>
          </cell>
          <cell r="O121">
            <v>8.2116975499999995E-2</v>
          </cell>
          <cell r="P121">
            <v>9.3218338499999998E-2</v>
          </cell>
          <cell r="Q121">
            <v>8.8076971500000004E-2</v>
          </cell>
          <cell r="R121">
            <v>7.0444374000000004E-2</v>
          </cell>
          <cell r="S121">
            <v>4.9739367999999999E-2</v>
          </cell>
          <cell r="T121">
            <v>6.3023824499999992E-2</v>
          </cell>
          <cell r="U121">
            <v>7.8898315999999996E-2</v>
          </cell>
          <cell r="V121">
            <v>6.8346989538978498E-2</v>
          </cell>
          <cell r="W121">
            <v>4.6833496500000002E-2</v>
          </cell>
          <cell r="X121">
            <v>5.2831493060500001E-2</v>
          </cell>
          <cell r="AB121">
            <v>4.5249299999999995</v>
          </cell>
          <cell r="AC121">
            <v>6.0411999999999999</v>
          </cell>
          <cell r="AD121">
            <v>7.8750849999999994</v>
          </cell>
          <cell r="AE121">
            <v>7.1568119999999995</v>
          </cell>
          <cell r="AF121">
            <v>10.694156</v>
          </cell>
          <cell r="AG121">
            <v>13.944645</v>
          </cell>
          <cell r="AH121">
            <v>14.510757</v>
          </cell>
          <cell r="AI121">
            <v>13.689672999999999</v>
          </cell>
          <cell r="AJ121">
            <v>11.137810999999999</v>
          </cell>
          <cell r="AK121">
            <v>6.3024899999999997</v>
          </cell>
          <cell r="AL121">
            <v>9.9766259999999996</v>
          </cell>
          <cell r="AM121">
            <v>10.707488999999999</v>
          </cell>
          <cell r="AN121">
            <v>10.971141999999999</v>
          </cell>
          <cell r="AO121">
            <v>15.229795999999999</v>
          </cell>
          <cell r="AP121">
            <v>17.986889999999999</v>
          </cell>
          <cell r="AQ121">
            <v>16.738934</v>
          </cell>
          <cell r="AR121">
            <v>12.985553999999999</v>
          </cell>
          <cell r="AS121">
            <v>9.0962610000000002</v>
          </cell>
          <cell r="AT121">
            <v>12.833893999999999</v>
          </cell>
          <cell r="AU121">
            <v>15.898033999999999</v>
          </cell>
          <cell r="AV121">
            <v>12.229179999999999</v>
          </cell>
          <cell r="AW121">
            <v>9.6128689999999999</v>
          </cell>
          <cell r="AX121">
            <v>12.315486934000001</v>
          </cell>
        </row>
        <row r="138">
          <cell r="B138">
            <v>6.2594773027777773E-2</v>
          </cell>
          <cell r="C138">
            <v>6.1697661514705876E-2</v>
          </cell>
          <cell r="D138">
            <v>6.8182297632352951E-2</v>
          </cell>
          <cell r="E138">
            <v>6.4068652588235298E-2</v>
          </cell>
          <cell r="F138">
            <v>7.0821305965686282E-2</v>
          </cell>
          <cell r="G138">
            <v>7.1004828555555552E-2</v>
          </cell>
          <cell r="H138">
            <v>7.0232565423202636E-2</v>
          </cell>
          <cell r="I138">
            <v>6.1302608500000001E-2</v>
          </cell>
          <cell r="J138">
            <v>6.66482355E-2</v>
          </cell>
          <cell r="K138">
            <v>7.3476816E-2</v>
          </cell>
          <cell r="L138">
            <v>0.12445569149999999</v>
          </cell>
          <cell r="M138">
            <v>9.5793960499999997E-2</v>
          </cell>
          <cell r="N138">
            <v>0.13574470350000001</v>
          </cell>
          <cell r="O138">
            <v>0.13537480599999999</v>
          </cell>
          <cell r="P138">
            <v>0.1179729985</v>
          </cell>
          <cell r="Q138">
            <v>0.106367898</v>
          </cell>
          <cell r="R138">
            <v>8.6710553999999995E-2</v>
          </cell>
          <cell r="S138">
            <v>7.9590588000000004E-2</v>
          </cell>
          <cell r="T138">
            <v>7.5194623000000002E-2</v>
          </cell>
          <cell r="U138">
            <v>9.1530095999999991E-2</v>
          </cell>
          <cell r="V138">
            <v>0.10569062252777778</v>
          </cell>
          <cell r="W138">
            <v>0.10091515</v>
          </cell>
          <cell r="X138">
            <v>6.3843877261499982E-2</v>
          </cell>
          <cell r="AB138">
            <v>9.2223319999999998</v>
          </cell>
          <cell r="AC138">
            <v>7.9836320000000001</v>
          </cell>
          <cell r="AD138">
            <v>8.2724619999999991</v>
          </cell>
          <cell r="AE138">
            <v>7.4138229999999998</v>
          </cell>
          <cell r="AF138">
            <v>8.7983829999999994</v>
          </cell>
          <cell r="AG138">
            <v>9.5350479999999997</v>
          </cell>
          <cell r="AH138">
            <v>9.7003199999999996</v>
          </cell>
          <cell r="AI138">
            <v>9.7768769999999989</v>
          </cell>
          <cell r="AJ138">
            <v>12.312355999999999</v>
          </cell>
          <cell r="AK138">
            <v>11.587833999999999</v>
          </cell>
          <cell r="AL138">
            <v>23.214841999999997</v>
          </cell>
          <cell r="AM138">
            <v>20.357776999999999</v>
          </cell>
          <cell r="AN138">
            <v>28.604617999999999</v>
          </cell>
          <cell r="AO138">
            <v>25.177978</v>
          </cell>
          <cell r="AP138">
            <v>19.604662999999999</v>
          </cell>
          <cell r="AQ138">
            <v>18.288748999999999</v>
          </cell>
          <cell r="AR138">
            <v>17.426458999999998</v>
          </cell>
          <cell r="AS138">
            <v>15.745763</v>
          </cell>
          <cell r="AT138">
            <v>15.224143</v>
          </cell>
          <cell r="AU138">
            <v>16.288107999999998</v>
          </cell>
          <cell r="AV138">
            <v>16.746219</v>
          </cell>
          <cell r="AW138">
            <v>19.339327999999998</v>
          </cell>
          <cell r="AX138">
            <v>14.368249528000002</v>
          </cell>
        </row>
        <row r="187">
          <cell r="B187">
            <v>6.9607264176470576E-2</v>
          </cell>
          <cell r="C187">
            <v>0.10612981538235294</v>
          </cell>
          <cell r="D187">
            <v>0.16921714373529409</v>
          </cell>
          <cell r="E187">
            <v>0.11154742220588235</v>
          </cell>
          <cell r="F187">
            <v>0.17523607975000002</v>
          </cell>
          <cell r="G187">
            <v>0.18154032616176469</v>
          </cell>
          <cell r="H187">
            <v>0.17752937229411761</v>
          </cell>
          <cell r="I187">
            <v>0.1627836875</v>
          </cell>
          <cell r="J187">
            <v>0.17306382100000001</v>
          </cell>
          <cell r="K187">
            <v>0.1132709655</v>
          </cell>
          <cell r="L187">
            <v>0.14180443549999999</v>
          </cell>
          <cell r="M187">
            <v>0.1204772695</v>
          </cell>
          <cell r="N187">
            <v>0.14535157700000001</v>
          </cell>
          <cell r="O187">
            <v>0.15998897249999999</v>
          </cell>
          <cell r="P187">
            <v>0.13257375599999999</v>
          </cell>
          <cell r="Q187">
            <v>9.7158424999999993E-2</v>
          </cell>
          <cell r="R187">
            <v>0.12545022349999999</v>
          </cell>
          <cell r="S187">
            <v>0.10222149699999999</v>
          </cell>
          <cell r="T187">
            <v>9.6503190000000003E-2</v>
          </cell>
          <cell r="U187">
            <v>9.1294915249999997E-2</v>
          </cell>
          <cell r="V187">
            <v>6.5169355999999998E-2</v>
          </cell>
          <cell r="W187">
            <v>5.6951758499999998E-2</v>
          </cell>
          <cell r="X187">
            <v>5.5443568463500001E-2</v>
          </cell>
          <cell r="AB187">
            <v>9.516178</v>
          </cell>
          <cell r="AC187">
            <v>11.842908999999999</v>
          </cell>
          <cell r="AD187">
            <v>18.353258999999998</v>
          </cell>
          <cell r="AE187">
            <v>12.725287</v>
          </cell>
          <cell r="AF187">
            <v>19.675384999999999</v>
          </cell>
          <cell r="AG187">
            <v>22.482153</v>
          </cell>
          <cell r="AH187">
            <v>23.55536</v>
          </cell>
          <cell r="AI187">
            <v>24.055814999999999</v>
          </cell>
          <cell r="AJ187">
            <v>28.747927999999998</v>
          </cell>
          <cell r="AK187">
            <v>17.206534999999999</v>
          </cell>
          <cell r="AL187">
            <v>22.664031999999999</v>
          </cell>
          <cell r="AM187">
            <v>22.436152</v>
          </cell>
          <cell r="AN187">
            <v>25.857447000000001</v>
          </cell>
          <cell r="AO187">
            <v>28.900354999999998</v>
          </cell>
          <cell r="AP187">
            <v>25.535494999999997</v>
          </cell>
          <cell r="AQ187">
            <v>17.873729999999998</v>
          </cell>
          <cell r="AR187">
            <v>21.531939999999999</v>
          </cell>
          <cell r="AS187">
            <v>16.873442000000001</v>
          </cell>
          <cell r="AT187">
            <v>18.944222</v>
          </cell>
          <cell r="AU187">
            <v>16.230726000000001</v>
          </cell>
          <cell r="AV187">
            <v>9.7770669999999988</v>
          </cell>
          <cell r="AW187">
            <v>11.516368999999999</v>
          </cell>
          <cell r="AX187">
            <v>13.644628526000002</v>
          </cell>
        </row>
        <row r="206">
          <cell r="B206">
            <v>4.6984638455882355E-2</v>
          </cell>
          <cell r="C206">
            <v>4.391822536764705E-2</v>
          </cell>
          <cell r="D206">
            <v>4.7225969264705868E-2</v>
          </cell>
          <cell r="E206">
            <v>4.8399457852941176E-2</v>
          </cell>
          <cell r="F206">
            <v>5.5145621617647064E-2</v>
          </cell>
          <cell r="G206">
            <v>4.5510899960784307E-2</v>
          </cell>
          <cell r="H206">
            <v>4.6962666227941173E-2</v>
          </cell>
          <cell r="I206">
            <v>2.9376962999999999E-2</v>
          </cell>
          <cell r="J206">
            <v>2.5127899999999998E-2</v>
          </cell>
          <cell r="K206">
            <v>2.86952085E-2</v>
          </cell>
          <cell r="L206">
            <v>2.4163418999999998E-2</v>
          </cell>
          <cell r="M206">
            <v>1.1088496999999999E-2</v>
          </cell>
          <cell r="N206">
            <v>2.8580335E-3</v>
          </cell>
          <cell r="O206">
            <v>6.4122169999999996E-3</v>
          </cell>
          <cell r="P206">
            <v>9.1588525E-3</v>
          </cell>
          <cell r="Q206">
            <v>8.8497325000000005E-3</v>
          </cell>
          <cell r="R206">
            <v>2.9264234999999998E-3</v>
          </cell>
          <cell r="S206">
            <v>1.5301964999999999E-3</v>
          </cell>
          <cell r="T206">
            <v>5.0034600000000004E-4</v>
          </cell>
          <cell r="U206">
            <v>6.51434E-4</v>
          </cell>
          <cell r="V206">
            <v>3.4768164323943662E-4</v>
          </cell>
          <cell r="W206">
            <v>5.2408299999999995E-4</v>
          </cell>
          <cell r="X206">
            <v>1.4794704505E-3</v>
          </cell>
          <cell r="AB206">
            <v>5.133229</v>
          </cell>
          <cell r="AC206">
            <v>4.30382</v>
          </cell>
          <cell r="AD206">
            <v>5.0750069999999994</v>
          </cell>
          <cell r="AE206">
            <v>4.5782759999999998</v>
          </cell>
          <cell r="AF206">
            <v>5.8443849999999999</v>
          </cell>
          <cell r="AG206">
            <v>5.0198070000000001</v>
          </cell>
          <cell r="AH206">
            <v>5.9308730000000001</v>
          </cell>
          <cell r="AI206">
            <v>4.216259</v>
          </cell>
          <cell r="AJ206">
            <v>4.3409870000000002</v>
          </cell>
          <cell r="AK206">
            <v>3.6797</v>
          </cell>
          <cell r="AL206">
            <v>3.9185089999999998</v>
          </cell>
          <cell r="AM206">
            <v>2.1245119999999997</v>
          </cell>
          <cell r="AN206">
            <v>1.1531559999999998</v>
          </cell>
          <cell r="AO206">
            <v>1.0042789999999999</v>
          </cell>
          <cell r="AP206">
            <v>1.5321689999999999</v>
          </cell>
          <cell r="AQ206">
            <v>1.3306719999999999</v>
          </cell>
          <cell r="AR206">
            <v>0.53797699999999993</v>
          </cell>
          <cell r="AS206">
            <v>0.34829299999999996</v>
          </cell>
          <cell r="AT206">
            <v>0.35509499999999999</v>
          </cell>
          <cell r="AU206">
            <v>0.35347299999999998</v>
          </cell>
          <cell r="AV206">
            <v>0.25942599999999999</v>
          </cell>
          <cell r="AW206">
            <v>0.21967099999999998</v>
          </cell>
          <cell r="AX206">
            <v>0.58100727499999993</v>
          </cell>
        </row>
        <row r="211">
          <cell r="B211">
            <v>3.7485899999999996E-4</v>
          </cell>
          <cell r="C211">
            <v>9.5741779411764706E-5</v>
          </cell>
          <cell r="D211">
            <v>2.9298880882352941E-4</v>
          </cell>
          <cell r="E211">
            <v>2.5243276470588236E-4</v>
          </cell>
          <cell r="F211">
            <v>1.9686415686274506E-4</v>
          </cell>
          <cell r="G211">
            <v>9.4129510539215679E-3</v>
          </cell>
          <cell r="H211">
            <v>2.015406679248366E-2</v>
          </cell>
          <cell r="I211">
            <v>1.8378444000000001E-2</v>
          </cell>
          <cell r="J211">
            <v>2.5838977499999999E-2</v>
          </cell>
          <cell r="K211">
            <v>2.76487365E-2</v>
          </cell>
          <cell r="L211">
            <v>2.2468375999999998E-2</v>
          </cell>
          <cell r="M211">
            <v>3.1535455E-3</v>
          </cell>
          <cell r="N211">
            <v>9.0919780000000006E-3</v>
          </cell>
          <cell r="O211">
            <v>9.822539999999999E-4</v>
          </cell>
          <cell r="P211">
            <v>3.1056200000000001E-4</v>
          </cell>
          <cell r="Q211">
            <v>4.30696E-4</v>
          </cell>
          <cell r="R211">
            <v>7.6565999999999998E-5</v>
          </cell>
          <cell r="S211">
            <v>4.4449999999999998E-6</v>
          </cell>
          <cell r="T211">
            <v>3.0975E-6</v>
          </cell>
          <cell r="U211">
            <v>2.06913E-4</v>
          </cell>
          <cell r="V211">
            <v>4.5734879867439933E-8</v>
          </cell>
          <cell r="W211">
            <v>1.113E-6</v>
          </cell>
          <cell r="X211">
            <v>1.3591612999999999E-5</v>
          </cell>
          <cell r="AB211">
            <v>0.13922299999999999</v>
          </cell>
          <cell r="AC211">
            <v>7.2632000000000002E-2</v>
          </cell>
          <cell r="AD211">
            <v>0.20997099999999999</v>
          </cell>
          <cell r="AE211">
            <v>0.428844</v>
          </cell>
          <cell r="AF211">
            <v>3.6967E-2</v>
          </cell>
          <cell r="AG211">
            <v>1.2176229999999999</v>
          </cell>
          <cell r="AH211">
            <v>2.819347</v>
          </cell>
          <cell r="AI211">
            <v>3.6066879999999997</v>
          </cell>
          <cell r="AJ211">
            <v>5.551933</v>
          </cell>
          <cell r="AK211">
            <v>5.7125019999999997</v>
          </cell>
          <cell r="AL211">
            <v>5.1198030000000001</v>
          </cell>
          <cell r="AM211">
            <v>0.90732699999999999</v>
          </cell>
          <cell r="AN211">
            <v>2.4435259999999999</v>
          </cell>
          <cell r="AO211">
            <v>0.36212099999999997</v>
          </cell>
          <cell r="AP211">
            <v>0.31087599999999999</v>
          </cell>
          <cell r="AQ211">
            <v>0.39222699999999999</v>
          </cell>
          <cell r="AR211">
            <v>0.11757799999999999</v>
          </cell>
          <cell r="AS211">
            <v>0.28462699999999996</v>
          </cell>
          <cell r="AT211">
            <v>1.1946999999999999E-2</v>
          </cell>
          <cell r="AU211">
            <v>0.1186</v>
          </cell>
          <cell r="AV211">
            <v>5.6999999999999996E-5</v>
          </cell>
          <cell r="AW211">
            <v>1.2259999999999999E-3</v>
          </cell>
          <cell r="AX211">
            <v>1.8260401000000002E-2</v>
          </cell>
        </row>
        <row r="228">
          <cell r="B228">
            <v>9.976637995098037E-3</v>
          </cell>
          <cell r="C228">
            <v>9.1935980000000007E-3</v>
          </cell>
          <cell r="D228">
            <v>1.2430422955882352E-2</v>
          </cell>
          <cell r="E228">
            <v>1.397565384477124E-2</v>
          </cell>
          <cell r="F228">
            <v>1.6866677078431373E-2</v>
          </cell>
          <cell r="G228">
            <v>1.6850048581699348E-2</v>
          </cell>
          <cell r="H228">
            <v>2.42541321870915E-2</v>
          </cell>
          <cell r="I228">
            <v>2.7900991999999999E-2</v>
          </cell>
          <cell r="J228">
            <v>3.1403833999999999E-2</v>
          </cell>
          <cell r="K228">
            <v>2.9862675499999998E-2</v>
          </cell>
          <cell r="L228">
            <v>4.9843884999999997E-2</v>
          </cell>
          <cell r="M228">
            <v>4.2651479499999999E-2</v>
          </cell>
          <cell r="N228">
            <v>5.1678182499999996E-2</v>
          </cell>
          <cell r="O228">
            <v>4.4649524499999996E-2</v>
          </cell>
          <cell r="P228">
            <v>3.8547067999999997E-2</v>
          </cell>
          <cell r="Q228">
            <v>3.8989023499999997E-2</v>
          </cell>
          <cell r="R228">
            <v>3.9177953500000001E-2</v>
          </cell>
          <cell r="S228">
            <v>3.8851382499999997E-2</v>
          </cell>
          <cell r="T228">
            <v>4.0253566499999997E-2</v>
          </cell>
          <cell r="U228">
            <v>2.1463977499999998E-2</v>
          </cell>
          <cell r="V228">
            <v>2.0714108527777778E-2</v>
          </cell>
          <cell r="W228">
            <v>2.1774357500000001E-2</v>
          </cell>
          <cell r="X228">
            <v>2.6785372694499997E-2</v>
          </cell>
          <cell r="AB228">
            <v>1.6635819999999999</v>
          </cell>
          <cell r="AC228">
            <v>1.341415</v>
          </cell>
          <cell r="AD228">
            <v>1.7693319999999999</v>
          </cell>
          <cell r="AE228">
            <v>1.7461979999999999</v>
          </cell>
          <cell r="AF228">
            <v>2.3726059999999998</v>
          </cell>
          <cell r="AG228">
            <v>2.6477439999999999</v>
          </cell>
          <cell r="AH228">
            <v>3.7570989999999997</v>
          </cell>
          <cell r="AI228">
            <v>4.5086059999999994</v>
          </cell>
          <cell r="AJ228">
            <v>5.7827159999999997</v>
          </cell>
          <cell r="AK228">
            <v>5.1247309999999997</v>
          </cell>
          <cell r="AL228">
            <v>8.7860589999999998</v>
          </cell>
          <cell r="AM228">
            <v>8.6128920000000004</v>
          </cell>
          <cell r="AN228">
            <v>10.192433999999999</v>
          </cell>
          <cell r="AO228">
            <v>8.4658750000000005</v>
          </cell>
          <cell r="AP228">
            <v>8.11937</v>
          </cell>
          <cell r="AQ228">
            <v>7.8550169999999992</v>
          </cell>
          <cell r="AR228">
            <v>7.7037059999999995</v>
          </cell>
          <cell r="AS228">
            <v>7.5497589999999999</v>
          </cell>
          <cell r="AT228">
            <v>9.0078420000000001</v>
          </cell>
          <cell r="AU228">
            <v>4.1889099999999999</v>
          </cell>
          <cell r="AV228">
            <v>3.589283</v>
          </cell>
          <cell r="AW228">
            <v>4.6377369999999996</v>
          </cell>
          <cell r="AX228">
            <v>7.176080675999998</v>
          </cell>
        </row>
        <row r="231">
          <cell r="B231">
            <v>7.8374414154411768E-3</v>
          </cell>
          <cell r="C231">
            <v>7.0198192303921568E-3</v>
          </cell>
          <cell r="D231">
            <v>5.8256209117647064E-3</v>
          </cell>
          <cell r="E231">
            <v>2.2799275522875817E-3</v>
          </cell>
          <cell r="F231">
            <v>7.9016943513071907E-3</v>
          </cell>
          <cell r="G231">
            <v>8.2337696699346409E-3</v>
          </cell>
          <cell r="H231">
            <v>1.8016682970588237E-2</v>
          </cell>
          <cell r="I231">
            <v>1.2185173000000001E-2</v>
          </cell>
          <cell r="J231">
            <v>1.59246535E-2</v>
          </cell>
          <cell r="K231">
            <v>1.6801004500000001E-2</v>
          </cell>
          <cell r="L231">
            <v>2.2353838500000001E-2</v>
          </cell>
          <cell r="M231">
            <v>2.4658217499999999E-2</v>
          </cell>
          <cell r="N231">
            <v>3.6723301999999999E-2</v>
          </cell>
          <cell r="O231">
            <v>3.52626225E-2</v>
          </cell>
          <cell r="P231">
            <v>4.7762175999999996E-2</v>
          </cell>
          <cell r="Q231">
            <v>5.56994585E-2</v>
          </cell>
          <cell r="R231">
            <v>5.4830688499999995E-2</v>
          </cell>
          <cell r="S231">
            <v>9.0164710999999995E-2</v>
          </cell>
          <cell r="T231">
            <v>0.12908751799999998</v>
          </cell>
          <cell r="U231">
            <v>0.15683134599999998</v>
          </cell>
          <cell r="V231">
            <v>0.15340352370689656</v>
          </cell>
          <cell r="W231">
            <v>8.8169322499999994E-2</v>
          </cell>
          <cell r="X231">
            <v>1.7484367128200003E-2</v>
          </cell>
          <cell r="AB231">
            <v>0.95527200000000001</v>
          </cell>
          <cell r="AC231">
            <v>0.99527399999999999</v>
          </cell>
          <cell r="AD231">
            <v>0.69191099999999994</v>
          </cell>
          <cell r="AE231">
            <v>0.42651499999999998</v>
          </cell>
          <cell r="AF231">
            <v>1.1558029999999999</v>
          </cell>
          <cell r="AG231">
            <v>1.350155</v>
          </cell>
          <cell r="AH231">
            <v>2.8327009999999997</v>
          </cell>
          <cell r="AI231">
            <v>1.918723</v>
          </cell>
          <cell r="AJ231">
            <v>2.7557749999999999</v>
          </cell>
          <cell r="AK231">
            <v>3.02861</v>
          </cell>
          <cell r="AL231">
            <v>5.1767599999999998</v>
          </cell>
          <cell r="AM231">
            <v>6.4901450000000001</v>
          </cell>
          <cell r="AN231">
            <v>9.4493139999999993</v>
          </cell>
          <cell r="AO231">
            <v>9.0436529999999991</v>
          </cell>
          <cell r="AP231">
            <v>13.016708</v>
          </cell>
          <cell r="AQ231">
            <v>14.796671</v>
          </cell>
          <cell r="AR231">
            <v>13.207127</v>
          </cell>
          <cell r="AS231">
            <v>21.591308999999999</v>
          </cell>
          <cell r="AT231">
            <v>35.894647999999997</v>
          </cell>
          <cell r="AU231">
            <v>43.535419999999995</v>
          </cell>
          <cell r="AV231">
            <v>42.686214999999997</v>
          </cell>
          <cell r="AW231">
            <v>24.302419</v>
          </cell>
          <cell r="AX231">
            <v>4.351560633000001</v>
          </cell>
        </row>
        <row r="247">
          <cell r="B247">
            <v>1.4261278039215687E-2</v>
          </cell>
          <cell r="C247">
            <v>2.0132549714460785E-2</v>
          </cell>
          <cell r="D247">
            <v>3.1846603790849679E-2</v>
          </cell>
          <cell r="E247">
            <v>5.0276927361519605E-2</v>
          </cell>
          <cell r="F247">
            <v>0.1131266917606209</v>
          </cell>
          <cell r="G247">
            <v>0.11172714106045752</v>
          </cell>
          <cell r="H247">
            <v>0.15269205498488558</v>
          </cell>
          <cell r="I247">
            <v>9.7779640000000001E-2</v>
          </cell>
          <cell r="J247">
            <v>0.13423657799999997</v>
          </cell>
          <cell r="K247">
            <v>0.102452399</v>
          </cell>
          <cell r="L247">
            <v>6.0002442499999996E-2</v>
          </cell>
          <cell r="M247">
            <v>6.8422469499999999E-2</v>
          </cell>
          <cell r="N247">
            <v>3.276623E-2</v>
          </cell>
          <cell r="O247">
            <v>2.4391856999999999E-2</v>
          </cell>
          <cell r="P247">
            <v>2.7520258499999999E-2</v>
          </cell>
          <cell r="Q247">
            <v>2.3428870500000001E-2</v>
          </cell>
          <cell r="R247">
            <v>1.2882883999999999E-2</v>
          </cell>
          <cell r="S247">
            <v>1.5008150499999999E-2</v>
          </cell>
          <cell r="T247">
            <v>1.9312748000000001E-2</v>
          </cell>
          <cell r="U247">
            <v>1.3309927750000001E-2</v>
          </cell>
          <cell r="V247">
            <v>7.3987805060310658E-3</v>
          </cell>
          <cell r="W247">
            <v>1.07703995E-2</v>
          </cell>
          <cell r="X247">
            <v>1.9902074015833337E-2</v>
          </cell>
          <cell r="AB247">
            <v>5.858212</v>
          </cell>
          <cell r="AC247">
            <v>4.9793709999999995</v>
          </cell>
          <cell r="AD247">
            <v>6.1542339999999998</v>
          </cell>
          <cell r="AE247">
            <v>4.600009</v>
          </cell>
          <cell r="AF247">
            <v>11.61496</v>
          </cell>
          <cell r="AG247">
            <v>10.784557999999999</v>
          </cell>
          <cell r="AH247">
            <v>11.228697</v>
          </cell>
          <cell r="AI247">
            <v>10.560601999999999</v>
          </cell>
          <cell r="AJ247">
            <v>13.786515999999999</v>
          </cell>
          <cell r="AK247">
            <v>11.131159999999999</v>
          </cell>
          <cell r="AL247">
            <v>11.079433999999999</v>
          </cell>
          <cell r="AM247">
            <v>7.8119319999999997</v>
          </cell>
          <cell r="AN247">
            <v>6.1767839999999996</v>
          </cell>
          <cell r="AO247">
            <v>5.8979049999999997</v>
          </cell>
          <cell r="AP247">
            <v>6.9408849999999997</v>
          </cell>
          <cell r="AQ247">
            <v>4.0444819999999995</v>
          </cell>
          <cell r="AR247">
            <v>3.3739509999999999</v>
          </cell>
          <cell r="AS247">
            <v>4.1104959999999995</v>
          </cell>
          <cell r="AT247">
            <v>3.8988609999999997</v>
          </cell>
          <cell r="AU247">
            <v>2.7073449999999997</v>
          </cell>
          <cell r="AV247">
            <v>1.8787479999999999</v>
          </cell>
          <cell r="AW247">
            <v>3.102913</v>
          </cell>
          <cell r="AX247">
            <v>5.9904258900000009</v>
          </cell>
        </row>
        <row r="263">
          <cell r="B263">
            <v>1.0624377132050653</v>
          </cell>
          <cell r="C263">
            <v>1.3029668700445267</v>
          </cell>
          <cell r="D263">
            <v>1.2851853348525319</v>
          </cell>
          <cell r="E263">
            <v>1.0317617621379158</v>
          </cell>
          <cell r="F263">
            <v>1.3550200382479576</v>
          </cell>
          <cell r="G263">
            <v>1.5127807931968957</v>
          </cell>
          <cell r="H263">
            <v>1.5727927530580059</v>
          </cell>
          <cell r="I263">
            <v>1.5563161984999991</v>
          </cell>
          <cell r="J263">
            <v>1.615462610999999</v>
          </cell>
          <cell r="K263">
            <v>1.47777618065</v>
          </cell>
          <cell r="L263">
            <v>1.5507183229999999</v>
          </cell>
          <cell r="M263">
            <v>1.2231248960000001</v>
          </cell>
          <cell r="N263">
            <v>1.5565283335000006</v>
          </cell>
          <cell r="O263">
            <v>1.5623212885000006</v>
          </cell>
          <cell r="P263">
            <v>1.4300472515000002</v>
          </cell>
          <cell r="Q263">
            <v>1.3672197665000001</v>
          </cell>
          <cell r="R263">
            <v>1.3852530649999997</v>
          </cell>
          <cell r="S263">
            <v>1.1430597709999994</v>
          </cell>
          <cell r="T263">
            <v>1.0664760259999999</v>
          </cell>
          <cell r="U263">
            <v>1.2932599749999996</v>
          </cell>
          <cell r="V263">
            <v>1.1851933520909221</v>
          </cell>
          <cell r="W263">
            <v>1.0919944525000003</v>
          </cell>
          <cell r="X263">
            <v>1.0971118884420328</v>
          </cell>
          <cell r="Y263">
            <v>0</v>
          </cell>
          <cell r="Z263">
            <v>0</v>
          </cell>
          <cell r="AA263">
            <v>0</v>
          </cell>
          <cell r="AB263">
            <v>193.83098100000001</v>
          </cell>
          <cell r="AC263">
            <v>213.99936999999991</v>
          </cell>
          <cell r="AD263">
            <v>216.95029</v>
          </cell>
          <cell r="AE263">
            <v>191.53862100000001</v>
          </cell>
          <cell r="AF263">
            <v>257.9152279999999</v>
          </cell>
          <cell r="AG263">
            <v>298.39574899999991</v>
          </cell>
          <cell r="AH263">
            <v>312.12476699999996</v>
          </cell>
          <cell r="AI263">
            <v>378.0405370000002</v>
          </cell>
          <cell r="AJ263">
            <v>391.25577400000003</v>
          </cell>
          <cell r="AK263">
            <v>335.81562300000007</v>
          </cell>
          <cell r="AL263">
            <v>408.13139600000005</v>
          </cell>
          <cell r="AM263">
            <v>350.97695899999997</v>
          </cell>
          <cell r="AN263">
            <v>424.84538100000009</v>
          </cell>
          <cell r="AO263">
            <v>393.99739999999986</v>
          </cell>
          <cell r="AP263">
            <v>371.538636</v>
          </cell>
          <cell r="AQ263">
            <v>329.83977900000002</v>
          </cell>
          <cell r="AR263">
            <v>333.76572299999998</v>
          </cell>
          <cell r="AS263">
            <v>323.15029899999996</v>
          </cell>
          <cell r="AT263">
            <v>339.72587299999998</v>
          </cell>
          <cell r="AU263">
            <v>321.88417900000002</v>
          </cell>
          <cell r="AV263">
            <v>295.90355199999993</v>
          </cell>
          <cell r="AW263">
            <v>302.05391499999996</v>
          </cell>
          <cell r="AX263">
            <v>322.78650248700006</v>
          </cell>
          <cell r="AY263">
            <v>0</v>
          </cell>
          <cell r="AZ263">
            <v>0</v>
          </cell>
          <cell r="BA263">
            <v>0</v>
          </cell>
        </row>
        <row r="264">
          <cell r="B264">
            <v>2.2783907875816994E-3</v>
          </cell>
          <cell r="C264">
            <v>1.9701056237745097E-3</v>
          </cell>
          <cell r="D264">
            <v>3.5531757218137255E-3</v>
          </cell>
          <cell r="E264">
            <v>7.3786196078431379E-4</v>
          </cell>
          <cell r="F264">
            <v>1.5406788329248365E-3</v>
          </cell>
          <cell r="G264">
            <v>1.6621352565359477E-2</v>
          </cell>
          <cell r="H264">
            <v>1.4771605323120916E-2</v>
          </cell>
          <cell r="I264">
            <v>2.0607121499999999E-2</v>
          </cell>
          <cell r="J264">
            <v>3.0516083499999999E-2</v>
          </cell>
          <cell r="K264">
            <v>3.6403660999999997E-2</v>
          </cell>
          <cell r="L264">
            <v>1.6679684E-2</v>
          </cell>
          <cell r="M264">
            <v>8.3199550000000015E-4</v>
          </cell>
          <cell r="N264">
            <v>7.7756700000000017E-4</v>
          </cell>
          <cell r="O264">
            <v>1.0187799999999999E-3</v>
          </cell>
          <cell r="P264">
            <v>8.7364199999999999E-4</v>
          </cell>
          <cell r="Q264">
            <v>4.3026445000000002E-3</v>
          </cell>
          <cell r="R264">
            <v>3.4151669999999998E-3</v>
          </cell>
          <cell r="S264">
            <v>1.245125E-4</v>
          </cell>
          <cell r="T264">
            <v>3.1650850000000002E-4</v>
          </cell>
          <cell r="U264">
            <v>1.3937192500000002E-3</v>
          </cell>
          <cell r="V264">
            <v>1.5663197118899407E-3</v>
          </cell>
          <cell r="W264">
            <v>2.0445918499999993E-2</v>
          </cell>
          <cell r="X264">
            <v>7.9629621226166653E-2</v>
          </cell>
          <cell r="Y264">
            <v>0</v>
          </cell>
          <cell r="Z264">
            <v>0</v>
          </cell>
          <cell r="AA264">
            <v>0</v>
          </cell>
          <cell r="AB264">
            <v>0.76651200000000008</v>
          </cell>
          <cell r="AC264">
            <v>0.88663000000000003</v>
          </cell>
          <cell r="AD264">
            <v>1.0050129999999999</v>
          </cell>
          <cell r="AE264">
            <v>0.52894699999999994</v>
          </cell>
          <cell r="AF264">
            <v>0.76540799999999987</v>
          </cell>
          <cell r="AG264">
            <v>3.8868989999999997</v>
          </cell>
          <cell r="AH264">
            <v>3.4247169999999998</v>
          </cell>
          <cell r="AI264">
            <v>5.1280509999999992</v>
          </cell>
          <cell r="AJ264">
            <v>7.6990340000000002</v>
          </cell>
          <cell r="AK264">
            <v>8.5109829999999995</v>
          </cell>
          <cell r="AL264">
            <v>5.4534229999999999</v>
          </cell>
          <cell r="AM264">
            <v>1.6175869999999999</v>
          </cell>
          <cell r="AN264">
            <v>0.99525499999999989</v>
          </cell>
          <cell r="AO264">
            <v>0.83064800000000005</v>
          </cell>
          <cell r="AP264">
            <v>2.0541900000000002</v>
          </cell>
          <cell r="AQ264">
            <v>6.0656870000000005</v>
          </cell>
          <cell r="AR264">
            <v>4.4690110000000001</v>
          </cell>
          <cell r="AS264">
            <v>1.360309</v>
          </cell>
          <cell r="AT264">
            <v>1.3093370000000002</v>
          </cell>
          <cell r="AU264">
            <v>0.67476599999999998</v>
          </cell>
          <cell r="AV264">
            <v>0.75753199999999998</v>
          </cell>
          <cell r="AW264">
            <v>5.3931639999999978</v>
          </cell>
          <cell r="AX264">
            <v>24.164330584999998</v>
          </cell>
          <cell r="AY264">
            <v>0</v>
          </cell>
          <cell r="AZ264">
            <v>0</v>
          </cell>
          <cell r="BA264">
            <v>0</v>
          </cell>
        </row>
        <row r="265">
          <cell r="B265">
            <v>3.6091204068627453E-3</v>
          </cell>
          <cell r="C265">
            <v>3.008134225E-2</v>
          </cell>
          <cell r="D265">
            <v>2.4928699161764704E-2</v>
          </cell>
          <cell r="E265">
            <v>2.999192527941176E-2</v>
          </cell>
          <cell r="F265">
            <v>1.2800976823529412E-2</v>
          </cell>
          <cell r="G265">
            <v>3.1443638260620917E-2</v>
          </cell>
          <cell r="H265">
            <v>3.550351762091504E-2</v>
          </cell>
          <cell r="I265">
            <v>1.8045083E-2</v>
          </cell>
          <cell r="J265">
            <v>1.6439408999999999E-2</v>
          </cell>
          <cell r="K265">
            <v>2.2300726E-2</v>
          </cell>
          <cell r="L265">
            <v>1.4150787000000001E-2</v>
          </cell>
          <cell r="M265">
            <v>2.4109190000000001E-3</v>
          </cell>
          <cell r="N265">
            <v>1.3270785499999996E-2</v>
          </cell>
          <cell r="O265">
            <v>1.2136019E-2</v>
          </cell>
          <cell r="P265">
            <v>1.7524114999999997E-3</v>
          </cell>
          <cell r="Q265">
            <v>9.138219999999999E-4</v>
          </cell>
          <cell r="R265">
            <v>7.8220974999999998E-3</v>
          </cell>
          <cell r="S265">
            <v>3.3706700999999999E-2</v>
          </cell>
          <cell r="T265">
            <v>7.9330555499999997E-2</v>
          </cell>
          <cell r="U265">
            <v>0.10783720849999999</v>
          </cell>
          <cell r="V265">
            <v>8.7517502450704221E-2</v>
          </cell>
          <cell r="W265">
            <v>2.96452205E-2</v>
          </cell>
          <cell r="X265">
            <v>1.0730584973500001E-2</v>
          </cell>
          <cell r="Y265">
            <v>0</v>
          </cell>
          <cell r="Z265">
            <v>0</v>
          </cell>
          <cell r="AA265">
            <v>0</v>
          </cell>
          <cell r="AB265">
            <v>0.46679199999999998</v>
          </cell>
          <cell r="AC265">
            <v>2.5405119999999997</v>
          </cell>
          <cell r="AD265">
            <v>2.6150219999999997</v>
          </cell>
          <cell r="AE265">
            <v>3.2125919999999994</v>
          </cell>
          <cell r="AF265">
            <v>1.5978289999999999</v>
          </cell>
          <cell r="AG265">
            <v>5.209149</v>
          </cell>
          <cell r="AH265">
            <v>5.8292560000000009</v>
          </cell>
          <cell r="AI265">
            <v>3.2596230000000004</v>
          </cell>
          <cell r="AJ265">
            <v>3.6830279999999997</v>
          </cell>
          <cell r="AK265">
            <v>3.5044019999999994</v>
          </cell>
          <cell r="AL265">
            <v>3.4251630000000004</v>
          </cell>
          <cell r="AM265">
            <v>0.88818800000000009</v>
          </cell>
          <cell r="AN265">
            <v>3.4722409999999999</v>
          </cell>
          <cell r="AO265">
            <v>3.6655439999999997</v>
          </cell>
          <cell r="AP265">
            <v>0.7579800000000001</v>
          </cell>
          <cell r="AQ265">
            <v>0.56351599999999991</v>
          </cell>
          <cell r="AR265">
            <v>2.0779529999999999</v>
          </cell>
          <cell r="AS265">
            <v>9.1389990000000001</v>
          </cell>
          <cell r="AT265">
            <v>22.170753999999999</v>
          </cell>
          <cell r="AU265">
            <v>28.628598</v>
          </cell>
          <cell r="AV265">
            <v>24.284973000000001</v>
          </cell>
          <cell r="AW265">
            <v>8.1499889999999997</v>
          </cell>
          <cell r="AX265">
            <v>2.5664346410000003</v>
          </cell>
          <cell r="AY265">
            <v>0</v>
          </cell>
          <cell r="AZ265">
            <v>0</v>
          </cell>
          <cell r="BA265">
            <v>0</v>
          </cell>
        </row>
        <row r="266">
          <cell r="B266">
            <v>7.356891249999999E-3</v>
          </cell>
          <cell r="C266">
            <v>1.3556171794117649E-2</v>
          </cell>
          <cell r="D266">
            <v>1.9311288705882352E-2</v>
          </cell>
          <cell r="E266">
            <v>2.2342283044117645E-2</v>
          </cell>
          <cell r="F266">
            <v>7.2213257745098033E-3</v>
          </cell>
          <cell r="G266">
            <v>3.7053812892156861E-2</v>
          </cell>
          <cell r="H266">
            <v>4.16336178366013E-2</v>
          </cell>
          <cell r="I266">
            <v>2.0135129000000002E-2</v>
          </cell>
          <cell r="J266">
            <v>3.7395375500000001E-2</v>
          </cell>
          <cell r="K266">
            <v>3.5134105999999998E-2</v>
          </cell>
          <cell r="L266">
            <v>2.5773954499999998E-2</v>
          </cell>
          <cell r="M266">
            <v>3.7658879999999998E-3</v>
          </cell>
          <cell r="N266">
            <v>9.8563499999999998E-3</v>
          </cell>
          <cell r="O266">
            <v>1.5513259999999998E-3</v>
          </cell>
          <cell r="P266">
            <v>8.0911600000000002E-4</v>
          </cell>
          <cell r="Q266">
            <v>4.4851800000000002E-4</v>
          </cell>
          <cell r="R266">
            <v>7.7164500000000003E-5</v>
          </cell>
          <cell r="S266">
            <v>8.1462500000000008E-5</v>
          </cell>
          <cell r="T266">
            <v>9.8245000000000006E-6</v>
          </cell>
          <cell r="U266">
            <v>2.3144974999999998E-4</v>
          </cell>
          <cell r="V266">
            <v>2.2806234879867439E-5</v>
          </cell>
          <cell r="W266">
            <v>6.6983805E-3</v>
          </cell>
          <cell r="X266">
            <v>1.1249600155499999E-2</v>
          </cell>
          <cell r="Y266">
            <v>0</v>
          </cell>
          <cell r="Z266">
            <v>0</v>
          </cell>
          <cell r="AA266">
            <v>0</v>
          </cell>
          <cell r="AB266">
            <v>1.3089920000000002</v>
          </cell>
          <cell r="AC266">
            <v>2.1384750000000001</v>
          </cell>
          <cell r="AD266">
            <v>3.0433789999999998</v>
          </cell>
          <cell r="AE266">
            <v>3.885532</v>
          </cell>
          <cell r="AF266">
            <v>1.2641019999999998</v>
          </cell>
          <cell r="AG266">
            <v>5.7970709999999999</v>
          </cell>
          <cell r="AH266">
            <v>6.4509499999999989</v>
          </cell>
          <cell r="AI266">
            <v>3.9887329999999999</v>
          </cell>
          <cell r="AJ266">
            <v>8.080233999999999</v>
          </cell>
          <cell r="AK266">
            <v>7.6252350000000009</v>
          </cell>
          <cell r="AL266">
            <v>6.083996</v>
          </cell>
          <cell r="AM266">
            <v>1.4970620000000001</v>
          </cell>
          <cell r="AN266">
            <v>2.7980679999999998</v>
          </cell>
          <cell r="AO266">
            <v>0.82220399999999993</v>
          </cell>
          <cell r="AP266">
            <v>0.591916</v>
          </cell>
          <cell r="AQ266">
            <v>0.41760199999999997</v>
          </cell>
          <cell r="AR266">
            <v>0.12121299999999999</v>
          </cell>
          <cell r="AS266">
            <v>0.30129699999999993</v>
          </cell>
          <cell r="AT266">
            <v>2.3917000000000001E-2</v>
          </cell>
          <cell r="AU266">
            <v>0.14055999999999999</v>
          </cell>
          <cell r="AV266">
            <v>1.4263999999999999E-2</v>
          </cell>
          <cell r="AW266">
            <v>2.4630849999999995</v>
          </cell>
          <cell r="AX266">
            <v>3.0814381749999997</v>
          </cell>
          <cell r="AY266">
            <v>0</v>
          </cell>
          <cell r="AZ266">
            <v>0</v>
          </cell>
          <cell r="BA266">
            <v>0</v>
          </cell>
        </row>
        <row r="267">
          <cell r="B267">
            <v>0.50180750789583328</v>
          </cell>
          <cell r="C267">
            <v>0.68445254059803917</v>
          </cell>
          <cell r="D267">
            <v>0.71005091576797397</v>
          </cell>
          <cell r="E267">
            <v>0.6129571784133987</v>
          </cell>
          <cell r="F267">
            <v>0.79251204022712407</v>
          </cell>
          <cell r="G267">
            <v>0.83343027957679716</v>
          </cell>
          <cell r="H267">
            <v>0.72992806840522872</v>
          </cell>
          <cell r="I267">
            <v>0.65871233049999989</v>
          </cell>
          <cell r="J267">
            <v>0.66412891299999999</v>
          </cell>
          <cell r="K267">
            <v>0.66852089150000005</v>
          </cell>
          <cell r="L267">
            <v>0.73361408400000006</v>
          </cell>
          <cell r="M267">
            <v>0.58955994999999994</v>
          </cell>
          <cell r="N267">
            <v>0.73297285599999995</v>
          </cell>
          <cell r="O267">
            <v>0.82898501000000002</v>
          </cell>
          <cell r="P267">
            <v>0.7023598889999999</v>
          </cell>
          <cell r="Q267">
            <v>0.6395460890000001</v>
          </cell>
          <cell r="R267">
            <v>0.61790224999999999</v>
          </cell>
          <cell r="S267">
            <v>0.57790318949999997</v>
          </cell>
          <cell r="T267">
            <v>0.67110802150000004</v>
          </cell>
          <cell r="U267">
            <v>0.71432143650000002</v>
          </cell>
          <cell r="V267">
            <v>0.69636291046970522</v>
          </cell>
          <cell r="W267">
            <v>0.5362407575</v>
          </cell>
          <cell r="X267">
            <v>0.39167468540970002</v>
          </cell>
          <cell r="Y267">
            <v>0</v>
          </cell>
          <cell r="Z267">
            <v>0</v>
          </cell>
          <cell r="AA267">
            <v>0</v>
          </cell>
          <cell r="AB267">
            <v>63.810297000000006</v>
          </cell>
          <cell r="AC267">
            <v>73.201320999999979</v>
          </cell>
          <cell r="AD267">
            <v>78.734014000000002</v>
          </cell>
          <cell r="AE267">
            <v>67.617901000000003</v>
          </cell>
          <cell r="AF267">
            <v>93.440140000000014</v>
          </cell>
          <cell r="AG267">
            <v>100.72360199999999</v>
          </cell>
          <cell r="AH267">
            <v>95.416701000000003</v>
          </cell>
          <cell r="AI267">
            <v>97.735229999999987</v>
          </cell>
          <cell r="AJ267">
            <v>111.53118399999998</v>
          </cell>
          <cell r="AK267">
            <v>89.449560999999989</v>
          </cell>
          <cell r="AL267">
            <v>128.22048799999999</v>
          </cell>
          <cell r="AM267">
            <v>117.94067099999999</v>
          </cell>
          <cell r="AN267">
            <v>135.77905399999997</v>
          </cell>
          <cell r="AO267">
            <v>148.04019099999999</v>
          </cell>
          <cell r="AP267">
            <v>137.89776900000001</v>
          </cell>
          <cell r="AQ267">
            <v>126.30193199999999</v>
          </cell>
          <cell r="AR267">
            <v>119.90095199999999</v>
          </cell>
          <cell r="AS267">
            <v>111.536981</v>
          </cell>
          <cell r="AT267">
            <v>148.19178400000001</v>
          </cell>
          <cell r="AU267">
            <v>146.61623199999997</v>
          </cell>
          <cell r="AV267">
            <v>135.002004</v>
          </cell>
          <cell r="AW267">
            <v>115.142612</v>
          </cell>
          <cell r="AX267">
            <v>88.339262231000006</v>
          </cell>
          <cell r="AY267">
            <v>0</v>
          </cell>
          <cell r="AZ267">
            <v>0</v>
          </cell>
          <cell r="BA267">
            <v>0</v>
          </cell>
        </row>
        <row r="268">
          <cell r="B268">
            <v>1.4359245715686276E-2</v>
          </cell>
          <cell r="C268">
            <v>2.0228164685049021E-2</v>
          </cell>
          <cell r="D268">
            <v>3.2365708952614383E-2</v>
          </cell>
          <cell r="E268">
            <v>5.0433529846813721E-2</v>
          </cell>
          <cell r="F268">
            <v>0.15717691572630715</v>
          </cell>
          <cell r="G268">
            <v>0.11372584121405228</v>
          </cell>
          <cell r="H268">
            <v>0.15292251246854571</v>
          </cell>
          <cell r="I268">
            <v>9.7803940500000006E-2</v>
          </cell>
          <cell r="J268">
            <v>0.13426467949999996</v>
          </cell>
          <cell r="K268">
            <v>0.102540508</v>
          </cell>
          <cell r="L268">
            <v>6.0066453999999998E-2</v>
          </cell>
          <cell r="M268">
            <v>6.8435587500000006E-2</v>
          </cell>
          <cell r="N268">
            <v>3.2793137999999999E-2</v>
          </cell>
          <cell r="O268">
            <v>2.4415012999999999E-2</v>
          </cell>
          <cell r="P268">
            <v>2.7565678E-2</v>
          </cell>
          <cell r="Q268">
            <v>2.3438775500000002E-2</v>
          </cell>
          <cell r="R268">
            <v>1.2923665999999999E-2</v>
          </cell>
          <cell r="S268">
            <v>1.5023578499999999E-2</v>
          </cell>
          <cell r="T268">
            <v>1.93656855E-2</v>
          </cell>
          <cell r="U268">
            <v>1.3390072500000001E-2</v>
          </cell>
          <cell r="V268">
            <v>7.5352672418384963E-3</v>
          </cell>
          <cell r="W268">
            <v>1.23813585E-2</v>
          </cell>
          <cell r="X268">
            <v>2.1922794073833338E-2</v>
          </cell>
          <cell r="Y268">
            <v>0</v>
          </cell>
          <cell r="Z268">
            <v>0</v>
          </cell>
          <cell r="AA268">
            <v>0</v>
          </cell>
          <cell r="AB268">
            <v>5.9407050000000003</v>
          </cell>
          <cell r="AC268">
            <v>5.0587369999999998</v>
          </cell>
          <cell r="AD268">
            <v>6.4527130000000001</v>
          </cell>
          <cell r="AE268">
            <v>4.728332</v>
          </cell>
          <cell r="AF268">
            <v>16.837488</v>
          </cell>
          <cell r="AG268">
            <v>11.476713999999999</v>
          </cell>
          <cell r="AH268">
            <v>11.698746</v>
          </cell>
          <cell r="AI268">
            <v>10.603311</v>
          </cell>
          <cell r="AJ268">
            <v>13.839632999999999</v>
          </cell>
          <cell r="AK268">
            <v>11.185673999999999</v>
          </cell>
          <cell r="AL268">
            <v>11.186074</v>
          </cell>
          <cell r="AM268">
            <v>7.8830469999999995</v>
          </cell>
          <cell r="AN268">
            <v>6.8078869999999991</v>
          </cell>
          <cell r="AO268">
            <v>5.9419439999999994</v>
          </cell>
          <cell r="AP268">
            <v>7.0466859999999993</v>
          </cell>
          <cell r="AQ268">
            <v>4.0652269999999993</v>
          </cell>
          <cell r="AR268">
            <v>3.4641169999999999</v>
          </cell>
          <cell r="AS268">
            <v>4.2602409999999997</v>
          </cell>
          <cell r="AT268">
            <v>3.9703339999999998</v>
          </cell>
          <cell r="AU268">
            <v>2.7729799999999996</v>
          </cell>
          <cell r="AV268">
            <v>1.9744159999999999</v>
          </cell>
          <cell r="AW268">
            <v>3.5585040000000001</v>
          </cell>
          <cell r="AX268">
            <v>6.8420206010000006</v>
          </cell>
          <cell r="AY268">
            <v>0</v>
          </cell>
          <cell r="AZ268">
            <v>0</v>
          </cell>
          <cell r="BA268">
            <v>0</v>
          </cell>
        </row>
        <row r="269">
          <cell r="B269">
            <v>6.2098924705882349E-3</v>
          </cell>
          <cell r="C269">
            <v>1.1440675441176471E-3</v>
          </cell>
          <cell r="D269">
            <v>3.5653147058823532E-5</v>
          </cell>
          <cell r="E269">
            <v>5.0295694117647068E-4</v>
          </cell>
          <cell r="F269">
            <v>2.4177310294117649E-3</v>
          </cell>
          <cell r="G269">
            <v>3.039215808823529E-3</v>
          </cell>
          <cell r="H269">
            <v>1.199188229738562E-2</v>
          </cell>
          <cell r="I269">
            <v>1.0596750499999998E-2</v>
          </cell>
          <cell r="J269">
            <v>1.7556717499999999E-2</v>
          </cell>
          <cell r="K269">
            <v>1.8600270499999998E-2</v>
          </cell>
          <cell r="L269">
            <v>4.6185684999999997E-3</v>
          </cell>
          <cell r="M269">
            <v>5.6873949999999996E-3</v>
          </cell>
          <cell r="N269">
            <v>8.9778394999999993E-3</v>
          </cell>
          <cell r="O269">
            <v>9.5287010000000005E-3</v>
          </cell>
          <cell r="P269">
            <v>1.7485713E-2</v>
          </cell>
          <cell r="Q269">
            <v>1.4898415E-2</v>
          </cell>
          <cell r="R269">
            <v>1.10895365E-2</v>
          </cell>
          <cell r="S269">
            <v>1.1473945000000001E-3</v>
          </cell>
          <cell r="T269">
            <v>1.4969510499999998E-2</v>
          </cell>
          <cell r="U269">
            <v>1.5056550249999998E-2</v>
          </cell>
          <cell r="V269">
            <v>1.8371643132124235E-2</v>
          </cell>
          <cell r="W269">
            <v>2.7620557999999996E-2</v>
          </cell>
          <cell r="X269">
            <v>5.2132068642500001E-2</v>
          </cell>
          <cell r="Y269">
            <v>0</v>
          </cell>
          <cell r="Z269">
            <v>0</v>
          </cell>
          <cell r="AA269">
            <v>0</v>
          </cell>
          <cell r="AB269">
            <v>3.0663549999999997</v>
          </cell>
          <cell r="AC269">
            <v>0.99685699999999999</v>
          </cell>
          <cell r="AD269">
            <v>3.3695000000000003E-2</v>
          </cell>
          <cell r="AE269">
            <v>0.24785199999999996</v>
          </cell>
          <cell r="AF269">
            <v>1.1762699999999999</v>
          </cell>
          <cell r="AG269">
            <v>1.5831129999999998</v>
          </cell>
          <cell r="AH269">
            <v>2.5303050000000002</v>
          </cell>
          <cell r="AI269">
            <v>2.2823899999999999</v>
          </cell>
          <cell r="AJ269">
            <v>4.9238769999999992</v>
          </cell>
          <cell r="AK269">
            <v>4.3690249999999997</v>
          </cell>
          <cell r="AL269">
            <v>2.2920749999999996</v>
          </cell>
          <cell r="AM269">
            <v>3.136504</v>
          </cell>
          <cell r="AN269">
            <v>5.4932569999999989</v>
          </cell>
          <cell r="AO269">
            <v>6.3459290000000008</v>
          </cell>
          <cell r="AP269">
            <v>9.1655069999999998</v>
          </cell>
          <cell r="AQ269">
            <v>9.0057619999999989</v>
          </cell>
          <cell r="AR269">
            <v>6.9924119999999998</v>
          </cell>
          <cell r="AS269">
            <v>7.3673079999999977</v>
          </cell>
          <cell r="AT269">
            <v>8.7756619999999987</v>
          </cell>
          <cell r="AU269">
            <v>9.1510540000000002</v>
          </cell>
          <cell r="AV269">
            <v>11.589256999999998</v>
          </cell>
          <cell r="AW269">
            <v>13.979296</v>
          </cell>
          <cell r="AX269">
            <v>22.42531782</v>
          </cell>
          <cell r="AY269">
            <v>0</v>
          </cell>
          <cell r="AZ269">
            <v>0</v>
          </cell>
          <cell r="BA269">
            <v>0</v>
          </cell>
        </row>
      </sheetData>
      <sheetData sheetId="50"/>
      <sheetData sheetId="51">
        <row r="47">
          <cell r="F47">
            <v>8.659867999999998E-5</v>
          </cell>
          <cell r="K47">
            <v>5.8603999999999996E-2</v>
          </cell>
          <cell r="L47">
            <v>4.5883135619999994E-2</v>
          </cell>
          <cell r="N47">
            <v>8.1760306389999995E-2</v>
          </cell>
          <cell r="O47">
            <v>6.2736168039999998E-2</v>
          </cell>
          <cell r="P47">
            <v>7.6489650999999996E-4</v>
          </cell>
          <cell r="Q47">
            <v>7.4274129999999996E-5</v>
          </cell>
          <cell r="R47">
            <v>6.6295652639999994E-2</v>
          </cell>
          <cell r="S47">
            <v>2.9931138461538459E-4</v>
          </cell>
          <cell r="T47">
            <v>1.7199629999999999E-4</v>
          </cell>
          <cell r="U47">
            <v>3.9898830019999998E-2</v>
          </cell>
          <cell r="V47">
            <v>2.8966443799999997E-3</v>
          </cell>
          <cell r="W47">
            <v>3.5963613279999994E-2</v>
          </cell>
          <cell r="X47">
            <v>5.507063104899999E-4</v>
          </cell>
          <cell r="AF47">
            <v>1.3446999999999999E-2</v>
          </cell>
          <cell r="AK47">
            <v>2.0405509999999998</v>
          </cell>
          <cell r="AL47">
            <v>2.4814089999999998</v>
          </cell>
          <cell r="AN47">
            <v>1.9906309999999998</v>
          </cell>
          <cell r="AO47">
            <v>2.8032919999999999</v>
          </cell>
          <cell r="AP47">
            <v>0.23340699999999998</v>
          </cell>
          <cell r="AQ47">
            <v>3.3853000000000001E-2</v>
          </cell>
          <cell r="AR47">
            <v>2.792999</v>
          </cell>
          <cell r="AS47">
            <v>2.4167999999999999E-2</v>
          </cell>
          <cell r="AT47">
            <v>1.9380999999999999E-2</v>
          </cell>
          <cell r="AU47">
            <v>2.977957</v>
          </cell>
          <cell r="AV47">
            <v>0.331204</v>
          </cell>
          <cell r="AW47">
            <v>3.0251919999999997</v>
          </cell>
          <cell r="AX47">
            <v>0.11865139199999998</v>
          </cell>
        </row>
        <row r="105">
          <cell r="D105">
            <v>1.6149311999999997E-4</v>
          </cell>
          <cell r="E105">
            <v>3.2665979999999998E-4</v>
          </cell>
          <cell r="F105">
            <v>5.4647999999999996E-5</v>
          </cell>
          <cell r="X105">
            <v>2.2501971799999996E-5</v>
          </cell>
          <cell r="AD105">
            <v>1.5101999999999999E-2</v>
          </cell>
          <cell r="AE105">
            <v>3.3854999999999996E-2</v>
          </cell>
          <cell r="AF105">
            <v>2.3760000000000001E-3</v>
          </cell>
          <cell r="AX105">
            <v>4.2797809999999999E-3</v>
          </cell>
        </row>
        <row r="116">
          <cell r="B116">
            <v>0.49157741345999995</v>
          </cell>
          <cell r="C116">
            <v>0.70492775485999992</v>
          </cell>
          <cell r="D116">
            <v>0.66997150385999993</v>
          </cell>
          <cell r="E116">
            <v>0.6323172373999999</v>
          </cell>
          <cell r="F116">
            <v>0.48628093090999991</v>
          </cell>
          <cell r="G116">
            <v>0.96987415265999988</v>
          </cell>
          <cell r="H116">
            <v>0.84306226920999994</v>
          </cell>
          <cell r="I116">
            <v>1.1500258802899999</v>
          </cell>
          <cell r="J116">
            <v>1.3736232711599998</v>
          </cell>
          <cell r="K116">
            <v>0.70655186811999993</v>
          </cell>
          <cell r="L116">
            <v>0.86772006213666664</v>
          </cell>
          <cell r="M116">
            <v>1.5473130399999999</v>
          </cell>
          <cell r="N116">
            <v>1.2381511252599999</v>
          </cell>
          <cell r="O116">
            <v>0.96041372825999993</v>
          </cell>
          <cell r="P116">
            <v>0.79464106679999991</v>
          </cell>
          <cell r="Q116">
            <v>0.84675001767999991</v>
          </cell>
          <cell r="R116">
            <v>0.9752315145999999</v>
          </cell>
          <cell r="S116">
            <v>0.50920369123076914</v>
          </cell>
          <cell r="T116">
            <v>0.42393956982999997</v>
          </cell>
          <cell r="U116">
            <v>0.42973766765999993</v>
          </cell>
          <cell r="V116">
            <v>0.36276856118461531</v>
          </cell>
          <cell r="W116">
            <v>0.46935610973999997</v>
          </cell>
          <cell r="X116">
            <v>0.50757357366190992</v>
          </cell>
          <cell r="AB116">
            <v>25.770500999999999</v>
          </cell>
          <cell r="AC116">
            <v>33.969363999999999</v>
          </cell>
          <cell r="AD116">
            <v>29.937538999999997</v>
          </cell>
          <cell r="AE116">
            <v>28.356883999999997</v>
          </cell>
          <cell r="AF116">
            <v>22.030179999999998</v>
          </cell>
          <cell r="AG116">
            <v>27.098738999999998</v>
          </cell>
          <cell r="AH116">
            <v>25.605294999999998</v>
          </cell>
          <cell r="AI116">
            <v>44.402071999999997</v>
          </cell>
          <cell r="AJ116">
            <v>59.212786999999999</v>
          </cell>
          <cell r="AK116">
            <v>26.521160999999999</v>
          </cell>
          <cell r="AL116">
            <v>50.677847</v>
          </cell>
          <cell r="AM116">
            <v>67.787848999999994</v>
          </cell>
          <cell r="AN116">
            <v>56.330728000000001</v>
          </cell>
          <cell r="AO116">
            <v>47.206618999999996</v>
          </cell>
          <cell r="AP116">
            <v>37.839103000000001</v>
          </cell>
          <cell r="AQ116">
            <v>42.073318999999998</v>
          </cell>
          <cell r="AR116">
            <v>42.079375999999996</v>
          </cell>
          <cell r="AS116">
            <v>41.115825999999998</v>
          </cell>
          <cell r="AT116">
            <v>36.176960999999999</v>
          </cell>
          <cell r="AU116">
            <v>40.442838999999999</v>
          </cell>
          <cell r="AV116">
            <v>33.079845999999996</v>
          </cell>
          <cell r="AW116">
            <v>41.682913999999997</v>
          </cell>
          <cell r="AX116">
            <v>49.791269188000001</v>
          </cell>
        </row>
        <row r="263">
          <cell r="B263">
            <v>0.51350397125999991</v>
          </cell>
          <cell r="C263">
            <v>0.70843776415999993</v>
          </cell>
          <cell r="D263">
            <v>0.67083287685999993</v>
          </cell>
          <cell r="E263">
            <v>0.63412390108499994</v>
          </cell>
          <cell r="F263">
            <v>0.48954087155999992</v>
          </cell>
          <cell r="G263">
            <v>0.97395915735999983</v>
          </cell>
          <cell r="H263">
            <v>0.84479970553999995</v>
          </cell>
          <cell r="I263">
            <v>1.1512660326999999</v>
          </cell>
          <cell r="J263">
            <v>1.3770893355100002</v>
          </cell>
          <cell r="K263">
            <v>0.77518646435999983</v>
          </cell>
          <cell r="L263">
            <v>0.92868103988333317</v>
          </cell>
          <cell r="M263">
            <v>1.54893647384</v>
          </cell>
          <cell r="N263">
            <v>1.33506755788</v>
          </cell>
          <cell r="O263">
            <v>1.0232683359499999</v>
          </cell>
          <cell r="P263">
            <v>0.79581678700999992</v>
          </cell>
          <cell r="Q263">
            <v>0.84752382070999988</v>
          </cell>
          <cell r="R263">
            <v>1.0421800705399999</v>
          </cell>
          <cell r="S263">
            <v>0.5150147509230768</v>
          </cell>
          <cell r="T263">
            <v>0.42620946535999998</v>
          </cell>
          <cell r="U263">
            <v>0.47263492625999992</v>
          </cell>
          <cell r="V263">
            <v>0.36893504447692299</v>
          </cell>
          <cell r="W263">
            <v>0.51242207057999989</v>
          </cell>
          <cell r="X263">
            <v>0.51643257265879994</v>
          </cell>
          <cell r="Y263">
            <v>0</v>
          </cell>
          <cell r="Z263">
            <v>0</v>
          </cell>
          <cell r="AA263">
            <v>0</v>
          </cell>
          <cell r="AB263">
            <v>26.940531999999997</v>
          </cell>
          <cell r="AC263">
            <v>34.267580000000009</v>
          </cell>
          <cell r="AD263">
            <v>30.061317999999996</v>
          </cell>
          <cell r="AE263">
            <v>28.620546000000001</v>
          </cell>
          <cell r="AF263">
            <v>22.507231000000004</v>
          </cell>
          <cell r="AG263">
            <v>27.548424999999995</v>
          </cell>
          <cell r="AH263">
            <v>25.789855999999993</v>
          </cell>
          <cell r="AI263">
            <v>44.595345999999999</v>
          </cell>
          <cell r="AJ263">
            <v>59.646704</v>
          </cell>
          <cell r="AK263">
            <v>28.890996999999999</v>
          </cell>
          <cell r="AL263">
            <v>54.584159</v>
          </cell>
          <cell r="AM263">
            <v>68.024053999999992</v>
          </cell>
          <cell r="AN263">
            <v>58.408573999999994</v>
          </cell>
          <cell r="AO263">
            <v>50.059994999999994</v>
          </cell>
          <cell r="AP263">
            <v>38.227678000000004</v>
          </cell>
          <cell r="AQ263">
            <v>42.341416999999993</v>
          </cell>
          <cell r="AR263">
            <v>45.075762000000005</v>
          </cell>
          <cell r="AS263">
            <v>41.585042000000001</v>
          </cell>
          <cell r="AT263">
            <v>36.559492000000006</v>
          </cell>
          <cell r="AU263">
            <v>43.836674000000009</v>
          </cell>
          <cell r="AV263">
            <v>34.257995000000001</v>
          </cell>
          <cell r="AW263">
            <v>45.748207999999998</v>
          </cell>
          <cell r="AX263">
            <v>50.782678333000007</v>
          </cell>
          <cell r="AY263">
            <v>0</v>
          </cell>
          <cell r="AZ263">
            <v>0</v>
          </cell>
          <cell r="BA263">
            <v>0</v>
          </cell>
        </row>
        <row r="264">
          <cell r="B264">
            <v>0</v>
          </cell>
          <cell r="C264">
            <v>0</v>
          </cell>
          <cell r="D264">
            <v>0</v>
          </cell>
          <cell r="E264">
            <v>1.5533279999999998E-5</v>
          </cell>
          <cell r="F264">
            <v>0</v>
          </cell>
          <cell r="G264">
            <v>4.1151599999999995E-4</v>
          </cell>
          <cell r="H264">
            <v>6.3916999999999997E-7</v>
          </cell>
          <cell r="I264">
            <v>0</v>
          </cell>
          <cell r="J264">
            <v>1.7291399999999997E-6</v>
          </cell>
          <cell r="K264">
            <v>6.9471499999999994E-5</v>
          </cell>
          <cell r="L264">
            <v>9.5978604399999997E-3</v>
          </cell>
          <cell r="M264">
            <v>0</v>
          </cell>
          <cell r="N264">
            <v>0</v>
          </cell>
          <cell r="O264">
            <v>8.6843400000000003E-6</v>
          </cell>
          <cell r="P264">
            <v>2.9784999999999998E-7</v>
          </cell>
          <cell r="Q264">
            <v>3.5081899999999994E-6</v>
          </cell>
          <cell r="R264">
            <v>2.9784999999999995E-6</v>
          </cell>
          <cell r="S264">
            <v>1.4502384615384611E-5</v>
          </cell>
          <cell r="T264">
            <v>3.5049699999999995E-6</v>
          </cell>
          <cell r="U264">
            <v>3.2977629999999996E-5</v>
          </cell>
          <cell r="V264">
            <v>8.761619999999999E-6</v>
          </cell>
          <cell r="W264">
            <v>9.5638829999999985E-4</v>
          </cell>
          <cell r="X264">
            <v>6.1869540459999993E-4</v>
          </cell>
          <cell r="Y264">
            <v>0</v>
          </cell>
          <cell r="Z264">
            <v>0</v>
          </cell>
          <cell r="AA264">
            <v>0</v>
          </cell>
          <cell r="AB264">
            <v>0</v>
          </cell>
          <cell r="AC264">
            <v>0</v>
          </cell>
          <cell r="AD264">
            <v>0</v>
          </cell>
          <cell r="AE264">
            <v>2.4120000000000001E-3</v>
          </cell>
          <cell r="AF264">
            <v>0</v>
          </cell>
          <cell r="AG264">
            <v>5.9265999999999999E-2</v>
          </cell>
          <cell r="AH264">
            <v>7.7699999999999991E-4</v>
          </cell>
          <cell r="AI264">
            <v>0</v>
          </cell>
          <cell r="AJ264">
            <v>1.5659999999999999E-3</v>
          </cell>
          <cell r="AK264">
            <v>8.1899999999999994E-3</v>
          </cell>
          <cell r="AL264">
            <v>1.0933299999999999</v>
          </cell>
          <cell r="AM264">
            <v>0</v>
          </cell>
          <cell r="AN264">
            <v>0</v>
          </cell>
          <cell r="AO264">
            <v>2.7650000000000001E-3</v>
          </cell>
          <cell r="AP264">
            <v>4.3799999999999997E-4</v>
          </cell>
          <cell r="AQ264">
            <v>2.3289999999999999E-3</v>
          </cell>
          <cell r="AR264">
            <v>2.4649999999999997E-3</v>
          </cell>
          <cell r="AS264">
            <v>1.1709999999999999E-3</v>
          </cell>
          <cell r="AT264">
            <v>2.5019999999999999E-3</v>
          </cell>
          <cell r="AU264">
            <v>1.3779999999999999E-3</v>
          </cell>
          <cell r="AV264">
            <v>2.4739999999999996E-3</v>
          </cell>
          <cell r="AW264">
            <v>1.3493999999999999E-2</v>
          </cell>
          <cell r="AX264">
            <v>1.0762223999999999E-2</v>
          </cell>
          <cell r="AY264">
            <v>0</v>
          </cell>
          <cell r="AZ264">
            <v>0</v>
          </cell>
          <cell r="BA264">
            <v>0</v>
          </cell>
        </row>
        <row r="266">
          <cell r="B266">
            <v>0</v>
          </cell>
          <cell r="C266">
            <v>0</v>
          </cell>
          <cell r="D266">
            <v>0</v>
          </cell>
          <cell r="E266">
            <v>2.0350399999999997E-5</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3.16E-3</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0.51346953657999994</v>
          </cell>
          <cell r="C267">
            <v>0.70765709448000003</v>
          </cell>
          <cell r="D267">
            <v>0.67028077565999999</v>
          </cell>
          <cell r="E267">
            <v>0.63320600616</v>
          </cell>
          <cell r="F267">
            <v>0.48792557258999991</v>
          </cell>
          <cell r="G267">
            <v>0.97287928849999983</v>
          </cell>
          <cell r="H267">
            <v>0.84453405231999989</v>
          </cell>
          <cell r="I267">
            <v>1.15102504629</v>
          </cell>
          <cell r="J267">
            <v>1.3756634647699999</v>
          </cell>
          <cell r="K267">
            <v>0.77455214206999989</v>
          </cell>
          <cell r="L267">
            <v>0.91839217656666661</v>
          </cell>
          <cell r="M267">
            <v>1.5485754409999999</v>
          </cell>
          <cell r="N267">
            <v>1.3202486654699999</v>
          </cell>
          <cell r="O267">
            <v>1.0231810900499998</v>
          </cell>
          <cell r="P267">
            <v>0.79548514149999994</v>
          </cell>
          <cell r="Q267">
            <v>0.84702261966000003</v>
          </cell>
          <cell r="R267">
            <v>1.0415682689300001</v>
          </cell>
          <cell r="S267">
            <v>0.51003987569230758</v>
          </cell>
          <cell r="T267">
            <v>0.42414661904999995</v>
          </cell>
          <cell r="U267">
            <v>0.47090929605999993</v>
          </cell>
          <cell r="V267">
            <v>0.36675680005461531</v>
          </cell>
          <cell r="W267">
            <v>0.50577730594999981</v>
          </cell>
          <cell r="X267">
            <v>0.50853237114819994</v>
          </cell>
          <cell r="Y267">
            <v>0</v>
          </cell>
          <cell r="Z267">
            <v>0</v>
          </cell>
          <cell r="AA267">
            <v>0</v>
          </cell>
          <cell r="AB267">
            <v>26.935184999999997</v>
          </cell>
          <cell r="AC267">
            <v>34.146357999999999</v>
          </cell>
          <cell r="AD267">
            <v>29.975587999999995</v>
          </cell>
          <cell r="AE267">
            <v>28.478022999999997</v>
          </cell>
          <cell r="AF267">
            <v>22.266312000000003</v>
          </cell>
          <cell r="AG267">
            <v>27.384489999999996</v>
          </cell>
          <cell r="AH267">
            <v>25.751133999999997</v>
          </cell>
          <cell r="AI267">
            <v>44.545929999999998</v>
          </cell>
          <cell r="AJ267">
            <v>59.47193</v>
          </cell>
          <cell r="AK267">
            <v>28.809829000000001</v>
          </cell>
          <cell r="AL267">
            <v>53.424844999999998</v>
          </cell>
          <cell r="AM267">
            <v>67.980712999999994</v>
          </cell>
          <cell r="AN267">
            <v>58.364581999999999</v>
          </cell>
          <cell r="AO267">
            <v>50.018716999999995</v>
          </cell>
          <cell r="AP267">
            <v>38.103955000000006</v>
          </cell>
          <cell r="AQ267">
            <v>42.145247999999995</v>
          </cell>
          <cell r="AR267">
            <v>44.882721999999994</v>
          </cell>
          <cell r="AS267">
            <v>41.183343999999998</v>
          </cell>
          <cell r="AT267">
            <v>36.210448</v>
          </cell>
          <cell r="AU267">
            <v>43.557055999999996</v>
          </cell>
          <cell r="AV267">
            <v>33.834374999999994</v>
          </cell>
          <cell r="AW267">
            <v>44.822201</v>
          </cell>
          <cell r="AX267">
            <v>50.091509486</v>
          </cell>
          <cell r="AY267">
            <v>0</v>
          </cell>
          <cell r="AZ267">
            <v>0</v>
          </cell>
          <cell r="BA267">
            <v>0</v>
          </cell>
        </row>
        <row r="268">
          <cell r="B268">
            <v>0</v>
          </cell>
          <cell r="C268">
            <v>1.7445959999999998E-4</v>
          </cell>
          <cell r="D268">
            <v>1.5922899999999999E-4</v>
          </cell>
          <cell r="E268">
            <v>5.176922799999999E-4</v>
          </cell>
          <cell r="F268">
            <v>1.2852952E-3</v>
          </cell>
          <cell r="G268">
            <v>3.1910521999999996E-4</v>
          </cell>
          <cell r="H268">
            <v>3.8448409999999997E-5</v>
          </cell>
          <cell r="I268">
            <v>0</v>
          </cell>
          <cell r="J268">
            <v>0</v>
          </cell>
          <cell r="K268">
            <v>0</v>
          </cell>
          <cell r="L268">
            <v>0</v>
          </cell>
          <cell r="M268">
            <v>0</v>
          </cell>
          <cell r="N268">
            <v>0</v>
          </cell>
          <cell r="O268">
            <v>0</v>
          </cell>
          <cell r="P268">
            <v>3.0428999999999996E-5</v>
          </cell>
          <cell r="Q268">
            <v>1.9012328999999998E-4</v>
          </cell>
          <cell r="R268">
            <v>1.3025221999999999E-4</v>
          </cell>
          <cell r="S268">
            <v>2.320678769230769E-3</v>
          </cell>
          <cell r="T268">
            <v>1.9490498999999998E-4</v>
          </cell>
          <cell r="U268">
            <v>3.3299629999999997E-5</v>
          </cell>
          <cell r="V268">
            <v>9.7989107999999978E-4</v>
          </cell>
          <cell r="W268">
            <v>1.9001284399999998E-3</v>
          </cell>
          <cell r="X268">
            <v>5.371958682999999E-3</v>
          </cell>
          <cell r="Y268">
            <v>0</v>
          </cell>
          <cell r="Z268">
            <v>0</v>
          </cell>
          <cell r="AA268">
            <v>0</v>
          </cell>
          <cell r="AB268">
            <v>0</v>
          </cell>
          <cell r="AC268">
            <v>2.7089999999999999E-2</v>
          </cell>
          <cell r="AD268">
            <v>2.4725E-2</v>
          </cell>
          <cell r="AE268">
            <v>8.0387E-2</v>
          </cell>
          <cell r="AF268">
            <v>0.19957999999999998</v>
          </cell>
          <cell r="AG268">
            <v>5.6812999999999995E-2</v>
          </cell>
          <cell r="AH268">
            <v>3.4979999999999998E-3</v>
          </cell>
          <cell r="AI268">
            <v>0</v>
          </cell>
          <cell r="AJ268">
            <v>0</v>
          </cell>
          <cell r="AK268">
            <v>0</v>
          </cell>
          <cell r="AL268">
            <v>0</v>
          </cell>
          <cell r="AM268">
            <v>0</v>
          </cell>
          <cell r="AN268">
            <v>0</v>
          </cell>
          <cell r="AO268">
            <v>0</v>
          </cell>
          <cell r="AP268">
            <v>1.4974999999999999E-2</v>
          </cell>
          <cell r="AQ268">
            <v>8.3939999999999987E-2</v>
          </cell>
          <cell r="AR268">
            <v>5.8990000000000001E-2</v>
          </cell>
          <cell r="AS268">
            <v>0.187384</v>
          </cell>
          <cell r="AT268">
            <v>8.8830999999999993E-2</v>
          </cell>
          <cell r="AU268">
            <v>1.5789999999999998E-2</v>
          </cell>
          <cell r="AV268">
            <v>0.15424099999999999</v>
          </cell>
          <cell r="AW268">
            <v>0.24906099999999998</v>
          </cell>
          <cell r="AX268">
            <v>0.28603903099999994</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1.5072980999999999E-4</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8.853599999999999E-2</v>
          </cell>
          <cell r="AW269">
            <v>0</v>
          </cell>
          <cell r="AX269">
            <v>0</v>
          </cell>
          <cell r="AY269">
            <v>0</v>
          </cell>
          <cell r="AZ269">
            <v>0</v>
          </cell>
          <cell r="BA269">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s>
    <sheetDataSet>
      <sheetData sheetId="0"/>
      <sheetData sheetId="1">
        <row r="2">
          <cell r="A2">
            <v>1.4</v>
          </cell>
        </row>
      </sheetData>
      <sheetData sheetId="2"/>
      <sheetData sheetId="3">
        <row r="1">
          <cell r="A1">
            <v>1.1499999999999999</v>
          </cell>
        </row>
        <row r="3">
          <cell r="A3">
            <v>1</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P36"/>
  <sheetViews>
    <sheetView workbookViewId="0"/>
  </sheetViews>
  <sheetFormatPr defaultRowHeight="12.5"/>
  <cols>
    <col min="12" max="19" width="6.7265625" customWidth="1"/>
  </cols>
  <sheetData>
    <row r="1" spans="1:16" ht="13">
      <c r="A1" s="2" t="s">
        <v>142</v>
      </c>
    </row>
    <row r="2" spans="1:16">
      <c r="A2" t="s">
        <v>47</v>
      </c>
    </row>
    <row r="4" spans="1:16" ht="13">
      <c r="A4" s="1" t="s">
        <v>65</v>
      </c>
    </row>
    <row r="5" spans="1:16" ht="26.15" customHeight="1">
      <c r="A5" s="256" t="s">
        <v>151</v>
      </c>
      <c r="B5" s="256"/>
      <c r="C5" s="256"/>
      <c r="D5" s="256"/>
      <c r="E5" s="256"/>
      <c r="F5" s="256"/>
      <c r="G5" s="256"/>
      <c r="H5" s="256"/>
      <c r="I5" s="256"/>
      <c r="J5" s="256"/>
      <c r="K5" s="256"/>
      <c r="L5" s="21"/>
      <c r="M5" s="21"/>
      <c r="N5" s="21"/>
      <c r="O5" s="21"/>
    </row>
    <row r="6" spans="1:16">
      <c r="A6" t="s">
        <v>147</v>
      </c>
      <c r="B6" s="225"/>
      <c r="C6" s="225"/>
      <c r="D6" s="225"/>
      <c r="E6" s="225"/>
      <c r="F6" s="225"/>
      <c r="G6" s="225"/>
      <c r="H6" s="225"/>
      <c r="I6" s="225"/>
      <c r="J6" s="225"/>
      <c r="K6" s="21"/>
      <c r="L6" s="21"/>
      <c r="M6" s="21"/>
      <c r="N6" s="21"/>
      <c r="O6" s="21"/>
    </row>
    <row r="7" spans="1:16">
      <c r="A7" t="s">
        <v>153</v>
      </c>
      <c r="C7" s="225"/>
      <c r="D7" s="225"/>
      <c r="E7" s="225"/>
      <c r="F7" s="225"/>
      <c r="G7" s="225"/>
      <c r="H7" s="225"/>
      <c r="I7" s="225"/>
      <c r="J7" s="225"/>
      <c r="K7" s="21"/>
      <c r="L7" s="21"/>
      <c r="M7" s="21"/>
      <c r="N7" s="21"/>
      <c r="O7" s="21"/>
    </row>
    <row r="9" spans="1:16" ht="13">
      <c r="A9" s="1" t="s">
        <v>150</v>
      </c>
    </row>
    <row r="10" spans="1:16" ht="13">
      <c r="A10" s="1" t="s">
        <v>101</v>
      </c>
    </row>
    <row r="11" spans="1:16" ht="13">
      <c r="A11" s="1" t="s">
        <v>102</v>
      </c>
    </row>
    <row r="12" spans="1:16" ht="13">
      <c r="A12" s="1" t="s">
        <v>160</v>
      </c>
    </row>
    <row r="14" spans="1:16" ht="13">
      <c r="A14" s="1" t="s">
        <v>3</v>
      </c>
    </row>
    <row r="15" spans="1:16">
      <c r="A15" s="257" t="s">
        <v>162</v>
      </c>
      <c r="B15" s="257"/>
      <c r="C15" s="257"/>
      <c r="D15" s="257"/>
      <c r="E15" s="257"/>
      <c r="F15" s="257"/>
      <c r="G15" s="257"/>
      <c r="H15" s="257"/>
      <c r="I15" s="257"/>
      <c r="J15" s="257"/>
      <c r="K15" s="257"/>
      <c r="L15" s="257"/>
      <c r="M15" s="257"/>
      <c r="N15" s="257"/>
      <c r="O15" s="257"/>
    </row>
    <row r="16" spans="1:16" ht="39.15" customHeight="1">
      <c r="A16" s="257" t="s">
        <v>156</v>
      </c>
      <c r="B16" s="257"/>
      <c r="C16" s="257"/>
      <c r="D16" s="257"/>
      <c r="E16" s="257"/>
      <c r="F16" s="257"/>
      <c r="G16" s="257"/>
      <c r="H16" s="257"/>
      <c r="I16" s="257"/>
      <c r="J16" s="257"/>
      <c r="K16" s="257"/>
      <c r="L16" s="257"/>
      <c r="M16" s="257"/>
      <c r="N16" s="257"/>
      <c r="O16" s="257"/>
      <c r="P16" s="257"/>
    </row>
    <row r="18" spans="1:15" ht="13">
      <c r="A18" s="1" t="s">
        <v>46</v>
      </c>
    </row>
    <row r="19" spans="1:15">
      <c r="A19" t="s">
        <v>50</v>
      </c>
    </row>
    <row r="20" spans="1:15">
      <c r="A20" t="s">
        <v>51</v>
      </c>
    </row>
    <row r="21" spans="1:15">
      <c r="A21" t="s">
        <v>52</v>
      </c>
    </row>
    <row r="22" spans="1:15">
      <c r="A22" t="s">
        <v>53</v>
      </c>
    </row>
    <row r="23" spans="1:15">
      <c r="A23" t="s">
        <v>54</v>
      </c>
    </row>
    <row r="25" spans="1:15" ht="13">
      <c r="A25" s="1" t="s">
        <v>103</v>
      </c>
    </row>
    <row r="26" spans="1:15">
      <c r="A26" t="s">
        <v>49</v>
      </c>
    </row>
    <row r="27" spans="1:15">
      <c r="A27" t="s">
        <v>62</v>
      </c>
    </row>
    <row r="28" spans="1:15">
      <c r="A28" t="s">
        <v>63</v>
      </c>
    </row>
    <row r="30" spans="1:15">
      <c r="A30" s="258" t="s">
        <v>64</v>
      </c>
      <c r="B30" s="258"/>
      <c r="C30" s="258"/>
      <c r="D30" s="258"/>
      <c r="E30" s="258"/>
      <c r="F30" s="258"/>
      <c r="G30" s="258"/>
      <c r="H30" s="258"/>
      <c r="I30" s="258"/>
      <c r="J30" s="258"/>
      <c r="K30" s="258"/>
      <c r="L30" s="258"/>
      <c r="M30" s="258"/>
      <c r="N30" s="258"/>
    </row>
    <row r="32" spans="1:15" ht="39.15" customHeight="1">
      <c r="A32" s="256" t="s">
        <v>66</v>
      </c>
      <c r="B32" s="256"/>
      <c r="C32" s="256"/>
      <c r="D32" s="256"/>
      <c r="E32" s="256"/>
      <c r="F32" s="256"/>
      <c r="G32" s="256"/>
      <c r="H32" s="256"/>
      <c r="I32" s="256"/>
      <c r="J32" s="256"/>
      <c r="K32" s="256"/>
      <c r="L32" s="256"/>
      <c r="M32" s="256"/>
      <c r="N32" s="21"/>
      <c r="O32" s="21"/>
    </row>
    <row r="34" spans="1:15" ht="26.15" customHeight="1">
      <c r="A34" s="256" t="s">
        <v>143</v>
      </c>
      <c r="B34" s="256"/>
      <c r="C34" s="256"/>
      <c r="D34" s="256"/>
      <c r="E34" s="256"/>
      <c r="F34" s="256"/>
      <c r="G34" s="256"/>
      <c r="H34" s="256"/>
      <c r="I34" s="256"/>
      <c r="J34" s="256"/>
      <c r="K34" s="256"/>
      <c r="L34" s="256"/>
      <c r="M34" s="256"/>
      <c r="N34" s="256"/>
      <c r="O34" s="21"/>
    </row>
    <row r="36" spans="1:15">
      <c r="A36" t="s">
        <v>48</v>
      </c>
    </row>
  </sheetData>
  <mergeCells count="6">
    <mergeCell ref="A5:K5"/>
    <mergeCell ref="A34:N34"/>
    <mergeCell ref="A15:O15"/>
    <mergeCell ref="A30:N30"/>
    <mergeCell ref="A32:M32"/>
    <mergeCell ref="A16:P16"/>
  </mergeCells>
  <phoneticPr fontId="1"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
  <sheetViews>
    <sheetView tabSelected="1" workbookViewId="0"/>
  </sheetViews>
  <sheetFormatPr defaultRowHeight="12.5"/>
  <cols>
    <col min="1" max="1" width="1.7265625" customWidth="1"/>
  </cols>
  <sheetData>
    <row r="1" spans="2:2" ht="9" customHeight="1"/>
    <row r="2" spans="2:2" ht="13">
      <c r="B2" s="1" t="str">
        <f>' '!$A$38</f>
        <v>New Zealand's trade in wood-based products</v>
      </c>
    </row>
  </sheetData>
  <phoneticPr fontId="1"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184"/>
  <sheetViews>
    <sheetView workbookViewId="0"/>
  </sheetViews>
  <sheetFormatPr defaultRowHeight="12.5"/>
  <cols>
    <col min="1" max="1" width="1.7265625" customWidth="1"/>
  </cols>
  <sheetData>
    <row r="1" spans="2:2" ht="9" customHeight="1"/>
    <row r="2" spans="2:2" ht="13">
      <c r="B2" s="1" t="str">
        <f>' '!$A$46</f>
        <v>New Zealand's imports of wood-based products  (overview)</v>
      </c>
    </row>
    <row r="28" spans="2:2" ht="13">
      <c r="B28" s="1" t="str">
        <f>' '!$A$59</f>
        <v>New Zealand's imports of wood-based products  (by product)</v>
      </c>
    </row>
    <row r="54" spans="2:2" ht="13">
      <c r="B54" s="1" t="str">
        <f>' '!$A$76</f>
        <v>New Zealand's imports of VPA core products  (by supplying country)</v>
      </c>
    </row>
    <row r="80" spans="2:2" ht="13">
      <c r="B80" s="1" t="str">
        <f>' '!$A$99</f>
        <v>New Zealand's imports of sawn wood  (by supplying country)</v>
      </c>
    </row>
    <row r="106" spans="2:2" ht="13">
      <c r="B106" s="1" t="str">
        <f>' '!$A$119</f>
        <v>New Zealand's imports of plywood  (by supplying country)</v>
      </c>
    </row>
    <row r="132" spans="2:2" ht="13">
      <c r="B132" s="1" t="str">
        <f>' '!$A$139</f>
        <v>New Zealand's imports of mouldings &amp; joinery  (by supplying country)</v>
      </c>
    </row>
    <row r="158" spans="2:2" ht="13">
      <c r="B158" s="1" t="str">
        <f>' '!$A$159</f>
        <v>New Zealand's imports of wooden furniture  (by supplying country)</v>
      </c>
    </row>
    <row r="184" spans="2:2" ht="13">
      <c r="B184" s="1" t="str">
        <f>' '!$A$179</f>
        <v>New Zealand's imports of paper  (by supplying country)</v>
      </c>
    </row>
  </sheetData>
  <phoneticPr fontId="1"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3333FF"/>
    <pageSetUpPr fitToPage="1"/>
  </sheetPr>
  <dimension ref="B1:B341"/>
  <sheetViews>
    <sheetView workbookViewId="0"/>
  </sheetViews>
  <sheetFormatPr defaultRowHeight="12.5"/>
  <cols>
    <col min="1" max="1" width="1.7265625" customWidth="1"/>
  </cols>
  <sheetData>
    <row r="1" spans="2:2" ht="9" customHeight="1"/>
    <row r="2" spans="2:2" ht="13">
      <c r="B2" s="1" t="str">
        <f>' '!$A$204</f>
        <v>New Zealand's exports of wood-based products</v>
      </c>
    </row>
    <row r="28" spans="2:2" ht="13">
      <c r="B28" s="1" t="str">
        <f>' '!$A$217</f>
        <v>New Zealand's exports of wood-based products  (by product)</v>
      </c>
    </row>
    <row r="54" spans="2:2" ht="13">
      <c r="B54" s="1" t="str">
        <f>' '!$A$237</f>
        <v>New Zealand's exports of VPA Core products  (by destination country)</v>
      </c>
    </row>
    <row r="80" spans="2:2" ht="13">
      <c r="B80" s="20" t="str">
        <f>' '!$A$262</f>
        <v>New Zealand's exports of other Timber Sector products  (by destination country)</v>
      </c>
    </row>
    <row r="106" spans="2:2" ht="13">
      <c r="B106" s="1" t="str">
        <f>' '!$A$286</f>
        <v>New Zealand's exports of Paper Sector products  (by destination country)</v>
      </c>
    </row>
    <row r="132" spans="2:2" ht="13">
      <c r="B132" s="1" t="str">
        <f>' '!$A$311</f>
        <v>New Zealand's exports of logs  (by destination country)</v>
      </c>
    </row>
    <row r="158" spans="2:2" ht="13">
      <c r="B158" s="1" t="str">
        <f>' '!$A$334</f>
        <v>New Zealand's exports of sawn wood  (by destination country)</v>
      </c>
    </row>
    <row r="184" spans="2:2" ht="13">
      <c r="B184" s="1" t="str">
        <f>' '!$A$359</f>
        <v>New Zealand's exports of veneer  (by destination country)</v>
      </c>
    </row>
    <row r="185" spans="2:2" ht="13">
      <c r="B185" s="234" t="s">
        <v>154</v>
      </c>
    </row>
    <row r="211" spans="2:2" ht="13">
      <c r="B211" s="1" t="str">
        <f>' '!$A$383</f>
        <v>New Zealand's exports of plywood  (by destination country)</v>
      </c>
    </row>
    <row r="237" spans="2:2" ht="13">
      <c r="B237" s="1" t="str">
        <f>' '!$A$400</f>
        <v>New Zealand's exports of other panels  (by destination country)</v>
      </c>
    </row>
    <row r="263" spans="2:2" ht="13">
      <c r="B263" s="1" t="str">
        <f>' '!$A$423</f>
        <v>New Zealand's exports of mouldings &amp; joinery  (by destination country)</v>
      </c>
    </row>
    <row r="289" spans="2:2" ht="13">
      <c r="B289" s="1" t="str">
        <f>' '!$A$443</f>
        <v>New Zealand's exports of wood chips and residues  (by destination country)</v>
      </c>
    </row>
    <row r="315" spans="2:2" ht="13">
      <c r="B315" s="1" t="str">
        <f>' '!$A$457</f>
        <v>New Zealand's exports of pulp  (by destination country)</v>
      </c>
    </row>
    <row r="341" spans="2:2" ht="13">
      <c r="B341" s="1" t="str">
        <f>' '!$A$482</f>
        <v>New Zealand's exports of paper  (by destination country)</v>
      </c>
    </row>
  </sheetData>
  <phoneticPr fontId="1" type="noConversion"/>
  <pageMargins left="0.75" right="0.75" top="1" bottom="1" header="0.5" footer="0.5"/>
  <pageSetup paperSize="9" scale="1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7"/>
  <sheetViews>
    <sheetView workbookViewId="0">
      <pane xSplit="2" ySplit="4" topLeftCell="C5" activePane="bottomRight" state="frozen"/>
      <selection pane="topRight"/>
      <selection pane="bottomLeft"/>
      <selection pane="bottomRight" activeCell="B2" sqref="B2:B3"/>
    </sheetView>
  </sheetViews>
  <sheetFormatPr defaultRowHeight="12.5"/>
  <cols>
    <col min="1" max="1" width="1.7265625" customWidth="1"/>
    <col min="2" max="2" width="21.08984375" customWidth="1"/>
    <col min="3" max="25" width="5.6328125" customWidth="1"/>
    <col min="26" max="28" width="5.6328125" hidden="1" customWidth="1"/>
    <col min="29" max="29" width="1.7265625" customWidth="1"/>
    <col min="30" max="52" width="5.6328125" customWidth="1"/>
    <col min="53" max="55" width="5.6328125" hidden="1" customWidth="1"/>
  </cols>
  <sheetData>
    <row r="1" spans="2:56" ht="9" customHeight="1" thickBot="1"/>
    <row r="2" spans="2:56" ht="20" customHeight="1" thickTop="1">
      <c r="B2" s="274" t="s">
        <v>40</v>
      </c>
      <c r="C2" s="276" t="s">
        <v>6</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2:56" ht="13" thickBot="1">
      <c r="B3" s="275"/>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16</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2:56" ht="20" customHeight="1" thickTop="1" thickBot="1">
      <c r="B4" s="4"/>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232"/>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2:56" ht="25" customHeight="1" thickTop="1">
      <c r="B5" s="7"/>
      <c r="C5" s="271" t="s">
        <v>76</v>
      </c>
      <c r="D5" s="272"/>
      <c r="E5" s="272"/>
      <c r="F5" s="272"/>
      <c r="G5" s="272"/>
      <c r="H5" s="272"/>
      <c r="I5" s="272"/>
      <c r="J5" s="272"/>
      <c r="K5" s="272"/>
      <c r="L5" s="272"/>
      <c r="M5" s="272"/>
      <c r="N5" s="272"/>
      <c r="O5" s="272"/>
      <c r="P5" s="272"/>
      <c r="Q5" s="272"/>
      <c r="R5" s="272"/>
      <c r="S5" s="272"/>
      <c r="T5" s="272"/>
      <c r="U5" s="272"/>
      <c r="V5" s="272"/>
      <c r="W5" s="272"/>
      <c r="X5" s="272"/>
      <c r="Y5" s="272"/>
      <c r="Z5" s="272"/>
      <c r="AA5" s="272"/>
      <c r="AB5" s="273"/>
      <c r="AC5" s="4"/>
      <c r="AD5" s="259" t="str">
        <f>C5</f>
        <v>Imports from all countries</v>
      </c>
      <c r="AE5" s="260"/>
      <c r="AF5" s="260"/>
      <c r="AG5" s="260"/>
      <c r="AH5" s="260"/>
      <c r="AI5" s="260"/>
      <c r="AJ5" s="260"/>
      <c r="AK5" s="260"/>
      <c r="AL5" s="260"/>
      <c r="AM5" s="260"/>
      <c r="AN5" s="260"/>
      <c r="AO5" s="260"/>
      <c r="AP5" s="260"/>
      <c r="AQ5" s="260"/>
      <c r="AR5" s="260"/>
      <c r="AS5" s="260"/>
      <c r="AT5" s="260"/>
      <c r="AU5" s="260"/>
      <c r="AV5" s="260"/>
      <c r="AW5" s="260"/>
      <c r="AX5" s="260"/>
      <c r="AY5" s="260"/>
      <c r="AZ5" s="260"/>
      <c r="BA5" s="260"/>
      <c r="BB5" s="260"/>
      <c r="BC5" s="261"/>
      <c r="BD5" s="239"/>
    </row>
    <row r="6" spans="2:56" ht="20" customHeight="1">
      <c r="B6" s="27" t="s">
        <v>15</v>
      </c>
      <c r="C6" s="88">
        <f t="shared" ref="C6:J6" si="2">SUM(C8,C17)</f>
        <v>1.5628913314742692</v>
      </c>
      <c r="D6" s="89">
        <f t="shared" si="2"/>
        <v>1.5863555395991145</v>
      </c>
      <c r="E6" s="89">
        <f t="shared" si="2"/>
        <v>1.5687535323247559</v>
      </c>
      <c r="F6" s="89">
        <f t="shared" si="2"/>
        <v>2.0900982827240195</v>
      </c>
      <c r="G6" s="89">
        <f t="shared" si="2"/>
        <v>2.3234667615680014</v>
      </c>
      <c r="H6" s="89">
        <f t="shared" si="2"/>
        <v>2.4217691063799993</v>
      </c>
      <c r="I6" s="89">
        <f t="shared" si="2"/>
        <v>2.3551815828839997</v>
      </c>
      <c r="J6" s="102">
        <f t="shared" si="2"/>
        <v>2.6183726422760012</v>
      </c>
      <c r="K6" s="102">
        <f>SUM(K8,K17)</f>
        <v>2.5008787381240012</v>
      </c>
      <c r="L6" s="102">
        <f>SUM(L8,L17)</f>
        <v>1.9599751672279995</v>
      </c>
      <c r="M6" s="89">
        <f>SUM(M8,M17)</f>
        <v>2.208748890326</v>
      </c>
      <c r="N6" s="89">
        <f>SUM(N8,N17)</f>
        <v>1.820990381518667</v>
      </c>
      <c r="O6" s="89">
        <f t="shared" ref="O6:AB6" si="3">SUM(O8,O17)</f>
        <v>2.3540468782800001</v>
      </c>
      <c r="P6" s="89">
        <f t="shared" si="3"/>
        <v>2.465991758150778</v>
      </c>
      <c r="Q6" s="89">
        <f t="shared" si="3"/>
        <v>2.6352870696313326</v>
      </c>
      <c r="R6" s="89">
        <f t="shared" si="3"/>
        <v>2.7153184527859988</v>
      </c>
      <c r="S6" s="89">
        <f t="shared" si="3"/>
        <v>2.887510175789</v>
      </c>
      <c r="T6" s="89">
        <f t="shared" si="3"/>
        <v>2.7965851613193329</v>
      </c>
      <c r="U6" s="89">
        <f t="shared" si="3"/>
        <v>2.9315935824000001</v>
      </c>
      <c r="V6" s="89">
        <f t="shared" si="3"/>
        <v>2.9623437385849991</v>
      </c>
      <c r="W6" s="89">
        <f t="shared" si="3"/>
        <v>2.8079718644524441</v>
      </c>
      <c r="X6" s="89">
        <f t="shared" si="3"/>
        <v>3.3392900833478509</v>
      </c>
      <c r="Y6" s="89">
        <f t="shared" si="3"/>
        <v>3.2542411137050835</v>
      </c>
      <c r="Z6" s="89">
        <f t="shared" si="3"/>
        <v>0</v>
      </c>
      <c r="AA6" s="89">
        <f t="shared" si="3"/>
        <v>0</v>
      </c>
      <c r="AB6" s="89">
        <f t="shared" si="3"/>
        <v>0</v>
      </c>
      <c r="AC6" s="86"/>
      <c r="AD6" s="88">
        <f>SUM(AD8,AD17)</f>
        <v>0.52089855899999971</v>
      </c>
      <c r="AE6" s="89">
        <f>SUM(AE8,AE17)</f>
        <v>0.49513720599999989</v>
      </c>
      <c r="AF6" s="89">
        <f t="shared" ref="AF6:BC6" si="4">SUM(AF8,AF17)</f>
        <v>0.51350564300000012</v>
      </c>
      <c r="AG6" s="89">
        <f t="shared" si="4"/>
        <v>0.71061142000000022</v>
      </c>
      <c r="AH6" s="89">
        <f t="shared" si="4"/>
        <v>0.87286616300000008</v>
      </c>
      <c r="AI6" s="89">
        <f t="shared" si="4"/>
        <v>0.94111683200000029</v>
      </c>
      <c r="AJ6" s="89">
        <f t="shared" si="4"/>
        <v>0.92296072099999982</v>
      </c>
      <c r="AK6" s="89">
        <f t="shared" si="4"/>
        <v>1.074018449</v>
      </c>
      <c r="AL6" s="89">
        <f t="shared" si="4"/>
        <v>1.0533613210000001</v>
      </c>
      <c r="AM6" s="89">
        <f t="shared" si="4"/>
        <v>0.78361644800000019</v>
      </c>
      <c r="AN6" s="89">
        <f t="shared" si="4"/>
        <v>0.99255699299999989</v>
      </c>
      <c r="AO6" s="89">
        <f t="shared" si="4"/>
        <v>0.83675297400000059</v>
      </c>
      <c r="AP6" s="89">
        <f t="shared" si="4"/>
        <v>1.1547307549999999</v>
      </c>
      <c r="AQ6" s="89">
        <f t="shared" si="4"/>
        <v>1.1403809249999997</v>
      </c>
      <c r="AR6" s="89">
        <f t="shared" si="4"/>
        <v>1.210421223</v>
      </c>
      <c r="AS6" s="89">
        <f t="shared" si="4"/>
        <v>1.1098180390000001</v>
      </c>
      <c r="AT6" s="89">
        <f t="shared" si="4"/>
        <v>1.187786429</v>
      </c>
      <c r="AU6" s="89">
        <f t="shared" si="4"/>
        <v>1.2246886509999997</v>
      </c>
      <c r="AV6" s="89">
        <f t="shared" si="4"/>
        <v>1.3060722900000008</v>
      </c>
      <c r="AW6" s="89">
        <f t="shared" si="4"/>
        <v>1.3103869949999993</v>
      </c>
      <c r="AX6" s="89">
        <f t="shared" si="4"/>
        <v>1.1893169929999998</v>
      </c>
      <c r="AY6" s="89">
        <f t="shared" si="4"/>
        <v>1.5790339429999998</v>
      </c>
      <c r="AZ6" s="89">
        <f t="shared" si="4"/>
        <v>1.594871252995</v>
      </c>
      <c r="BA6" s="89">
        <f t="shared" si="4"/>
        <v>0</v>
      </c>
      <c r="BB6" s="89">
        <f t="shared" si="4"/>
        <v>0</v>
      </c>
      <c r="BC6" s="89">
        <f t="shared" si="4"/>
        <v>0</v>
      </c>
      <c r="BD6" s="239"/>
    </row>
    <row r="7" spans="2:56" ht="17.149999999999999" customHeight="1">
      <c r="B7" s="25" t="s">
        <v>45</v>
      </c>
      <c r="C7" s="114">
        <f>ImportsCoreVPA!C5</f>
        <v>8.763421436799998E-2</v>
      </c>
      <c r="D7" s="114">
        <f>ImportsCoreVPA!D5</f>
        <v>7.6429917991809523E-2</v>
      </c>
      <c r="E7" s="114">
        <f>ImportsCoreVPA!E5</f>
        <v>9.4047808753047635E-2</v>
      </c>
      <c r="F7" s="114">
        <f>ImportsCoreVPA!F5</f>
        <v>9.2699206649190444E-2</v>
      </c>
      <c r="G7" s="114">
        <f>ImportsCoreVPA!G5</f>
        <v>0.113493873388</v>
      </c>
      <c r="H7" s="114">
        <f>ImportsCoreVPA!H5</f>
        <v>0.14990549648000001</v>
      </c>
      <c r="I7" s="114">
        <f>ImportsCoreVPA!I5</f>
        <v>0.16539930790399998</v>
      </c>
      <c r="J7" s="115">
        <f>ImportsCoreVPA!J5</f>
        <v>0.155851030636</v>
      </c>
      <c r="K7" s="118">
        <f>ImportsCoreVPA!K5</f>
        <v>0.14256430066399994</v>
      </c>
      <c r="L7" s="118">
        <f>ImportsCoreVPA!L5</f>
        <v>9.6598103327999979E-2</v>
      </c>
      <c r="M7" s="117">
        <f>ImportsCoreVPA!M5</f>
        <v>0.15875219407600005</v>
      </c>
      <c r="N7" s="117">
        <f>ImportsCoreVPA!N5</f>
        <v>0.11361542685866667</v>
      </c>
      <c r="O7" s="117">
        <f>ImportsCoreVPA!O5</f>
        <v>0.18669837938</v>
      </c>
      <c r="P7" s="117">
        <f>ImportsCoreVPA!P5</f>
        <v>0.20506438123077778</v>
      </c>
      <c r="Q7" s="117">
        <f>ImportsCoreVPA!Q5</f>
        <v>0.21671363045133335</v>
      </c>
      <c r="R7" s="117">
        <f>ImportsCoreVPA!R5</f>
        <v>0.24898169937599998</v>
      </c>
      <c r="S7" s="117">
        <f>ImportsCoreVPA!S5</f>
        <v>0.26795906040900003</v>
      </c>
      <c r="T7" s="117">
        <f>ImportsCoreVPA!T5</f>
        <v>0.24798259486599991</v>
      </c>
      <c r="U7" s="117">
        <f>ImportsCoreVPA!U5</f>
        <v>0.33561101098000001</v>
      </c>
      <c r="V7" s="117">
        <f>ImportsCoreVPA!V5</f>
        <v>0.33549918456500011</v>
      </c>
      <c r="W7" s="117">
        <f>ImportsCoreVPA!W5</f>
        <v>0.42916711447911104</v>
      </c>
      <c r="X7" s="117">
        <f>ImportsCoreVPA!X5</f>
        <v>0.66779233839600005</v>
      </c>
      <c r="Y7" s="117">
        <f>ImportsCoreVPA!Y5</f>
        <v>0.69909197189573602</v>
      </c>
      <c r="Z7" s="117">
        <f>ImportsCoreVPA!Z5</f>
        <v>0</v>
      </c>
      <c r="AA7" s="117">
        <f>ImportsCoreVPA!AA5</f>
        <v>0</v>
      </c>
      <c r="AB7" s="117">
        <f>ImportsCoreVPA!AB5</f>
        <v>0</v>
      </c>
      <c r="AC7" s="116"/>
      <c r="AD7" s="114">
        <f>1/1000*ImportsCoreVPA!AD5</f>
        <v>3.4510686999999998E-2</v>
      </c>
      <c r="AE7" s="114">
        <f>1/1000*ImportsCoreVPA!AE5</f>
        <v>2.7591607000000001E-2</v>
      </c>
      <c r="AF7" s="114">
        <f>1/1000*ImportsCoreVPA!AF5</f>
        <v>3.3393136999999996E-2</v>
      </c>
      <c r="AG7" s="114">
        <f>1/1000*ImportsCoreVPA!AG5</f>
        <v>4.129845900000001E-2</v>
      </c>
      <c r="AH7" s="114">
        <f>1/1000*ImportsCoreVPA!AH5</f>
        <v>4.9606788000000027E-2</v>
      </c>
      <c r="AI7" s="114">
        <f>1/1000*ImportsCoreVPA!AI5</f>
        <v>6.120438999999997E-2</v>
      </c>
      <c r="AJ7" s="114">
        <f>1/1000*ImportsCoreVPA!AJ5</f>
        <v>6.2299538999999987E-2</v>
      </c>
      <c r="AK7" s="114">
        <f>1/1000*ImportsCoreVPA!AK5</f>
        <v>7.6454903000000005E-2</v>
      </c>
      <c r="AL7" s="114">
        <f>1/1000*ImportsCoreVPA!AL5</f>
        <v>7.1852263000000027E-2</v>
      </c>
      <c r="AM7" s="114">
        <f>1/1000*ImportsCoreVPA!AM5</f>
        <v>4.7478026000000013E-2</v>
      </c>
      <c r="AN7" s="114">
        <f>1/1000*ImportsCoreVPA!AN5</f>
        <v>6.1412101000000011E-2</v>
      </c>
      <c r="AO7" s="114">
        <f>1/1000*ImportsCoreVPA!AO5</f>
        <v>4.9481559999999987E-2</v>
      </c>
      <c r="AP7" s="114">
        <f>1/1000*ImportsCoreVPA!AP5</f>
        <v>7.1523607999999989E-2</v>
      </c>
      <c r="AQ7" s="114">
        <f>1/1000*ImportsCoreVPA!AQ5</f>
        <v>8.4751044000000011E-2</v>
      </c>
      <c r="AR7" s="114">
        <f>1/1000*ImportsCoreVPA!AR5</f>
        <v>9.6232259000000028E-2</v>
      </c>
      <c r="AS7" s="114">
        <f>1/1000*ImportsCoreVPA!AS5</f>
        <v>9.9452365999999987E-2</v>
      </c>
      <c r="AT7" s="114">
        <f>1/1000*ImportsCoreVPA!AT5</f>
        <v>0.11225884699999997</v>
      </c>
      <c r="AU7" s="114">
        <f>1/1000*ImportsCoreVPA!AU5</f>
        <v>0.12514591800000005</v>
      </c>
      <c r="AV7" s="114">
        <f>1/1000*ImportsCoreVPA!AV5</f>
        <v>0.14038232399999998</v>
      </c>
      <c r="AW7" s="114">
        <f>1/1000*ImportsCoreVPA!AW5</f>
        <v>0.133601995</v>
      </c>
      <c r="AX7" s="114">
        <f>1/1000*ImportsCoreVPA!AX5</f>
        <v>0.12180765899999997</v>
      </c>
      <c r="AY7" s="114">
        <f>1/1000*ImportsCoreVPA!AY5</f>
        <v>0.21229757000000002</v>
      </c>
      <c r="AZ7" s="114">
        <f>1/1000*ImportsCoreVPA!AZ5</f>
        <v>0.26377086443799996</v>
      </c>
      <c r="BA7" s="114">
        <f>1/1000*ImportsCoreVPA!BA5</f>
        <v>0</v>
      </c>
      <c r="BB7" s="114">
        <f>1/1000*ImportsCoreVPA!BB5</f>
        <v>0</v>
      </c>
      <c r="BC7" s="114">
        <f>1/1000*ImportsCoreVPA!BC5</f>
        <v>0</v>
      </c>
      <c r="BD7" s="239"/>
    </row>
    <row r="8" spans="2:56" ht="20" customHeight="1">
      <c r="B8" s="83" t="s">
        <v>14</v>
      </c>
      <c r="C8" s="63">
        <f>SUM([1]TimberSectorMinusCoreVPAImp!B$263:B$263)+SUM(C9:C12)</f>
        <v>0.21266981543891536</v>
      </c>
      <c r="D8" s="26">
        <f>SUM([1]TimberSectorMinusCoreVPAImp!C$263:C$263)+SUM(D9:D12)</f>
        <v>0.18736474368249734</v>
      </c>
      <c r="E8" s="26">
        <f>SUM([1]TimberSectorMinusCoreVPAImp!D$263:D$263)+SUM(E9:E12)</f>
        <v>0.22699177915536556</v>
      </c>
      <c r="F8" s="26">
        <f>SUM([1]TimberSectorMinusCoreVPAImp!E$263:E$263)+SUM(F9:F12)</f>
        <v>0.2694845477701171</v>
      </c>
      <c r="G8" s="26">
        <f>SUM([1]TimberSectorMinusCoreVPAImp!F$263:F$263)+SUM(G9:G12)</f>
        <v>0.35495732106799999</v>
      </c>
      <c r="H8" s="26">
        <f>SUM([1]TimberSectorMinusCoreVPAImp!G$263:G$263)+SUM(H9:H12)</f>
        <v>0.40519048287999992</v>
      </c>
      <c r="I8" s="26">
        <f>SUM([1]TimberSectorMinusCoreVPAImp!H$263:H$263)+SUM(I9:I12)</f>
        <v>0.43078099038400008</v>
      </c>
      <c r="J8" s="45">
        <f>SUM([1]TimberSectorMinusCoreVPAImp!I$263:I$263)+SUM(J9:J12)</f>
        <v>0.44913404627599995</v>
      </c>
      <c r="K8" s="45">
        <f>SUM([1]TimberSectorMinusCoreVPAImp!J$263:J$263)+SUM(K9:K12)</f>
        <v>0.40182682312400003</v>
      </c>
      <c r="L8" s="45">
        <f>SUM([1]TimberSectorMinusCoreVPAImp!K$263:K$263)+SUM(L9:L12)</f>
        <v>0.30916394422800003</v>
      </c>
      <c r="M8" s="26">
        <f>SUM([1]TimberSectorMinusCoreVPAImp!L$263:L$263)+SUM(M9:M12)</f>
        <v>0.34381528783600002</v>
      </c>
      <c r="N8" s="26">
        <f>SUM([1]TimberSectorMinusCoreVPAImp!M$263:M$263)+SUM(N9:N12)</f>
        <v>0.27754528601866668</v>
      </c>
      <c r="O8" s="26">
        <f>SUM([1]TimberSectorMinusCoreVPAImp!N$263:N$263)+SUM(O9:O12)</f>
        <v>0.45051407578000013</v>
      </c>
      <c r="P8" s="26">
        <f>SUM([1]TimberSectorMinusCoreVPAImp!O$263:O$263)+SUM(P9:P12)</f>
        <v>0.50512927965077781</v>
      </c>
      <c r="Q8" s="26">
        <f>SUM([1]TimberSectorMinusCoreVPAImp!P$263:P$263)+SUM(Q9:Q12)</f>
        <v>0.56051263163133325</v>
      </c>
      <c r="R8" s="26">
        <f>SUM([1]TimberSectorMinusCoreVPAImp!Q$263:Q$263)+SUM(R9:R12)</f>
        <v>0.59698042928599993</v>
      </c>
      <c r="S8" s="26">
        <f>SUM([1]TimberSectorMinusCoreVPAImp!R$263:R$263)+SUM(S9:S12)</f>
        <v>0.64030379528899961</v>
      </c>
      <c r="T8" s="26">
        <f>SUM([1]TimberSectorMinusCoreVPAImp!S$263:S$263)+SUM(T9:T12)</f>
        <v>0.6381496538193332</v>
      </c>
      <c r="U8" s="26">
        <f>SUM([1]TimberSectorMinusCoreVPAImp!T$263:T$263)+SUM(U9:U12)</f>
        <v>0.74486941339999968</v>
      </c>
      <c r="V8" s="26">
        <f>SUM([1]TimberSectorMinusCoreVPAImp!U$263:U$263)+SUM(V9:V12)</f>
        <v>0.7850107420850001</v>
      </c>
      <c r="W8" s="26">
        <f>SUM([1]TimberSectorMinusCoreVPAImp!V$263:V$263)+SUM(W9:W12)</f>
        <v>0.82161023045244419</v>
      </c>
      <c r="X8" s="26">
        <f>SUM([1]TimberSectorMinusCoreVPAImp!W$263:W$263)+SUM(X9:X12)</f>
        <v>1.2506794993478518</v>
      </c>
      <c r="Y8" s="26">
        <f>SUM([1]TimberSectorMinusCoreVPAImp!X$263:X$263)+SUM(Y9:Y12)</f>
        <v>1.2052893611393158</v>
      </c>
      <c r="Z8" s="26">
        <f>SUM([1]TimberSectorMinusCoreVPAImp!Y$263:Y$263)+SUM(Z9:Z12)</f>
        <v>0</v>
      </c>
      <c r="AA8" s="26">
        <f>SUM([1]TimberSectorMinusCoreVPAImp!Z$263:Z$263)+SUM(AA9:AA12)</f>
        <v>0</v>
      </c>
      <c r="AB8" s="26">
        <f>SUM([1]TimberSectorMinusCoreVPAImp!AA$263:AA$263)+SUM(AB9:AB12)</f>
        <v>0</v>
      </c>
      <c r="AC8" s="76"/>
      <c r="AD8" s="63">
        <f>1/1000*SUM([1]TimberSectorMinusCoreVPAImp!AB$263:AB$263)+SUM(AD9:AD12)</f>
        <v>0.11591040599999997</v>
      </c>
      <c r="AE8" s="26">
        <f>1/1000*SUM([1]TimberSectorMinusCoreVPAImp!AC$263:AC$263)+SUM(AE9:AE12)</f>
        <v>9.983692999999999E-2</v>
      </c>
      <c r="AF8" s="26">
        <f>1/1000*SUM([1]TimberSectorMinusCoreVPAImp!AD$263:AD$263)+SUM(AF9:AF12)</f>
        <v>0.12776262600000002</v>
      </c>
      <c r="AG8" s="26">
        <f>1/1000*SUM([1]TimberSectorMinusCoreVPAImp!AE$263:AE$263)+SUM(AG9:AG12)</f>
        <v>0.17255854300000001</v>
      </c>
      <c r="AH8" s="26">
        <f>1/1000*SUM([1]TimberSectorMinusCoreVPAImp!AF$263:AF$263)+SUM(AH9:AH12)</f>
        <v>0.23534219299999998</v>
      </c>
      <c r="AI8" s="26">
        <f>1/1000*SUM([1]TimberSectorMinusCoreVPAImp!AG$263:AG$263)+SUM(AI9:AI12)</f>
        <v>0.26968344099999997</v>
      </c>
      <c r="AJ8" s="26">
        <f>1/1000*SUM([1]TimberSectorMinusCoreVPAImp!AH$263:AH$263)+SUM(AJ9:AJ12)</f>
        <v>0.27326209599999995</v>
      </c>
      <c r="AK8" s="26">
        <f>1/1000*SUM([1]TimberSectorMinusCoreVPAImp!AI$263:AI$263)+SUM(AK9:AK12)</f>
        <v>0.32620057099999999</v>
      </c>
      <c r="AL8" s="26">
        <f>1/1000*SUM([1]TimberSectorMinusCoreVPAImp!AJ$263:AJ$263)+SUM(AL9:AL12)</f>
        <v>0.29625744399999993</v>
      </c>
      <c r="AM8" s="26">
        <f>1/1000*SUM([1]TimberSectorMinusCoreVPAImp!AK$263:AK$263)+SUM(AM9:AM12)</f>
        <v>0.23060491800000008</v>
      </c>
      <c r="AN8" s="26">
        <f>1/1000*SUM([1]TimberSectorMinusCoreVPAImp!AL$263:AL$263)+SUM(AN9:AN12)</f>
        <v>0.26984707899999993</v>
      </c>
      <c r="AO8" s="26">
        <f>1/1000*SUM([1]TimberSectorMinusCoreVPAImp!AM$263:AM$263)+SUM(AO9:AO12)</f>
        <v>0.21000448500000007</v>
      </c>
      <c r="AP8" s="26">
        <f>1/1000*SUM([1]TimberSectorMinusCoreVPAImp!AN$263:AN$263)+SUM(AP9:AP12)</f>
        <v>0.33772371499999987</v>
      </c>
      <c r="AQ8" s="26">
        <f>1/1000*SUM([1]TimberSectorMinusCoreVPAImp!AO$263:AO$263)+SUM(AQ9:AQ12)</f>
        <v>0.38322842000000001</v>
      </c>
      <c r="AR8" s="26">
        <f>1/1000*SUM([1]TimberSectorMinusCoreVPAImp!AP$263:AP$263)+SUM(AR9:AR12)</f>
        <v>0.44109014999999985</v>
      </c>
      <c r="AS8" s="26">
        <f>1/1000*SUM([1]TimberSectorMinusCoreVPAImp!AQ$263:AQ$263)+SUM(AS9:AS12)</f>
        <v>0.42683764400000007</v>
      </c>
      <c r="AT8" s="26">
        <f>1/1000*SUM([1]TimberSectorMinusCoreVPAImp!AR$263:AR$263)+SUM(AT9:AT12)</f>
        <v>0.47103073600000001</v>
      </c>
      <c r="AU8" s="26">
        <f>1/1000*SUM([1]TimberSectorMinusCoreVPAImp!AS$263:AS$263)+SUM(AU9:AU12)</f>
        <v>0.49194903999999978</v>
      </c>
      <c r="AV8" s="26">
        <f>1/1000*SUM([1]TimberSectorMinusCoreVPAImp!AT$263:AT$263)+SUM(AV9:AV12)</f>
        <v>0.53487975499999996</v>
      </c>
      <c r="AW8" s="26">
        <f>1/1000*SUM([1]TimberSectorMinusCoreVPAImp!AU$263:AU$263)+SUM(AW9:AW12)</f>
        <v>0.53957602799999993</v>
      </c>
      <c r="AX8" s="26">
        <f>1/1000*SUM([1]TimberSectorMinusCoreVPAImp!AV$263:AV$263)+SUM(AX9:AX12)</f>
        <v>0.49181242699999972</v>
      </c>
      <c r="AY8" s="26">
        <f>1/1000*SUM([1]TimberSectorMinusCoreVPAImp!AW$263:AW$263)+SUM(AY9:AY12)</f>
        <v>0.81265453099999974</v>
      </c>
      <c r="AZ8" s="26">
        <f>1/1000*SUM([1]TimberSectorMinusCoreVPAImp!AX$263:AX$263)+SUM(AZ9:AZ12)</f>
        <v>0.78697151023099976</v>
      </c>
      <c r="BA8" s="26">
        <f>1/1000*SUM([1]TimberSectorMinusCoreVPAImp!AY$263:AY$263)+SUM(BA9:BA12)</f>
        <v>0</v>
      </c>
      <c r="BB8" s="26">
        <f>1/1000*SUM([1]TimberSectorMinusCoreVPAImp!AZ$263:AZ$263)+SUM(BB9:BB12)</f>
        <v>0</v>
      </c>
      <c r="BC8" s="26">
        <f>1/1000*SUM([1]TimberSectorMinusCoreVPAImp!BA$263:BA$263)+SUM(BC9:BC12)</f>
        <v>0</v>
      </c>
      <c r="BD8" s="239"/>
    </row>
    <row r="9" spans="2:56" ht="13">
      <c r="B9" s="5" t="s">
        <v>7</v>
      </c>
      <c r="C9" s="12">
        <f>'[1]4403Imp'!B$263</f>
        <v>5.2825121999999988E-3</v>
      </c>
      <c r="D9" s="13">
        <f>'[1]4403Imp'!C$263</f>
        <v>5.801636399999999E-3</v>
      </c>
      <c r="E9" s="13">
        <f>'[1]4403Imp'!D$263</f>
        <v>5.4455659999999989E-3</v>
      </c>
      <c r="F9" s="13">
        <f>'[1]4403Imp'!E$263</f>
        <v>3.604051799999999E-3</v>
      </c>
      <c r="G9" s="13">
        <f>'[1]4403Imp'!F$263</f>
        <v>5.0093932000000001E-3</v>
      </c>
      <c r="H9" s="13">
        <f>'[1]4403Imp'!G$263</f>
        <v>5.4320000000000011E-3</v>
      </c>
      <c r="I9" s="13">
        <f>'[1]4403Imp'!H$263</f>
        <v>5.3829999999999998E-3</v>
      </c>
      <c r="J9" s="43">
        <f>'[1]4403Imp'!I$263</f>
        <v>4.0239999999999989E-3</v>
      </c>
      <c r="K9" s="43">
        <f>'[1]4403Imp'!J$263</f>
        <v>4.2449999999999996E-3</v>
      </c>
      <c r="L9" s="43">
        <f>'[1]4403Imp'!K$263</f>
        <v>2.8327510000000005E-3</v>
      </c>
      <c r="M9" s="13">
        <f>'[1]4403Imp'!L$263</f>
        <v>3.9769999999999996E-3</v>
      </c>
      <c r="N9" s="13">
        <f>'[1]4403Imp'!M$263</f>
        <v>2.6581316666666665E-3</v>
      </c>
      <c r="O9" s="13">
        <f>'[1]4403Imp'!N$263</f>
        <v>9.7059999999999994E-3</v>
      </c>
      <c r="P9" s="13">
        <f>'[1]4403Imp'!O$263</f>
        <v>5.8753976000000003E-3</v>
      </c>
      <c r="Q9" s="13">
        <f>'[1]4403Imp'!P$263</f>
        <v>5.8780862499999992E-3</v>
      </c>
      <c r="R9" s="13">
        <f>'[1]4403Imp'!Q$263</f>
        <v>3.7190679999999999E-3</v>
      </c>
      <c r="S9" s="13">
        <f>'[1]4403Imp'!R$263</f>
        <v>3.5289571999999993E-3</v>
      </c>
      <c r="T9" s="13">
        <f>'[1]4403Imp'!S$263</f>
        <v>4.4545714999999998E-3</v>
      </c>
      <c r="U9" s="13">
        <f>'[1]4403Imp'!T$263</f>
        <v>2.9539899999999997E-3</v>
      </c>
      <c r="V9" s="13">
        <f>'[1]4403Imp'!U$263</f>
        <v>4.6162033333333324E-3</v>
      </c>
      <c r="W9" s="13">
        <f>'[1]4403Imp'!V$263</f>
        <v>7.9924306000000011E-3</v>
      </c>
      <c r="X9" s="13">
        <f>'[1]4403Imp'!W$263</f>
        <v>0.156801</v>
      </c>
      <c r="Y9" s="13">
        <f>'[1]4403Imp'!X$263</f>
        <v>7.0352533668000001E-3</v>
      </c>
      <c r="Z9" s="13">
        <f>'[1]4403Imp'!Y$263</f>
        <v>0</v>
      </c>
      <c r="AA9" s="13">
        <f>'[1]4403Imp'!Z$263</f>
        <v>0</v>
      </c>
      <c r="AB9" s="13">
        <f>'[1]4403Imp'!AA$263</f>
        <v>0</v>
      </c>
      <c r="AC9" s="76"/>
      <c r="AD9" s="12">
        <f>1/1000*'[1]4403Imp'!AB$263</f>
        <v>1.7534669999999999E-3</v>
      </c>
      <c r="AE9" s="13">
        <f>1/1000*'[1]4403Imp'!AC$263</f>
        <v>1.7151660000000002E-3</v>
      </c>
      <c r="AF9" s="13">
        <f>1/1000*'[1]4403Imp'!AD$263</f>
        <v>1.2276919999999998E-3</v>
      </c>
      <c r="AG9" s="13">
        <f>1/1000*'[1]4403Imp'!AE$263</f>
        <v>1.2820870000000003E-3</v>
      </c>
      <c r="AH9" s="13">
        <f>1/1000*'[1]4403Imp'!AF$263</f>
        <v>1.5764770000000002E-3</v>
      </c>
      <c r="AI9" s="13">
        <f>1/1000*'[1]4403Imp'!AG$263</f>
        <v>3.1020749999999988E-3</v>
      </c>
      <c r="AJ9" s="13">
        <f>1/1000*'[1]4403Imp'!AH$263</f>
        <v>3.3271999999999998E-3</v>
      </c>
      <c r="AK9" s="13">
        <f>1/1000*'[1]4403Imp'!AI$263</f>
        <v>2.6935140000000002E-3</v>
      </c>
      <c r="AL9" s="13">
        <f>1/1000*'[1]4403Imp'!AJ$263</f>
        <v>2.904799E-3</v>
      </c>
      <c r="AM9" s="13">
        <f>1/1000*'[1]4403Imp'!AK$263</f>
        <v>2.1266169999999999E-3</v>
      </c>
      <c r="AN9" s="13">
        <f>1/1000*'[1]4403Imp'!AL$263</f>
        <v>2.8083920000000003E-3</v>
      </c>
      <c r="AO9" s="13">
        <f>1/1000*'[1]4403Imp'!AM$263</f>
        <v>1.9919150000000004E-3</v>
      </c>
      <c r="AP9" s="13">
        <f>1/1000*'[1]4403Imp'!AN$263</f>
        <v>3.6508749999999996E-3</v>
      </c>
      <c r="AQ9" s="13">
        <f>1/1000*'[1]4403Imp'!AO$263</f>
        <v>4.9982669999999989E-3</v>
      </c>
      <c r="AR9" s="13">
        <f>1/1000*'[1]4403Imp'!AP$263</f>
        <v>5.560629000000001E-3</v>
      </c>
      <c r="AS9" s="13">
        <f>1/1000*'[1]4403Imp'!AQ$263</f>
        <v>3.1132219999999993E-3</v>
      </c>
      <c r="AT9" s="13">
        <f>1/1000*'[1]4403Imp'!AR$263</f>
        <v>2.9156909999999998E-3</v>
      </c>
      <c r="AU9" s="13">
        <f>1/1000*'[1]4403Imp'!AS$263</f>
        <v>3.8839119999999998E-3</v>
      </c>
      <c r="AV9" s="13">
        <f>1/1000*'[1]4403Imp'!AT$263</f>
        <v>2.0215229999999999E-3</v>
      </c>
      <c r="AW9" s="13">
        <f>1/1000*'[1]4403Imp'!AU$263</f>
        <v>2.3273080000000002E-3</v>
      </c>
      <c r="AX9" s="13">
        <f>1/1000*'[1]4403Imp'!AV$263</f>
        <v>1.7898629999999998E-3</v>
      </c>
      <c r="AY9" s="13">
        <f>1/1000*'[1]4403Imp'!AW$263</f>
        <v>2.0491020000000001E-3</v>
      </c>
      <c r="AZ9" s="13">
        <f>1/1000*'[1]4403Imp'!AX$263</f>
        <v>2.5063522169999995E-3</v>
      </c>
      <c r="BA9" s="13">
        <f>1/1000*'[1]4403Imp'!AY$263</f>
        <v>0</v>
      </c>
      <c r="BB9" s="13">
        <f>1/1000*'[1]4403Imp'!AZ$263</f>
        <v>0</v>
      </c>
      <c r="BC9" s="13">
        <f>1/1000*'[1]4403Imp'!BA$263</f>
        <v>0</v>
      </c>
      <c r="BD9" s="239"/>
    </row>
    <row r="10" spans="2:56" ht="13">
      <c r="B10" s="5" t="s">
        <v>8</v>
      </c>
      <c r="C10" s="12">
        <f>'[1]4407Imp'!B$263</f>
        <v>5.4357352867999989E-2</v>
      </c>
      <c r="D10" s="13">
        <f>'[1]4407Imp'!C$263</f>
        <v>4.4824074567999993E-2</v>
      </c>
      <c r="E10" s="13">
        <f>'[1]4407Imp'!D$263</f>
        <v>5.6458639267333306E-2</v>
      </c>
      <c r="F10" s="13">
        <f>'[1]4407Imp'!E$263</f>
        <v>4.5386549056333339E-2</v>
      </c>
      <c r="G10" s="13">
        <f>'[1]4407Imp'!F$263</f>
        <v>7.0187236028000019E-2</v>
      </c>
      <c r="H10" s="13">
        <f>'[1]4407Imp'!G$263</f>
        <v>0.10064849703999999</v>
      </c>
      <c r="I10" s="13">
        <f>'[1]4407Imp'!H$263</f>
        <v>8.9307664263999997E-2</v>
      </c>
      <c r="J10" s="43">
        <f>'[1]4407Imp'!I$263</f>
        <v>8.5053853976000016E-2</v>
      </c>
      <c r="K10" s="43">
        <f>'[1]4407Imp'!J$263</f>
        <v>7.4160961783999987E-2</v>
      </c>
      <c r="L10" s="43">
        <f>'[1]4407Imp'!K$263</f>
        <v>5.9669010128000001E-2</v>
      </c>
      <c r="M10" s="13">
        <f>'[1]4407Imp'!L$263</f>
        <v>6.7969847035999981E-2</v>
      </c>
      <c r="N10" s="13">
        <f>'[1]4407Imp'!M$263</f>
        <v>4.8788215111999995E-2</v>
      </c>
      <c r="O10" s="13">
        <f>'[1]4407Imp'!N$263</f>
        <v>6.6980655560000005E-2</v>
      </c>
      <c r="P10" s="13">
        <f>'[1]4407Imp'!O$263</f>
        <v>0.11238628025300003</v>
      </c>
      <c r="Q10" s="13">
        <f>'[1]4407Imp'!P$263</f>
        <v>8.2274018007999994E-2</v>
      </c>
      <c r="R10" s="13">
        <f>'[1]4407Imp'!Q$263</f>
        <v>0.10915525311599998</v>
      </c>
      <c r="S10" s="13">
        <f>'[1]4407Imp'!R$263</f>
        <v>0.11890422216399998</v>
      </c>
      <c r="T10" s="13">
        <f>'[1]4407Imp'!S$263</f>
        <v>0.12184917890600001</v>
      </c>
      <c r="U10" s="13">
        <f>'[1]4407Imp'!T$263</f>
        <v>0.12419187325999999</v>
      </c>
      <c r="V10" s="13">
        <f>'[1]4407Imp'!U$263</f>
        <v>0.13702751031666668</v>
      </c>
      <c r="W10" s="13">
        <f>'[1]4407Imp'!V$263</f>
        <v>0.21361726458799996</v>
      </c>
      <c r="X10" s="13">
        <f>'[1]4407Imp'!W$263</f>
        <v>0.175299862556</v>
      </c>
      <c r="Y10" s="13">
        <f>'[1]4407Imp'!X$263</f>
        <v>0.3660109020982959</v>
      </c>
      <c r="Z10" s="13">
        <f>'[1]4407Imp'!Y$263</f>
        <v>0</v>
      </c>
      <c r="AA10" s="13">
        <f>'[1]4407Imp'!Z$263</f>
        <v>0</v>
      </c>
      <c r="AB10" s="13">
        <f>'[1]4407Imp'!AA$263</f>
        <v>0</v>
      </c>
      <c r="AC10" s="76"/>
      <c r="AD10" s="12">
        <f>1/1000*'[1]4407Imp'!AB$263</f>
        <v>2.4281719000000004E-2</v>
      </c>
      <c r="AE10" s="13">
        <f>1/1000*'[1]4407Imp'!AC$263</f>
        <v>1.7537386999999998E-2</v>
      </c>
      <c r="AF10" s="13">
        <f>1/1000*'[1]4407Imp'!AD$263</f>
        <v>2.207320099999999E-2</v>
      </c>
      <c r="AG10" s="13">
        <f>1/1000*'[1]4407Imp'!AE$263</f>
        <v>2.6531139000000002E-2</v>
      </c>
      <c r="AH10" s="13">
        <f>1/1000*'[1]4407Imp'!AF$263</f>
        <v>3.1527255000000004E-2</v>
      </c>
      <c r="AI10" s="13">
        <f>1/1000*'[1]4407Imp'!AG$263</f>
        <v>3.8824087999999993E-2</v>
      </c>
      <c r="AJ10" s="13">
        <f>1/1000*'[1]4407Imp'!AH$263</f>
        <v>3.8858532000000008E-2</v>
      </c>
      <c r="AK10" s="13">
        <f>1/1000*'[1]4407Imp'!AI$263</f>
        <v>4.8226299999999993E-2</v>
      </c>
      <c r="AL10" s="13">
        <f>1/1000*'[1]4407Imp'!AJ$263</f>
        <v>4.4867802999999998E-2</v>
      </c>
      <c r="AM10" s="13">
        <f>1/1000*'[1]4407Imp'!AK$263</f>
        <v>3.1213991999999999E-2</v>
      </c>
      <c r="AN10" s="13">
        <f>1/1000*'[1]4407Imp'!AL$263</f>
        <v>3.6630202000000008E-2</v>
      </c>
      <c r="AO10" s="13">
        <f>1/1000*'[1]4407Imp'!AM$263</f>
        <v>2.7613806000000001E-2</v>
      </c>
      <c r="AP10" s="13">
        <f>1/1000*'[1]4407Imp'!AN$263</f>
        <v>3.8650031000000001E-2</v>
      </c>
      <c r="AQ10" s="13">
        <f>1/1000*'[1]4407Imp'!AO$263</f>
        <v>5.1401713000000009E-2</v>
      </c>
      <c r="AR10" s="13">
        <f>1/1000*'[1]4407Imp'!AP$263</f>
        <v>5.2374158999999997E-2</v>
      </c>
      <c r="AS10" s="13">
        <f>1/1000*'[1]4407Imp'!AQ$263</f>
        <v>6.0046866000000018E-2</v>
      </c>
      <c r="AT10" s="13">
        <f>1/1000*'[1]4407Imp'!AR$263</f>
        <v>6.8959836000000024E-2</v>
      </c>
      <c r="AU10" s="13">
        <f>1/1000*'[1]4407Imp'!AS$263</f>
        <v>7.5067407000000017E-2</v>
      </c>
      <c r="AV10" s="13">
        <f>1/1000*'[1]4407Imp'!AT$263</f>
        <v>8.1479657000000011E-2</v>
      </c>
      <c r="AW10" s="13">
        <f>1/1000*'[1]4407Imp'!AU$263</f>
        <v>7.6684462999999994E-2</v>
      </c>
      <c r="AX10" s="13">
        <f>1/1000*'[1]4407Imp'!AV$263</f>
        <v>6.0982008999999983E-2</v>
      </c>
      <c r="AY10" s="13">
        <f>1/1000*'[1]4407Imp'!AW$263</f>
        <v>0.116443453</v>
      </c>
      <c r="AZ10" s="13">
        <f>1/1000*'[1]4407Imp'!AX$263</f>
        <v>0.14185377004399999</v>
      </c>
      <c r="BA10" s="13">
        <f>1/1000*'[1]4407Imp'!AY$263</f>
        <v>0</v>
      </c>
      <c r="BB10" s="13">
        <f>1/1000*'[1]4407Imp'!AZ$263</f>
        <v>0</v>
      </c>
      <c r="BC10" s="13">
        <f>1/1000*'[1]4407Imp'!BA$263</f>
        <v>0</v>
      </c>
      <c r="BD10" s="239"/>
    </row>
    <row r="11" spans="2:56" ht="13">
      <c r="B11" s="5" t="s">
        <v>9</v>
      </c>
      <c r="C11" s="108">
        <f>'[1]4408Imp'!B$263</f>
        <v>7.821948499999998E-4</v>
      </c>
      <c r="D11" s="16">
        <f>'[1]4408Imp'!C$263</f>
        <v>6.3417630000000007E-4</v>
      </c>
      <c r="E11" s="16">
        <f>'[1]4408Imp'!D$263</f>
        <v>7.113229499999998E-4</v>
      </c>
      <c r="F11" s="16">
        <f>'[1]4408Imp'!E$263</f>
        <v>9.0802298333333346E-4</v>
      </c>
      <c r="G11" s="16">
        <f>'[1]4408Imp'!F$263</f>
        <v>1.0476143999999998E-3</v>
      </c>
      <c r="H11" s="16">
        <f>'[1]4408Imp'!G$263</f>
        <v>1.06264872E-3</v>
      </c>
      <c r="I11" s="16">
        <f>'[1]4408Imp'!H$263</f>
        <v>9.7681584000000013E-4</v>
      </c>
      <c r="J11" s="73">
        <f>'[1]4408Imp'!I$263</f>
        <v>1.4525515200000001E-3</v>
      </c>
      <c r="K11" s="73">
        <f>'[1]4408Imp'!J$263</f>
        <v>6.095150599999999E-4</v>
      </c>
      <c r="L11" s="73">
        <f>'[1]4408Imp'!K$263</f>
        <v>5.1925859999999986E-4</v>
      </c>
      <c r="M11" s="16">
        <f>'[1]4408Imp'!L$263</f>
        <v>2.0328624399999994E-3</v>
      </c>
      <c r="N11" s="16">
        <f>'[1]4408Imp'!M$263</f>
        <v>4.3772959999999992E-4</v>
      </c>
      <c r="O11" s="16">
        <f>'[1]4408Imp'!N$263</f>
        <v>1.14138206E-3</v>
      </c>
      <c r="P11" s="16">
        <f>'[1]4408Imp'!O$263</f>
        <v>4.7363959999999992E-4</v>
      </c>
      <c r="Q11" s="16">
        <f>'[1]4408Imp'!P$263</f>
        <v>4.8100514000000004E-4</v>
      </c>
      <c r="R11" s="16">
        <f>'[1]4408Imp'!Q$263</f>
        <v>4.7201699999999987E-4</v>
      </c>
      <c r="S11" s="16">
        <f>'[1]4408Imp'!R$263</f>
        <v>2.4118637999999998E-4</v>
      </c>
      <c r="T11" s="16">
        <f>'[1]4408Imp'!S$263</f>
        <v>6.1632275999999988E-4</v>
      </c>
      <c r="U11" s="16">
        <f>'[1]4408Imp'!T$263</f>
        <v>6.2397975999999998E-4</v>
      </c>
      <c r="V11" s="16">
        <f>'[1]4408Imp'!U$263</f>
        <v>1.5405637E-3</v>
      </c>
      <c r="W11" s="16">
        <f>'[1]4408Imp'!V$263</f>
        <v>3.5295124111111111E-3</v>
      </c>
      <c r="X11" s="16">
        <f>'[1]4408Imp'!W$263</f>
        <v>1.9845089599999995E-3</v>
      </c>
      <c r="Y11" s="16">
        <f>'[1]4408Imp'!X$263</f>
        <v>6.0607050128399986E-3</v>
      </c>
      <c r="Z11" s="16">
        <f>'[1]4408Imp'!Y$263</f>
        <v>0</v>
      </c>
      <c r="AA11" s="16">
        <f>'[1]4408Imp'!Z$263</f>
        <v>0</v>
      </c>
      <c r="AB11" s="16">
        <f>'[1]4408Imp'!AA$263</f>
        <v>0</v>
      </c>
      <c r="AC11" s="76"/>
      <c r="AD11" s="12">
        <f>1/1000*'[1]4408Imp'!AB$263</f>
        <v>1.3958680000000002E-3</v>
      </c>
      <c r="AE11" s="13">
        <f>1/1000*'[1]4408Imp'!AC$263</f>
        <v>1.6099050000000002E-3</v>
      </c>
      <c r="AF11" s="13">
        <f>1/1000*'[1]4408Imp'!AD$263</f>
        <v>1.6292479999999994E-3</v>
      </c>
      <c r="AG11" s="13">
        <f>1/1000*'[1]4408Imp'!AE$263</f>
        <v>1.9308969999999998E-3</v>
      </c>
      <c r="AH11" s="13">
        <f>1/1000*'[1]4408Imp'!AF$263</f>
        <v>2.1857350000000003E-3</v>
      </c>
      <c r="AI11" s="13">
        <f>1/1000*'[1]4408Imp'!AG$263</f>
        <v>2.4903279999999996E-3</v>
      </c>
      <c r="AJ11" s="13">
        <f>1/1000*'[1]4408Imp'!AH$263</f>
        <v>2.4797840000000001E-3</v>
      </c>
      <c r="AK11" s="13">
        <f>1/1000*'[1]4408Imp'!AI$263</f>
        <v>2.9978480000000004E-3</v>
      </c>
      <c r="AL11" s="13">
        <f>1/1000*'[1]4408Imp'!AJ$263</f>
        <v>3.1388350000000004E-3</v>
      </c>
      <c r="AM11" s="13">
        <f>1/1000*'[1]4408Imp'!AK$263</f>
        <v>2.2575050000000008E-3</v>
      </c>
      <c r="AN11" s="13">
        <f>1/1000*'[1]4408Imp'!AL$263</f>
        <v>2.454786E-3</v>
      </c>
      <c r="AO11" s="13">
        <f>1/1000*'[1]4408Imp'!AM$263</f>
        <v>2.0685489999999998E-3</v>
      </c>
      <c r="AP11" s="13">
        <f>1/1000*'[1]4408Imp'!AN$263</f>
        <v>2.8133419999999999E-3</v>
      </c>
      <c r="AQ11" s="13">
        <f>1/1000*'[1]4408Imp'!AO$263</f>
        <v>2.1754119999999998E-3</v>
      </c>
      <c r="AR11" s="13">
        <f>1/1000*'[1]4408Imp'!AP$263</f>
        <v>1.5649149999999998E-3</v>
      </c>
      <c r="AS11" s="13">
        <f>1/1000*'[1]4408Imp'!AQ$263</f>
        <v>7.7273700000000001E-4</v>
      </c>
      <c r="AT11" s="13">
        <f>1/1000*'[1]4408Imp'!AR$263</f>
        <v>5.6854699999999998E-4</v>
      </c>
      <c r="AU11" s="13">
        <f>1/1000*'[1]4408Imp'!AS$263</f>
        <v>6.3305700000000002E-4</v>
      </c>
      <c r="AV11" s="13">
        <f>1/1000*'[1]4408Imp'!AT$263</f>
        <v>6.9217499999999995E-4</v>
      </c>
      <c r="AW11" s="13">
        <f>1/1000*'[1]4408Imp'!AU$263</f>
        <v>1.4541500000000002E-3</v>
      </c>
      <c r="AX11" s="13">
        <f>1/1000*'[1]4408Imp'!AV$263</f>
        <v>1.8925120000000003E-3</v>
      </c>
      <c r="AY11" s="13">
        <f>1/1000*'[1]4408Imp'!AW$263</f>
        <v>2.4778930000000001E-3</v>
      </c>
      <c r="AZ11" s="13">
        <f>1/1000*'[1]4408Imp'!AX$263</f>
        <v>3.2560634009999997E-3</v>
      </c>
      <c r="BA11" s="13">
        <f>1/1000*'[1]4408Imp'!AY$263</f>
        <v>0</v>
      </c>
      <c r="BB11" s="13">
        <f>1/1000*'[1]4408Imp'!AZ$263</f>
        <v>0</v>
      </c>
      <c r="BC11" s="13">
        <f>1/1000*'[1]4408Imp'!BA$263</f>
        <v>0</v>
      </c>
      <c r="BD11" s="239"/>
    </row>
    <row r="12" spans="2:56" ht="13">
      <c r="B12" s="5" t="s">
        <v>10</v>
      </c>
      <c r="C12" s="108">
        <f>'[1]4412Imp'!B$263</f>
        <v>2.7212154449999994E-2</v>
      </c>
      <c r="D12" s="16">
        <f>'[1]4412Imp'!C$263</f>
        <v>2.5170030723809522E-2</v>
      </c>
      <c r="E12" s="16">
        <f>'[1]4412Imp'!D$263</f>
        <v>3.1432280535714278E-2</v>
      </c>
      <c r="F12" s="16">
        <f>'[1]4412Imp'!E$263</f>
        <v>4.2800582809523792E-2</v>
      </c>
      <c r="G12" s="16">
        <f>'[1]4412Imp'!F$263</f>
        <v>3.724962976E-2</v>
      </c>
      <c r="H12" s="16">
        <f>'[1]4412Imp'!G$263</f>
        <v>4.2762350720000002E-2</v>
      </c>
      <c r="I12" s="16">
        <f>'[1]4412Imp'!H$263</f>
        <v>6.9731827800000021E-2</v>
      </c>
      <c r="J12" s="73">
        <f>'[1]4412Imp'!I$263</f>
        <v>6.5320625139999991E-2</v>
      </c>
      <c r="K12" s="73">
        <f>'[1]4412Imp'!J$263</f>
        <v>6.3548823820000003E-2</v>
      </c>
      <c r="L12" s="73">
        <f>'[1]4412Imp'!K$263</f>
        <v>3.3577083599999988E-2</v>
      </c>
      <c r="M12" s="16">
        <f>'[1]4412Imp'!L$263</f>
        <v>8.4772484599999948E-2</v>
      </c>
      <c r="N12" s="16">
        <f>'[1]4412Imp'!M$263</f>
        <v>6.1731350479999995E-2</v>
      </c>
      <c r="O12" s="16">
        <f>'[1]4412Imp'!N$263</f>
        <v>0.10887034175999999</v>
      </c>
      <c r="P12" s="16">
        <f>'[1]4412Imp'!O$263</f>
        <v>8.6329063777777784E-2</v>
      </c>
      <c r="Q12" s="16">
        <f>'[1]4412Imp'!P$263</f>
        <v>0.12808052105333328</v>
      </c>
      <c r="R12" s="16">
        <f>'[1]4412Imp'!Q$263</f>
        <v>0.13563536125999998</v>
      </c>
      <c r="S12" s="16">
        <f>'[1]4412Imp'!R$263</f>
        <v>0.14528469466499994</v>
      </c>
      <c r="T12" s="16">
        <f>'[1]4412Imp'!S$263</f>
        <v>0.12106252169999997</v>
      </c>
      <c r="U12" s="16">
        <f>'[1]4412Imp'!T$263</f>
        <v>0.20784116795999999</v>
      </c>
      <c r="V12" s="16">
        <f>'[1]4412Imp'!U$263</f>
        <v>0.19231490721499997</v>
      </c>
      <c r="W12" s="16">
        <f>'[1]4412Imp'!V$263</f>
        <v>0.20402790687999986</v>
      </c>
      <c r="X12" s="16">
        <f>'[1]4412Imp'!W$263</f>
        <v>0.33370696688000007</v>
      </c>
      <c r="Y12" s="16">
        <f>'[1]4412Imp'!X$263</f>
        <v>0.31998511141779995</v>
      </c>
      <c r="Z12" s="16">
        <f>'[1]4412Imp'!Y$263</f>
        <v>0</v>
      </c>
      <c r="AA12" s="16">
        <f>'[1]4412Imp'!Z$263</f>
        <v>0</v>
      </c>
      <c r="AB12" s="16">
        <f>'[1]4412Imp'!AA$263</f>
        <v>0</v>
      </c>
      <c r="AC12" s="76"/>
      <c r="AD12" s="12">
        <f>1/1000*'[1]4412Imp'!AB$263</f>
        <v>7.0796329999999992E-3</v>
      </c>
      <c r="AE12" s="13">
        <f>1/1000*'[1]4412Imp'!AC$263</f>
        <v>6.7291489999999985E-3</v>
      </c>
      <c r="AF12" s="13">
        <f>1/1000*'[1]4412Imp'!AD$263</f>
        <v>8.4629959999999987E-3</v>
      </c>
      <c r="AG12" s="13">
        <f>1/1000*'[1]4412Imp'!AE$263</f>
        <v>1.1554336000000002E-2</v>
      </c>
      <c r="AH12" s="13">
        <f>1/1000*'[1]4412Imp'!AF$263</f>
        <v>1.4317321000000003E-2</v>
      </c>
      <c r="AI12" s="13">
        <f>1/1000*'[1]4412Imp'!AG$263</f>
        <v>1.6787898999999995E-2</v>
      </c>
      <c r="AJ12" s="13">
        <f>1/1000*'[1]4412Imp'!AH$263</f>
        <v>1.7634023000000002E-2</v>
      </c>
      <c r="AK12" s="13">
        <f>1/1000*'[1]4412Imp'!AI$263</f>
        <v>2.2537241E-2</v>
      </c>
      <c r="AL12" s="13">
        <f>1/1000*'[1]4412Imp'!AJ$263</f>
        <v>2.0940826000000003E-2</v>
      </c>
      <c r="AM12" s="13">
        <f>1/1000*'[1]4412Imp'!AK$263</f>
        <v>1.1879912000000001E-2</v>
      </c>
      <c r="AN12" s="13">
        <f>1/1000*'[1]4412Imp'!AL$263</f>
        <v>1.9518721000000006E-2</v>
      </c>
      <c r="AO12" s="13">
        <f>1/1000*'[1]4412Imp'!AM$263</f>
        <v>1.7807289999999993E-2</v>
      </c>
      <c r="AP12" s="13">
        <f>1/1000*'[1]4412Imp'!AN$263</f>
        <v>2.6409359999999993E-2</v>
      </c>
      <c r="AQ12" s="13">
        <f>1/1000*'[1]4412Imp'!AO$263</f>
        <v>2.6175651999999997E-2</v>
      </c>
      <c r="AR12" s="13">
        <f>1/1000*'[1]4412Imp'!AP$263</f>
        <v>3.6732555999999979E-2</v>
      </c>
      <c r="AS12" s="13">
        <f>1/1000*'[1]4412Imp'!AQ$263</f>
        <v>3.5519541000000002E-2</v>
      </c>
      <c r="AT12" s="13">
        <f>1/1000*'[1]4412Imp'!AR$263</f>
        <v>3.9814773000000012E-2</v>
      </c>
      <c r="AU12" s="13">
        <f>1/1000*'[1]4412Imp'!AS$263</f>
        <v>4.5561541999999997E-2</v>
      </c>
      <c r="AV12" s="13">
        <f>1/1000*'[1]4412Imp'!AT$263</f>
        <v>5.6188968999999998E-2</v>
      </c>
      <c r="AW12" s="13">
        <f>1/1000*'[1]4412Imp'!AU$263</f>
        <v>5.3136073999999985E-2</v>
      </c>
      <c r="AX12" s="13">
        <f>1/1000*'[1]4412Imp'!AV$263</f>
        <v>5.7143274999999986E-2</v>
      </c>
      <c r="AY12" s="13">
        <f>1/1000*'[1]4412Imp'!AW$263</f>
        <v>9.1327122000000011E-2</v>
      </c>
      <c r="AZ12" s="13">
        <f>1/1000*'[1]4412Imp'!AX$263</f>
        <v>0.11615467877600003</v>
      </c>
      <c r="BA12" s="13">
        <f>1/1000*'[1]4412Imp'!AY$263</f>
        <v>0</v>
      </c>
      <c r="BB12" s="13">
        <f>1/1000*'[1]4412Imp'!AZ$263</f>
        <v>0</v>
      </c>
      <c r="BC12" s="13">
        <f>1/1000*'[1]4412Imp'!BA$263</f>
        <v>0</v>
      </c>
      <c r="BD12" s="239"/>
    </row>
    <row r="13" spans="2:56" ht="13">
      <c r="B13" s="5" t="s">
        <v>58</v>
      </c>
      <c r="C13" s="108">
        <f>'[1]44104411Imp'!B$263</f>
        <v>1.0271097599999997E-2</v>
      </c>
      <c r="D13" s="16">
        <f>'[1]44104411Imp'!C$263</f>
        <v>6.9978646000000005E-3</v>
      </c>
      <c r="E13" s="16">
        <f>'[1]44104411Imp'!D$263</f>
        <v>7.8193651999999992E-3</v>
      </c>
      <c r="F13" s="16">
        <f>'[1]44104411Imp'!E$263</f>
        <v>1.0368029400000001E-2</v>
      </c>
      <c r="G13" s="16">
        <f>'[1]44104411Imp'!F$263</f>
        <v>1.0175958239999998E-2</v>
      </c>
      <c r="H13" s="16">
        <f>'[1]44104411Imp'!G$263</f>
        <v>1.3910627920000002E-2</v>
      </c>
      <c r="I13" s="16">
        <f>'[1]44104411Imp'!H$263</f>
        <v>1.7254053599999999E-2</v>
      </c>
      <c r="J13" s="73">
        <f>'[1]44104411Imp'!I$263</f>
        <v>2.5467077720000005E-2</v>
      </c>
      <c r="K13" s="73">
        <f>'[1]44104411Imp'!J$263</f>
        <v>1.6514979879999999E-2</v>
      </c>
      <c r="L13" s="73">
        <f>'[1]44104411Imp'!K$263</f>
        <v>1.2754042560000001E-2</v>
      </c>
      <c r="M13" s="16">
        <f>'[1]44104411Imp'!L$263</f>
        <v>2.3275539280000004E-2</v>
      </c>
      <c r="N13" s="16">
        <f>'[1]44104411Imp'!M$263</f>
        <v>9.8977633999999988E-3</v>
      </c>
      <c r="O13" s="16">
        <f>'[1]44104411Imp'!N$263</f>
        <v>1.8061531880000002E-2</v>
      </c>
      <c r="P13" s="16">
        <f>'[1]44104411Imp'!O$263</f>
        <v>1.998109596E-2</v>
      </c>
      <c r="Q13" s="16">
        <f>'[1]44104411Imp'!P$263</f>
        <v>2.8099314760000001E-2</v>
      </c>
      <c r="R13" s="16">
        <f>'[1]44104411Imp'!Q$263</f>
        <v>2.8750684559999996E-2</v>
      </c>
      <c r="S13" s="16">
        <f>'[1]44104411Imp'!R$263</f>
        <v>3.6253685720000005E-2</v>
      </c>
      <c r="T13" s="16">
        <f>'[1]44104411Imp'!S$263</f>
        <v>5.3400388999999986E-2</v>
      </c>
      <c r="U13" s="16">
        <f>'[1]44104411Imp'!T$263</f>
        <v>5.9415046880000016E-2</v>
      </c>
      <c r="V13" s="16">
        <f>'[1]44104411Imp'!U$263</f>
        <v>7.1429576539999998E-2</v>
      </c>
      <c r="W13" s="16">
        <f>'[1]44104411Imp'!V$263</f>
        <v>6.3344401119999991E-2</v>
      </c>
      <c r="X13" s="16">
        <f>'[1]44104411Imp'!W$263</f>
        <v>9.995259288000001E-2</v>
      </c>
      <c r="Y13" s="16">
        <f>'[1]44104411Imp'!X$263</f>
        <v>0.13213896893063998</v>
      </c>
      <c r="Z13" s="16">
        <f>'[1]44104411Imp'!Y$263</f>
        <v>0</v>
      </c>
      <c r="AA13" s="16">
        <f>'[1]44104411Imp'!Z$263</f>
        <v>0</v>
      </c>
      <c r="AB13" s="16">
        <f>'[1]44104411Imp'!AA$263</f>
        <v>0</v>
      </c>
      <c r="AC13" s="76"/>
      <c r="AD13" s="12">
        <f>1/1000*'[1]44104411Imp'!AB$263</f>
        <v>3.4631589999999991E-3</v>
      </c>
      <c r="AE13" s="13">
        <f>1/1000*'[1]44104411Imp'!AC$263</f>
        <v>2.3522439999999994E-3</v>
      </c>
      <c r="AF13" s="13">
        <f>1/1000*'[1]44104411Imp'!AD$263</f>
        <v>2.6297400000000002E-3</v>
      </c>
      <c r="AG13" s="13">
        <f>1/1000*'[1]44104411Imp'!AE$263</f>
        <v>3.4985069999999992E-3</v>
      </c>
      <c r="AH13" s="13">
        <f>1/1000*'[1]44104411Imp'!AF$263</f>
        <v>3.6966319999999987E-3</v>
      </c>
      <c r="AI13" s="13">
        <f>1/1000*'[1]44104411Imp'!AG$263</f>
        <v>4.6783340000000001E-3</v>
      </c>
      <c r="AJ13" s="13">
        <f>1/1000*'[1]44104411Imp'!AH$263</f>
        <v>5.0126880000000004E-3</v>
      </c>
      <c r="AK13" s="13">
        <f>1/1000*'[1]44104411Imp'!AI$263</f>
        <v>7.9541149999999977E-3</v>
      </c>
      <c r="AL13" s="13">
        <f>1/1000*'[1]44104411Imp'!AJ$263</f>
        <v>7.1964730000000018E-3</v>
      </c>
      <c r="AM13" s="13">
        <f>1/1000*'[1]44104411Imp'!AK$263</f>
        <v>4.9896279999999994E-3</v>
      </c>
      <c r="AN13" s="13">
        <f>1/1000*'[1]44104411Imp'!AL$263</f>
        <v>6.5714089999999994E-3</v>
      </c>
      <c r="AO13" s="13">
        <f>1/1000*'[1]44104411Imp'!AM$263</f>
        <v>4.4594740000000015E-3</v>
      </c>
      <c r="AP13" s="13">
        <f>1/1000*'[1]44104411Imp'!AN$263</f>
        <v>7.6060989999999998E-3</v>
      </c>
      <c r="AQ13" s="13">
        <f>1/1000*'[1]44104411Imp'!AO$263</f>
        <v>8.6484749999999992E-3</v>
      </c>
      <c r="AR13" s="13">
        <f>1/1000*'[1]44104411Imp'!AP$263</f>
        <v>1.1027768E-2</v>
      </c>
      <c r="AS13" s="13">
        <f>1/1000*'[1]44104411Imp'!AQ$263</f>
        <v>1.0398949999999995E-2</v>
      </c>
      <c r="AT13" s="13">
        <f>1/1000*'[1]44104411Imp'!AR$263</f>
        <v>1.3241876E-2</v>
      </c>
      <c r="AU13" s="13">
        <f>1/1000*'[1]44104411Imp'!AS$263</f>
        <v>1.3787720000000003E-2</v>
      </c>
      <c r="AV13" s="13">
        <f>1/1000*'[1]44104411Imp'!AT$263</f>
        <v>1.6683852000000002E-2</v>
      </c>
      <c r="AW13" s="13">
        <f>1/1000*'[1]44104411Imp'!AU$263</f>
        <v>1.8588931000000003E-2</v>
      </c>
      <c r="AX13" s="13">
        <f>1/1000*'[1]44104411Imp'!AV$263</f>
        <v>1.8210547000000007E-2</v>
      </c>
      <c r="AY13" s="13">
        <f>1/1000*'[1]44104411Imp'!AW$263</f>
        <v>3.1517220000000012E-2</v>
      </c>
      <c r="AZ13" s="13">
        <f>1/1000*'[1]44104411Imp'!AX$263</f>
        <v>3.9889571362000005E-2</v>
      </c>
      <c r="BA13" s="13">
        <f>1/1000*'[1]44104411Imp'!AY$263</f>
        <v>0</v>
      </c>
      <c r="BB13" s="13">
        <f>1/1000*'[1]44104411Imp'!AZ$263</f>
        <v>0</v>
      </c>
      <c r="BC13" s="13">
        <f>1/1000*'[1]44104411Imp'!BA$263</f>
        <v>0</v>
      </c>
      <c r="BD13" s="239"/>
    </row>
    <row r="14" spans="2:56" ht="13">
      <c r="B14" s="5" t="s">
        <v>149</v>
      </c>
      <c r="C14" s="108">
        <f>'[1]44094418Imp'!B$263</f>
        <v>3.4205717253999013E-2</v>
      </c>
      <c r="D14" s="16">
        <f>'[1]44094418Imp'!C$263</f>
        <v>2.1840970523443217E-2</v>
      </c>
      <c r="E14" s="16">
        <f>'[1]44094418Imp'!D$263</f>
        <v>3.0400903700927951E-2</v>
      </c>
      <c r="F14" s="16">
        <f>'[1]44094418Imp'!E$263</f>
        <v>4.2019339291208789E-2</v>
      </c>
      <c r="G14" s="16">
        <f>'[1]44094418Imp'!F$263</f>
        <v>6.0933472599999976E-2</v>
      </c>
      <c r="H14" s="16">
        <f>'[1]44094418Imp'!G$263</f>
        <v>4.9134810619999997E-2</v>
      </c>
      <c r="I14" s="16">
        <f>'[1]44094418Imp'!H$263</f>
        <v>5.1169880300000005E-2</v>
      </c>
      <c r="J14" s="73">
        <f>'[1]44094418Imp'!I$263</f>
        <v>5.4841064740000001E-2</v>
      </c>
      <c r="K14" s="73">
        <f>'[1]44094418Imp'!J$263</f>
        <v>4.2301805419999998E-2</v>
      </c>
      <c r="L14" s="73">
        <f>'[1]44094418Imp'!K$263</f>
        <v>3.9809939399999994E-2</v>
      </c>
      <c r="M14" s="16">
        <f>'[1]44094418Imp'!L$263</f>
        <v>3.3669522459999997E-2</v>
      </c>
      <c r="N14" s="16">
        <f>'[1]44094418Imp'!M$263</f>
        <v>2.894030874E-2</v>
      </c>
      <c r="O14" s="16">
        <f>'[1]44094418Imp'!N$263</f>
        <v>4.0871161099999984E-2</v>
      </c>
      <c r="P14" s="16">
        <f>'[1]44094418Imp'!O$263</f>
        <v>5.0746867779999989E-2</v>
      </c>
      <c r="Q14" s="16">
        <f>'[1]44094418Imp'!P$263</f>
        <v>5.8161332879999986E-2</v>
      </c>
      <c r="R14" s="16">
        <f>'[1]44094418Imp'!Q$263</f>
        <v>6.8212860099999995E-2</v>
      </c>
      <c r="S14" s="16">
        <f>'[1]44094418Imp'!R$263</f>
        <v>7.2376859799999971E-2</v>
      </c>
      <c r="T14" s="16">
        <f>'[1]44094418Imp'!S$263</f>
        <v>9.9037661799999968E-2</v>
      </c>
      <c r="U14" s="16">
        <f>'[1]44094418Imp'!T$263</f>
        <v>0.11349503213999998</v>
      </c>
      <c r="V14" s="16">
        <f>'[1]44094418Imp'!U$263</f>
        <v>0.11829216839999999</v>
      </c>
      <c r="W14" s="16">
        <f>'[1]44094418Imp'!V$263</f>
        <v>0.10755486461999995</v>
      </c>
      <c r="X14" s="16">
        <f>'[1]44094418Imp'!W$263</f>
        <v>0.17425904383999999</v>
      </c>
      <c r="Y14" s="16">
        <f>'[1]44094418Imp'!X$263</f>
        <v>0.13084390406583993</v>
      </c>
      <c r="Z14" s="16">
        <f>'[1]44094418Imp'!Y$263</f>
        <v>0</v>
      </c>
      <c r="AA14" s="16">
        <f>'[1]44094418Imp'!Z$263</f>
        <v>0</v>
      </c>
      <c r="AB14" s="16">
        <f>'[1]44094418Imp'!AA$263</f>
        <v>0</v>
      </c>
      <c r="AC14" s="76"/>
      <c r="AD14" s="12">
        <f>1/1000*'[1]44094418Imp'!AB$263</f>
        <v>1.4766610999999995E-2</v>
      </c>
      <c r="AE14" s="13">
        <f>1/1000*'[1]44094418Imp'!AC$263</f>
        <v>8.9477190000000015E-3</v>
      </c>
      <c r="AF14" s="13">
        <f>1/1000*'[1]44094418Imp'!AD$263</f>
        <v>1.2484281999999999E-2</v>
      </c>
      <c r="AG14" s="13">
        <f>1/1000*'[1]44094418Imp'!AE$263</f>
        <v>1.7231935E-2</v>
      </c>
      <c r="AH14" s="13">
        <f>1/1000*'[1]44094418Imp'!AF$263</f>
        <v>2.6946697999999991E-2</v>
      </c>
      <c r="AI14" s="13">
        <f>1/1000*'[1]44094418Imp'!AG$263</f>
        <v>2.5849035000000006E-2</v>
      </c>
      <c r="AJ14" s="13">
        <f>1/1000*'[1]44094418Imp'!AH$263</f>
        <v>2.6006928000000009E-2</v>
      </c>
      <c r="AK14" s="13">
        <f>1/1000*'[1]44094418Imp'!AI$263</f>
        <v>3.0503119000000002E-2</v>
      </c>
      <c r="AL14" s="13">
        <f>1/1000*'[1]44094418Imp'!AJ$263</f>
        <v>2.4824820000000001E-2</v>
      </c>
      <c r="AM14" s="13">
        <f>1/1000*'[1]44094418Imp'!AK$263</f>
        <v>2.3689453999999999E-2</v>
      </c>
      <c r="AN14" s="13">
        <f>1/1000*'[1]44094418Imp'!AL$263</f>
        <v>2.5511408999999992E-2</v>
      </c>
      <c r="AO14" s="13">
        <f>1/1000*'[1]44094418Imp'!AM$263</f>
        <v>2.0673607999999996E-2</v>
      </c>
      <c r="AP14" s="13">
        <f>1/1000*'[1]44094418Imp'!AN$263</f>
        <v>3.1129486000000008E-2</v>
      </c>
      <c r="AQ14" s="13">
        <f>1/1000*'[1]44094418Imp'!AO$263</f>
        <v>3.5472588000000006E-2</v>
      </c>
      <c r="AR14" s="13">
        <f>1/1000*'[1]44094418Imp'!AP$263</f>
        <v>4.2261848999999983E-2</v>
      </c>
      <c r="AS14" s="13">
        <f>1/1000*'[1]44094418Imp'!AQ$263</f>
        <v>4.7802601999999993E-2</v>
      </c>
      <c r="AT14" s="13">
        <f>1/1000*'[1]44094418Imp'!AR$263</f>
        <v>5.0165434999999994E-2</v>
      </c>
      <c r="AU14" s="13">
        <f>1/1000*'[1]44094418Imp'!AS$263</f>
        <v>6.365092600000001E-2</v>
      </c>
      <c r="AV14" s="13">
        <f>1/1000*'[1]44094418Imp'!AT$263</f>
        <v>7.3823704000000032E-2</v>
      </c>
      <c r="AW14" s="13">
        <f>1/1000*'[1]44094418Imp'!AU$263</f>
        <v>7.4057470999999986E-2</v>
      </c>
      <c r="AX14" s="13">
        <f>1/1000*'[1]44094418Imp'!AV$263</f>
        <v>7.0386729999999981E-2</v>
      </c>
      <c r="AY14" s="13">
        <f>1/1000*'[1]44094418Imp'!AW$263</f>
        <v>0.124047479</v>
      </c>
      <c r="AZ14" s="13">
        <f>1/1000*'[1]44094418Imp'!AX$263</f>
        <v>0.10690647884600003</v>
      </c>
      <c r="BA14" s="13">
        <f>1/1000*'[1]44094418Imp'!AY$263</f>
        <v>0</v>
      </c>
      <c r="BB14" s="13">
        <f>1/1000*'[1]44094418Imp'!AZ$263</f>
        <v>0</v>
      </c>
      <c r="BC14" s="13">
        <f>1/1000*'[1]44094418Imp'!BA$263</f>
        <v>0</v>
      </c>
      <c r="BD14" s="239"/>
    </row>
    <row r="15" spans="2:56" ht="13">
      <c r="B15" s="5" t="s">
        <v>18</v>
      </c>
      <c r="C15" s="108">
        <f>'[1]94Imp'!B$263</f>
        <v>5.7879526062105259E-2</v>
      </c>
      <c r="D15" s="16">
        <f>'[1]94Imp'!C$263</f>
        <v>5.6243409629473683E-2</v>
      </c>
      <c r="E15" s="16">
        <f>'[1]94Imp'!D$263</f>
        <v>7.1923975524210523E-2</v>
      </c>
      <c r="F15" s="16">
        <f>'[1]94Imp'!E$263</f>
        <v>0.1005457447621053</v>
      </c>
      <c r="G15" s="16">
        <f>'[1]94Imp'!F$263</f>
        <v>0.13871119079999997</v>
      </c>
      <c r="H15" s="16">
        <f>'[1]94Imp'!G$263</f>
        <v>0.15758021999999999</v>
      </c>
      <c r="I15" s="16">
        <f>'[1]94Imp'!H$263</f>
        <v>0.16674740040000002</v>
      </c>
      <c r="J15" s="73">
        <f>'[1]94Imp'!I$263</f>
        <v>0.17824442439999999</v>
      </c>
      <c r="K15" s="73">
        <f>'[1]94Imp'!J$263</f>
        <v>0.16851175039999997</v>
      </c>
      <c r="L15" s="73">
        <f>'[1]94Imp'!K$263</f>
        <v>0.12571645799999998</v>
      </c>
      <c r="M15" s="16">
        <f>'[1]94Imp'!L$263</f>
        <v>0.10030936720000004</v>
      </c>
      <c r="N15" s="16">
        <f>'[1]94Imp'!M$263</f>
        <v>0.10533543440000001</v>
      </c>
      <c r="O15" s="16">
        <f>'[1]94Imp'!N$263</f>
        <v>0.17762368120000005</v>
      </c>
      <c r="P15" s="16">
        <f>'[1]94Imp'!O$263</f>
        <v>0.19749055760000009</v>
      </c>
      <c r="Q15" s="16">
        <f>'[1]94Imp'!P$263</f>
        <v>0.21050128960000003</v>
      </c>
      <c r="R15" s="16">
        <f>'[1]94Imp'!Q$263</f>
        <v>0.20577782120000007</v>
      </c>
      <c r="S15" s="16">
        <f>'[1]94Imp'!R$263</f>
        <v>0.22310920799999992</v>
      </c>
      <c r="T15" s="16">
        <f>'[1]94Imp'!S$263</f>
        <v>0.18342110079999996</v>
      </c>
      <c r="U15" s="16">
        <f>'[1]94Imp'!T$263</f>
        <v>0.18363433199999993</v>
      </c>
      <c r="V15" s="16">
        <f>'[1]94Imp'!U$263</f>
        <v>0.20307982239999997</v>
      </c>
      <c r="W15" s="16">
        <f>'[1]94Imp'!V$263</f>
        <v>0.16554945959999995</v>
      </c>
      <c r="X15" s="16">
        <f>'[1]94Imp'!W$263</f>
        <v>0.24028955720000003</v>
      </c>
      <c r="Y15" s="16">
        <f>'[1]94Imp'!X$263</f>
        <v>0.18751314479379994</v>
      </c>
      <c r="Z15" s="16">
        <f>'[1]94Imp'!Y$263</f>
        <v>0</v>
      </c>
      <c r="AA15" s="16">
        <f>'[1]94Imp'!Z$263</f>
        <v>0</v>
      </c>
      <c r="AB15" s="16">
        <f>'[1]94Imp'!AA$263</f>
        <v>0</v>
      </c>
      <c r="AC15" s="76"/>
      <c r="AD15" s="12">
        <f>1/1000*'[1]94Imp'!AB$263</f>
        <v>4.6279966999999998E-2</v>
      </c>
      <c r="AE15" s="13">
        <f>1/1000*'[1]94Imp'!AC$263</f>
        <v>4.4230623999999989E-2</v>
      </c>
      <c r="AF15" s="13">
        <f>1/1000*'[1]94Imp'!AD$263</f>
        <v>5.9682315000000007E-2</v>
      </c>
      <c r="AG15" s="13">
        <f>1/1000*'[1]94Imp'!AE$263</f>
        <v>8.7913266000000045E-2</v>
      </c>
      <c r="AH15" s="13">
        <f>1/1000*'[1]94Imp'!AF$263</f>
        <v>0.12643169699999998</v>
      </c>
      <c r="AI15" s="13">
        <f>1/1000*'[1]94Imp'!AG$263</f>
        <v>0.14467959800000002</v>
      </c>
      <c r="AJ15" s="13">
        <f>1/1000*'[1]94Imp'!AH$263</f>
        <v>0.15170317099999997</v>
      </c>
      <c r="AK15" s="13">
        <f>1/1000*'[1]94Imp'!AI$263</f>
        <v>0.17372622199999993</v>
      </c>
      <c r="AL15" s="13">
        <f>1/1000*'[1]94Imp'!AJ$263</f>
        <v>0.15719688300000004</v>
      </c>
      <c r="AM15" s="13">
        <f>1/1000*'[1]94Imp'!AK$263</f>
        <v>0.11458842799999999</v>
      </c>
      <c r="AN15" s="13">
        <f>1/1000*'[1]94Imp'!AL$263</f>
        <v>0.14579551299999999</v>
      </c>
      <c r="AO15" s="13">
        <f>1/1000*'[1]94Imp'!AM$263</f>
        <v>0.10628898900000001</v>
      </c>
      <c r="AP15" s="13">
        <f>1/1000*'[1]94Imp'!AN$263</f>
        <v>0.18737380599999992</v>
      </c>
      <c r="AQ15" s="13">
        <f>1/1000*'[1]94Imp'!AO$263</f>
        <v>0.21469726800000014</v>
      </c>
      <c r="AR15" s="13">
        <f>1/1000*'[1]94Imp'!AP$263</f>
        <v>0.23976560499999994</v>
      </c>
      <c r="AS15" s="13">
        <f>1/1000*'[1]94Imp'!AQ$263</f>
        <v>0.22585304399999989</v>
      </c>
      <c r="AT15" s="13">
        <f>1/1000*'[1]94Imp'!AR$263</f>
        <v>0.25189922800000009</v>
      </c>
      <c r="AU15" s="13">
        <f>1/1000*'[1]94Imp'!AS$263</f>
        <v>0.24549743399999985</v>
      </c>
      <c r="AV15" s="13">
        <f>1/1000*'[1]94Imp'!AT$263</f>
        <v>0.25669403199999985</v>
      </c>
      <c r="AW15" s="13">
        <f>1/1000*'[1]94Imp'!AU$263</f>
        <v>0.26322164499999989</v>
      </c>
      <c r="AX15" s="13">
        <f>1/1000*'[1]94Imp'!AV$263</f>
        <v>0.23194398300000005</v>
      </c>
      <c r="AY15" s="13">
        <f>1/1000*'[1]94Imp'!AW$263</f>
        <v>0.37375465699999999</v>
      </c>
      <c r="AZ15" s="13">
        <f>1/1000*'[1]94Imp'!AX$263</f>
        <v>0.32483747262999974</v>
      </c>
      <c r="BA15" s="13">
        <f>1/1000*'[1]94Imp'!AY$263</f>
        <v>0</v>
      </c>
      <c r="BB15" s="13">
        <f>1/1000*'[1]94Imp'!AZ$263</f>
        <v>0</v>
      </c>
      <c r="BC15" s="13">
        <f>1/1000*'[1]94Imp'!BA$263</f>
        <v>0</v>
      </c>
      <c r="BD15" s="239"/>
    </row>
    <row r="16" spans="2:56" ht="13">
      <c r="B16" s="8" t="s">
        <v>11</v>
      </c>
      <c r="C16" s="68">
        <f t="shared" ref="C16:M16" si="5">C8-SUM(C9:C15)</f>
        <v>2.2679260154811115E-2</v>
      </c>
      <c r="D16" s="41">
        <f t="shared" si="5"/>
        <v>2.585258093777093E-2</v>
      </c>
      <c r="E16" s="41">
        <f t="shared" si="5"/>
        <v>2.2799725977179497E-2</v>
      </c>
      <c r="F16" s="41">
        <f t="shared" si="5"/>
        <v>2.3852227667612524E-2</v>
      </c>
      <c r="G16" s="41">
        <f t="shared" si="5"/>
        <v>3.1642826040000016E-2</v>
      </c>
      <c r="H16" s="41">
        <f t="shared" si="5"/>
        <v>3.4659327859999922E-2</v>
      </c>
      <c r="I16" s="41">
        <f t="shared" si="5"/>
        <v>3.0210348180000013E-2</v>
      </c>
      <c r="J16" s="42">
        <f t="shared" si="5"/>
        <v>3.4730448779999978E-2</v>
      </c>
      <c r="K16" s="42">
        <f t="shared" si="5"/>
        <v>3.1933986760000088E-2</v>
      </c>
      <c r="L16" s="42">
        <f t="shared" si="5"/>
        <v>3.4285400940000044E-2</v>
      </c>
      <c r="M16" s="41">
        <f t="shared" si="5"/>
        <v>2.7808664820000051E-2</v>
      </c>
      <c r="N16" s="41">
        <f>N8-SUM(N9:N15)</f>
        <v>1.9756352620000028E-2</v>
      </c>
      <c r="O16" s="41">
        <f t="shared" ref="O16:AB16" si="6">O8-SUM(O9:O15)</f>
        <v>2.7259322220000104E-2</v>
      </c>
      <c r="P16" s="41">
        <f t="shared" si="6"/>
        <v>3.1846377079999932E-2</v>
      </c>
      <c r="Q16" s="41">
        <f t="shared" si="6"/>
        <v>4.7037063939999957E-2</v>
      </c>
      <c r="R16" s="41">
        <f t="shared" si="6"/>
        <v>4.5257364049999915E-2</v>
      </c>
      <c r="S16" s="41">
        <f t="shared" si="6"/>
        <v>4.0604981359999792E-2</v>
      </c>
      <c r="T16" s="41">
        <f t="shared" si="6"/>
        <v>5.430790735333324E-2</v>
      </c>
      <c r="U16" s="41">
        <f t="shared" si="6"/>
        <v>5.2713991399999771E-2</v>
      </c>
      <c r="V16" s="41">
        <f t="shared" si="6"/>
        <v>5.6709990180000225E-2</v>
      </c>
      <c r="W16" s="41">
        <f t="shared" si="6"/>
        <v>5.5994390633333335E-2</v>
      </c>
      <c r="X16" s="41">
        <f t="shared" si="6"/>
        <v>6.8385967031851624E-2</v>
      </c>
      <c r="Y16" s="41">
        <f t="shared" si="6"/>
        <v>5.5701371453300119E-2</v>
      </c>
      <c r="Z16" s="41">
        <f t="shared" si="6"/>
        <v>0</v>
      </c>
      <c r="AA16" s="41">
        <f t="shared" si="6"/>
        <v>0</v>
      </c>
      <c r="AB16" s="41">
        <f t="shared" si="6"/>
        <v>0</v>
      </c>
      <c r="AC16" s="76"/>
      <c r="AD16" s="68">
        <f t="shared" ref="AD16:BC16" si="7">AD8-SUM(AD9:AD15)</f>
        <v>1.688998199999997E-2</v>
      </c>
      <c r="AE16" s="41">
        <f t="shared" si="7"/>
        <v>1.6714736000000008E-2</v>
      </c>
      <c r="AF16" s="41">
        <f t="shared" si="7"/>
        <v>1.9573152000000024E-2</v>
      </c>
      <c r="AG16" s="41">
        <f t="shared" si="7"/>
        <v>2.2616375999999938E-2</v>
      </c>
      <c r="AH16" s="41">
        <f t="shared" si="7"/>
        <v>2.8660377999999986E-2</v>
      </c>
      <c r="AI16" s="41">
        <f t="shared" si="7"/>
        <v>3.3272083999999952E-2</v>
      </c>
      <c r="AJ16" s="41">
        <f t="shared" si="7"/>
        <v>2.8239769999999942E-2</v>
      </c>
      <c r="AK16" s="41">
        <f t="shared" si="7"/>
        <v>3.7562212000000095E-2</v>
      </c>
      <c r="AL16" s="41">
        <f t="shared" si="7"/>
        <v>3.5187004999999882E-2</v>
      </c>
      <c r="AM16" s="41">
        <f t="shared" si="7"/>
        <v>3.9859382000000082E-2</v>
      </c>
      <c r="AN16" s="41">
        <f t="shared" si="7"/>
        <v>3.0556646999999937E-2</v>
      </c>
      <c r="AO16" s="41">
        <f t="shared" si="7"/>
        <v>2.9100854000000065E-2</v>
      </c>
      <c r="AP16" s="41">
        <f t="shared" si="7"/>
        <v>4.0090715999999915E-2</v>
      </c>
      <c r="AQ16" s="41">
        <f t="shared" si="7"/>
        <v>3.9659044999999837E-2</v>
      </c>
      <c r="AR16" s="41">
        <f t="shared" si="7"/>
        <v>5.1802668999999968E-2</v>
      </c>
      <c r="AS16" s="41">
        <f t="shared" si="7"/>
        <v>4.3330682000000176E-2</v>
      </c>
      <c r="AT16" s="41">
        <f t="shared" si="7"/>
        <v>4.3465349999999903E-2</v>
      </c>
      <c r="AU16" s="41">
        <f t="shared" si="7"/>
        <v>4.3867041999999912E-2</v>
      </c>
      <c r="AV16" s="41">
        <f t="shared" si="7"/>
        <v>4.729584300000006E-2</v>
      </c>
      <c r="AW16" s="41">
        <f t="shared" si="7"/>
        <v>5.0105986000000047E-2</v>
      </c>
      <c r="AX16" s="41">
        <f t="shared" si="7"/>
        <v>4.9463507999999712E-2</v>
      </c>
      <c r="AY16" s="41">
        <f t="shared" si="7"/>
        <v>7.1037604999999671E-2</v>
      </c>
      <c r="AZ16" s="41">
        <f t="shared" si="7"/>
        <v>5.1567122954999989E-2</v>
      </c>
      <c r="BA16" s="41">
        <f t="shared" si="7"/>
        <v>0</v>
      </c>
      <c r="BB16" s="41">
        <f t="shared" si="7"/>
        <v>0</v>
      </c>
      <c r="BC16" s="41">
        <f t="shared" si="7"/>
        <v>0</v>
      </c>
      <c r="BD16" s="239"/>
    </row>
    <row r="17" spans="2:56" ht="20" customHeight="1">
      <c r="B17" s="27" t="s">
        <v>13</v>
      </c>
      <c r="C17" s="88">
        <f>[1]PaperSectorMinusCoreVPAImp!B$263</f>
        <v>1.3502215160353539</v>
      </c>
      <c r="D17" s="89">
        <f>[1]PaperSectorMinusCoreVPAImp!C$263</f>
        <v>1.398990795916617</v>
      </c>
      <c r="E17" s="89">
        <f>[1]PaperSectorMinusCoreVPAImp!D$263</f>
        <v>1.3417617531693904</v>
      </c>
      <c r="F17" s="89">
        <f>[1]PaperSectorMinusCoreVPAImp!E$263</f>
        <v>1.8206137349539022</v>
      </c>
      <c r="G17" s="89">
        <f>[1]PaperSectorMinusCoreVPAImp!F$263</f>
        <v>1.9685094405000014</v>
      </c>
      <c r="H17" s="89">
        <f>[1]PaperSectorMinusCoreVPAImp!G$263</f>
        <v>2.0165786234999996</v>
      </c>
      <c r="I17" s="89">
        <f>[1]PaperSectorMinusCoreVPAImp!H$263</f>
        <v>1.9244005924999994</v>
      </c>
      <c r="J17" s="102">
        <f>[1]PaperSectorMinusCoreVPAImp!I$263</f>
        <v>2.1692385960000014</v>
      </c>
      <c r="K17" s="102">
        <f>[1]PaperSectorMinusCoreVPAImp!J$263</f>
        <v>2.0990519150000013</v>
      </c>
      <c r="L17" s="102">
        <f>[1]PaperSectorMinusCoreVPAImp!K$263</f>
        <v>1.6508112229999994</v>
      </c>
      <c r="M17" s="89">
        <f>[1]PaperSectorMinusCoreVPAImp!L$263</f>
        <v>1.8649336024899998</v>
      </c>
      <c r="N17" s="89">
        <f>[1]PaperSectorMinusCoreVPAImp!M$263</f>
        <v>1.5434450955000003</v>
      </c>
      <c r="O17" s="89">
        <f>[1]PaperSectorMinusCoreVPAImp!N$263</f>
        <v>1.9035328024999998</v>
      </c>
      <c r="P17" s="89">
        <f>[1]PaperSectorMinusCoreVPAImp!O$263</f>
        <v>1.9608624785000002</v>
      </c>
      <c r="Q17" s="89">
        <f>[1]PaperSectorMinusCoreVPAImp!P$263</f>
        <v>2.0747744379999995</v>
      </c>
      <c r="R17" s="89">
        <f>[1]PaperSectorMinusCoreVPAImp!Q$263</f>
        <v>2.1183380234999989</v>
      </c>
      <c r="S17" s="89">
        <f>[1]PaperSectorMinusCoreVPAImp!R$263</f>
        <v>2.2472063805000002</v>
      </c>
      <c r="T17" s="89">
        <f>[1]PaperSectorMinusCoreVPAImp!S$263</f>
        <v>2.1584355074999997</v>
      </c>
      <c r="U17" s="89">
        <f>[1]PaperSectorMinusCoreVPAImp!T$263</f>
        <v>2.1867241690000006</v>
      </c>
      <c r="V17" s="89">
        <f>[1]PaperSectorMinusCoreVPAImp!U$263</f>
        <v>2.1773329964999992</v>
      </c>
      <c r="W17" s="89">
        <f>[1]PaperSectorMinusCoreVPAImp!V$263</f>
        <v>1.9863616339999997</v>
      </c>
      <c r="X17" s="89">
        <f>[1]PaperSectorMinusCoreVPAImp!W$263</f>
        <v>2.0886105839999991</v>
      </c>
      <c r="Y17" s="89">
        <f>[1]PaperSectorMinusCoreVPAImp!X$263</f>
        <v>2.0489517525657677</v>
      </c>
      <c r="Z17" s="89">
        <f>[1]PaperSectorMinusCoreVPAImp!Y$263</f>
        <v>0</v>
      </c>
      <c r="AA17" s="89">
        <f>[1]PaperSectorMinusCoreVPAImp!Z$263</f>
        <v>0</v>
      </c>
      <c r="AB17" s="89">
        <f>[1]PaperSectorMinusCoreVPAImp!AA$263</f>
        <v>0</v>
      </c>
      <c r="AC17" s="76"/>
      <c r="AD17" s="88">
        <f>1/1000*[1]PaperSectorMinusCoreVPAImp!AB$263</f>
        <v>0.40498815299999974</v>
      </c>
      <c r="AE17" s="89">
        <f>1/1000*[1]PaperSectorMinusCoreVPAImp!AC$263</f>
        <v>0.39530027599999989</v>
      </c>
      <c r="AF17" s="89">
        <f>1/1000*[1]PaperSectorMinusCoreVPAImp!AD$263</f>
        <v>0.38574301700000008</v>
      </c>
      <c r="AG17" s="89">
        <f>1/1000*[1]PaperSectorMinusCoreVPAImp!AE$263</f>
        <v>0.53805287700000015</v>
      </c>
      <c r="AH17" s="89">
        <f>1/1000*[1]PaperSectorMinusCoreVPAImp!AF$263</f>
        <v>0.63752397000000016</v>
      </c>
      <c r="AI17" s="89">
        <f>1/1000*[1]PaperSectorMinusCoreVPAImp!AG$263</f>
        <v>0.67143339100000032</v>
      </c>
      <c r="AJ17" s="89">
        <f>1/1000*[1]PaperSectorMinusCoreVPAImp!AH$263</f>
        <v>0.64969862499999986</v>
      </c>
      <c r="AK17" s="89">
        <f>1/1000*[1]PaperSectorMinusCoreVPAImp!AI$263</f>
        <v>0.74781787799999999</v>
      </c>
      <c r="AL17" s="89">
        <f>1/1000*[1]PaperSectorMinusCoreVPAImp!AJ$263</f>
        <v>0.75710387700000015</v>
      </c>
      <c r="AM17" s="89">
        <f>1/1000*[1]PaperSectorMinusCoreVPAImp!AK$263</f>
        <v>0.55301153000000014</v>
      </c>
      <c r="AN17" s="89">
        <f>1/1000*[1]PaperSectorMinusCoreVPAImp!AL$263</f>
        <v>0.72270991399999995</v>
      </c>
      <c r="AO17" s="89">
        <f>1/1000*[1]PaperSectorMinusCoreVPAImp!AM$263</f>
        <v>0.62674848900000046</v>
      </c>
      <c r="AP17" s="89">
        <f>1/1000*[1]PaperSectorMinusCoreVPAImp!AN$263</f>
        <v>0.81700704000000002</v>
      </c>
      <c r="AQ17" s="89">
        <f>1/1000*[1]PaperSectorMinusCoreVPAImp!AO$263</f>
        <v>0.75715250499999964</v>
      </c>
      <c r="AR17" s="89">
        <f>1/1000*[1]PaperSectorMinusCoreVPAImp!AP$263</f>
        <v>0.76933107300000014</v>
      </c>
      <c r="AS17" s="89">
        <f>1/1000*[1]PaperSectorMinusCoreVPAImp!AQ$263</f>
        <v>0.68298039499999996</v>
      </c>
      <c r="AT17" s="89">
        <f>1/1000*[1]PaperSectorMinusCoreVPAImp!AR$263</f>
        <v>0.71675569299999986</v>
      </c>
      <c r="AU17" s="89">
        <f>1/1000*[1]PaperSectorMinusCoreVPAImp!AS$263</f>
        <v>0.73273961099999985</v>
      </c>
      <c r="AV17" s="89">
        <f>1/1000*[1]PaperSectorMinusCoreVPAImp!AT$263</f>
        <v>0.77119253500000073</v>
      </c>
      <c r="AW17" s="89">
        <f>1/1000*[1]PaperSectorMinusCoreVPAImp!AU$263</f>
        <v>0.7708109669999994</v>
      </c>
      <c r="AX17" s="89">
        <f>1/1000*[1]PaperSectorMinusCoreVPAImp!AV$263</f>
        <v>0.69750456599999999</v>
      </c>
      <c r="AY17" s="89">
        <f>1/1000*[1]PaperSectorMinusCoreVPAImp!AW$263</f>
        <v>0.76637941199999993</v>
      </c>
      <c r="AZ17" s="89">
        <f>1/1000*[1]PaperSectorMinusCoreVPAImp!AX$263</f>
        <v>0.80789974276400023</v>
      </c>
      <c r="BA17" s="89">
        <f>1/1000*[1]PaperSectorMinusCoreVPAImp!AY$263</f>
        <v>0</v>
      </c>
      <c r="BB17" s="89">
        <f>1/1000*[1]PaperSectorMinusCoreVPAImp!AZ$263</f>
        <v>0</v>
      </c>
      <c r="BC17" s="89">
        <f>1/1000*[1]PaperSectorMinusCoreVPAImp!BA$263</f>
        <v>0</v>
      </c>
      <c r="BD17" s="239"/>
    </row>
    <row r="18" spans="2:56" ht="13">
      <c r="B18" s="5" t="s">
        <v>148</v>
      </c>
      <c r="C18" s="108">
        <f>'[1]440123Imp'!B$263</f>
        <v>1.0515093999999998E-4</v>
      </c>
      <c r="D18" s="16">
        <f>'[1]440123Imp'!C$263</f>
        <v>1.6215528999999996E-4</v>
      </c>
      <c r="E18" s="16">
        <f>'[1]440123Imp'!D$263</f>
        <v>1.2781307E-4</v>
      </c>
      <c r="F18" s="16">
        <f>'[1]440123Imp'!E$263</f>
        <v>3.03857715E-4</v>
      </c>
      <c r="G18" s="16">
        <f>'[1]440123Imp'!F$263</f>
        <v>1.6215275999999999E-4</v>
      </c>
      <c r="H18" s="16">
        <f>'[1]440123Imp'!G$263</f>
        <v>4.4760414999999994E-4</v>
      </c>
      <c r="I18" s="16">
        <f>'[1]440123Imp'!H$263</f>
        <v>5.8991526999999989E-4</v>
      </c>
      <c r="J18" s="73">
        <f>'[1]440123Imp'!I$263</f>
        <v>2.9431604999999994E-4</v>
      </c>
      <c r="K18" s="73">
        <f>'[1]440123Imp'!J$263</f>
        <v>5.7262869999999996E-4</v>
      </c>
      <c r="L18" s="73">
        <f>'[1]440123Imp'!K$263</f>
        <v>3.1012785999999997E-4</v>
      </c>
      <c r="M18" s="16">
        <f>'[1]440123Imp'!L$263</f>
        <v>2.0740969899999996E-3</v>
      </c>
      <c r="N18" s="16">
        <f>'[1]440123Imp'!M$263</f>
        <v>0</v>
      </c>
      <c r="O18" s="16">
        <f>'[1]440123Imp'!N$263</f>
        <v>0</v>
      </c>
      <c r="P18" s="16">
        <f>'[1]440123Imp'!O$263</f>
        <v>0</v>
      </c>
      <c r="Q18" s="16">
        <f>'[1]440123Imp'!P$263</f>
        <v>0</v>
      </c>
      <c r="R18" s="16">
        <f>'[1]440123Imp'!Q$263</f>
        <v>0</v>
      </c>
      <c r="S18" s="16">
        <f>'[1]440123Imp'!R$263</f>
        <v>0</v>
      </c>
      <c r="T18" s="16">
        <f>'[1]440123Imp'!S$263</f>
        <v>0</v>
      </c>
      <c r="U18" s="16">
        <f>'[1]440123Imp'!T$263</f>
        <v>0</v>
      </c>
      <c r="V18" s="16">
        <f>'[1]440123Imp'!U$263</f>
        <v>0</v>
      </c>
      <c r="W18" s="16">
        <f>'[1]440123Imp'!V$263</f>
        <v>0</v>
      </c>
      <c r="X18" s="16">
        <f>'[1]440123Imp'!W$263</f>
        <v>0</v>
      </c>
      <c r="Y18" s="16">
        <f>'[1]440123Imp'!X$263</f>
        <v>0</v>
      </c>
      <c r="Z18" s="16">
        <f>'[1]440123Imp'!Y$263</f>
        <v>0</v>
      </c>
      <c r="AA18" s="16">
        <f>'[1]440123Imp'!Z$263</f>
        <v>0</v>
      </c>
      <c r="AB18" s="16">
        <f>'[1]440123Imp'!AA$263</f>
        <v>0</v>
      </c>
      <c r="AC18" s="76"/>
      <c r="AD18" s="108">
        <f>1/1000*'[1]440123Imp'!AB$263</f>
        <v>5.1507E-5</v>
      </c>
      <c r="AE18" s="16">
        <f>1/1000*'[1]440123Imp'!AC$263</f>
        <v>6.1923999999999999E-5</v>
      </c>
      <c r="AF18" s="16">
        <f>1/1000*'[1]440123Imp'!AD$263</f>
        <v>5.7918999999999999E-5</v>
      </c>
      <c r="AG18" s="16">
        <f>1/1000*'[1]440123Imp'!AE$263</f>
        <v>1.28329E-4</v>
      </c>
      <c r="AH18" s="16">
        <f>1/1000*'[1]440123Imp'!AF$263</f>
        <v>8.1102999999999999E-5</v>
      </c>
      <c r="AI18" s="16">
        <f>1/1000*'[1]440123Imp'!AG$263</f>
        <v>1.5845599999999999E-4</v>
      </c>
      <c r="AJ18" s="16">
        <f>1/1000*'[1]440123Imp'!AH$263</f>
        <v>2.8348300000000001E-4</v>
      </c>
      <c r="AK18" s="16">
        <f>1/1000*'[1]440123Imp'!AI$263</f>
        <v>1.10423E-4</v>
      </c>
      <c r="AL18" s="16">
        <f>1/1000*'[1]440123Imp'!AJ$263</f>
        <v>3.0059299999999999E-4</v>
      </c>
      <c r="AM18" s="16">
        <f>1/1000*'[1]440123Imp'!AK$263</f>
        <v>2.7012999999999999E-4</v>
      </c>
      <c r="AN18" s="16">
        <f>1/1000*'[1]440123Imp'!AL$263</f>
        <v>2.5020000000000001E-4</v>
      </c>
      <c r="AO18" s="16">
        <f>1/1000*'[1]440123Imp'!AM$263</f>
        <v>0</v>
      </c>
      <c r="AP18" s="16">
        <f>1/1000*'[1]440123Imp'!AN$263</f>
        <v>0</v>
      </c>
      <c r="AQ18" s="16">
        <f>1/1000*'[1]440123Imp'!AO$263</f>
        <v>0</v>
      </c>
      <c r="AR18" s="16">
        <f>1/1000*'[1]440123Imp'!AP$263</f>
        <v>0</v>
      </c>
      <c r="AS18" s="16">
        <f>1/1000*'[1]440123Imp'!AQ$263</f>
        <v>0</v>
      </c>
      <c r="AT18" s="16">
        <f>1/1000*'[1]440123Imp'!AR$263</f>
        <v>0</v>
      </c>
      <c r="AU18" s="16">
        <f>1/1000*'[1]440123Imp'!AS$263</f>
        <v>0</v>
      </c>
      <c r="AV18" s="16">
        <f>1/1000*'[1]440123Imp'!AT$263</f>
        <v>0</v>
      </c>
      <c r="AW18" s="16">
        <f>1/1000*'[1]440123Imp'!AU$263</f>
        <v>0</v>
      </c>
      <c r="AX18" s="16">
        <f>1/1000*'[1]440123Imp'!AV$263</f>
        <v>0</v>
      </c>
      <c r="AY18" s="16">
        <f>1/1000*'[1]440123Imp'!AW$263</f>
        <v>0</v>
      </c>
      <c r="AZ18" s="16">
        <f>1/1000*'[1]440123Imp'!AX$263</f>
        <v>0</v>
      </c>
      <c r="BA18" s="16">
        <f>1/1000*'[1]440123Imp'!AY$263</f>
        <v>0</v>
      </c>
      <c r="BB18" s="16">
        <f>1/1000*'[1]440123Imp'!AZ$263</f>
        <v>0</v>
      </c>
      <c r="BC18" s="16">
        <f>1/1000*'[1]440123Imp'!BA$263</f>
        <v>0</v>
      </c>
      <c r="BD18" s="239"/>
    </row>
    <row r="19" spans="2:56" ht="13">
      <c r="B19" s="5" t="s">
        <v>12</v>
      </c>
      <c r="C19" s="12">
        <f>'[1]4701-5Imp'!B$263</f>
        <v>1.7585702999999998E-2</v>
      </c>
      <c r="D19" s="13">
        <f>'[1]4701-5Imp'!C$263</f>
        <v>7.5724109999999983E-2</v>
      </c>
      <c r="E19" s="13">
        <f>'[1]4701-5Imp'!D$263</f>
        <v>2.5587967499999996E-2</v>
      </c>
      <c r="F19" s="13">
        <f>'[1]4701-5Imp'!E$263</f>
        <v>2.3511199500000003E-2</v>
      </c>
      <c r="G19" s="13">
        <f>'[1]4701-5Imp'!F$263</f>
        <v>2.0154483000000001E-2</v>
      </c>
      <c r="H19" s="13">
        <f>'[1]4701-5Imp'!G$263</f>
        <v>1.7499163500000001E-2</v>
      </c>
      <c r="I19" s="13">
        <f>'[1]4701-5Imp'!H$263</f>
        <v>2.3583226499999999E-2</v>
      </c>
      <c r="J19" s="43">
        <f>'[1]4701-5Imp'!I$263</f>
        <v>0.11184525449999999</v>
      </c>
      <c r="K19" s="43">
        <f>'[1]4701-5Imp'!J$263</f>
        <v>0.10950430949999998</v>
      </c>
      <c r="L19" s="43">
        <f>'[1]4701-5Imp'!K$263</f>
        <v>8.3984093999999995E-2</v>
      </c>
      <c r="M19" s="13">
        <f>'[1]4701-5Imp'!L$263</f>
        <v>8.6068457999999987E-2</v>
      </c>
      <c r="N19" s="13">
        <f>'[1]4701-5Imp'!M$263</f>
        <v>6.3793799999999998E-2</v>
      </c>
      <c r="O19" s="13">
        <f>'[1]4701-5Imp'!N$263</f>
        <v>7.2679760999999996E-2</v>
      </c>
      <c r="P19" s="13">
        <f>'[1]4701-5Imp'!O$263</f>
        <v>4.9687712999999994E-2</v>
      </c>
      <c r="Q19" s="13">
        <f>'[1]4701-5Imp'!P$263</f>
        <v>0.19063867050000002</v>
      </c>
      <c r="R19" s="13">
        <f>'[1]4701-5Imp'!Q$263</f>
        <v>0.23711647499999997</v>
      </c>
      <c r="S19" s="13">
        <f>'[1]4701-5Imp'!R$263</f>
        <v>0.22654851749999999</v>
      </c>
      <c r="T19" s="13">
        <f>'[1]4701-5Imp'!S$263</f>
        <v>0.21419997299999999</v>
      </c>
      <c r="U19" s="13">
        <f>'[1]4701-5Imp'!T$263</f>
        <v>0.23700600000000002</v>
      </c>
      <c r="V19" s="13">
        <f>'[1]4701-5Imp'!U$263</f>
        <v>0.23275515149999998</v>
      </c>
      <c r="W19" s="13">
        <f>'[1]4701-5Imp'!V$263</f>
        <v>0.23742371249999994</v>
      </c>
      <c r="X19" s="13">
        <f>'[1]4701-5Imp'!W$263</f>
        <v>0.23447726099999999</v>
      </c>
      <c r="Y19" s="13">
        <f>'[1]4701-5Imp'!X$263</f>
        <v>0.29916505585124403</v>
      </c>
      <c r="Z19" s="13">
        <f>'[1]4701-5Imp'!Y$263</f>
        <v>0</v>
      </c>
      <c r="AA19" s="13">
        <f>'[1]4701-5Imp'!Z$263</f>
        <v>0</v>
      </c>
      <c r="AB19" s="13">
        <f>'[1]4701-5Imp'!AA$263</f>
        <v>0</v>
      </c>
      <c r="AC19" s="76"/>
      <c r="AD19" s="108">
        <f>1/1000*'[1]4701-5Imp'!AB$263</f>
        <v>2.453953E-3</v>
      </c>
      <c r="AE19" s="16">
        <f>1/1000*'[1]4701-5Imp'!AC$263</f>
        <v>7.3567719999999993E-3</v>
      </c>
      <c r="AF19" s="16">
        <f>1/1000*'[1]4701-5Imp'!AD$263</f>
        <v>2.6984369999999997E-3</v>
      </c>
      <c r="AG19" s="16">
        <f>1/1000*'[1]4701-5Imp'!AE$263</f>
        <v>2.8470460000000002E-3</v>
      </c>
      <c r="AH19" s="16">
        <f>1/1000*'[1]4701-5Imp'!AF$263</f>
        <v>2.8637699999999999E-3</v>
      </c>
      <c r="AI19" s="16">
        <f>1/1000*'[1]4701-5Imp'!AG$263</f>
        <v>2.9639359999999999E-3</v>
      </c>
      <c r="AJ19" s="16">
        <f>1/1000*'[1]4701-5Imp'!AH$263</f>
        <v>4.0094040000000003E-3</v>
      </c>
      <c r="AK19" s="16">
        <f>1/1000*'[1]4701-5Imp'!AI$263</f>
        <v>1.6822716000000001E-2</v>
      </c>
      <c r="AL19" s="16">
        <f>1/1000*'[1]4701-5Imp'!AJ$263</f>
        <v>1.6674374000000002E-2</v>
      </c>
      <c r="AM19" s="16">
        <f>1/1000*'[1]4701-5Imp'!AK$263</f>
        <v>1.1375785000000001E-2</v>
      </c>
      <c r="AN19" s="16">
        <f>1/1000*'[1]4701-5Imp'!AL$263</f>
        <v>1.4051955E-2</v>
      </c>
      <c r="AO19" s="16">
        <f>1/1000*'[1]4701-5Imp'!AM$263</f>
        <v>1.0867622999999998E-2</v>
      </c>
      <c r="AP19" s="16">
        <f>1/1000*'[1]4701-5Imp'!AN$263</f>
        <v>1.0313635999999999E-2</v>
      </c>
      <c r="AQ19" s="16">
        <f>1/1000*'[1]4701-5Imp'!AO$263</f>
        <v>7.1869969999999997E-3</v>
      </c>
      <c r="AR19" s="16">
        <f>1/1000*'[1]4701-5Imp'!AP$263</f>
        <v>2.6452349000000003E-2</v>
      </c>
      <c r="AS19" s="16">
        <f>1/1000*'[1]4701-5Imp'!AQ$263</f>
        <v>3.2003360000000002E-2</v>
      </c>
      <c r="AT19" s="16">
        <f>1/1000*'[1]4701-5Imp'!AR$263</f>
        <v>2.6782944999999999E-2</v>
      </c>
      <c r="AU19" s="16">
        <f>1/1000*'[1]4701-5Imp'!AS$263</f>
        <v>2.8051870000000003E-2</v>
      </c>
      <c r="AV19" s="16">
        <f>1/1000*'[1]4701-5Imp'!AT$263</f>
        <v>4.0241351000000002E-2</v>
      </c>
      <c r="AW19" s="16">
        <f>1/1000*'[1]4701-5Imp'!AU$263</f>
        <v>3.3827680999999998E-2</v>
      </c>
      <c r="AX19" s="16">
        <f>1/1000*'[1]4701-5Imp'!AV$263</f>
        <v>2.7465718E-2</v>
      </c>
      <c r="AY19" s="16">
        <f>1/1000*'[1]4701-5Imp'!AW$263</f>
        <v>3.4849868999999999E-2</v>
      </c>
      <c r="AZ19" s="16">
        <f>1/1000*'[1]4701-5Imp'!AX$263</f>
        <v>6.351761871299999E-2</v>
      </c>
      <c r="BA19" s="16">
        <f>1/1000*'[1]4701-5Imp'!AY$263</f>
        <v>0</v>
      </c>
      <c r="BB19" s="16">
        <f>1/1000*'[1]4701-5Imp'!AZ$263</f>
        <v>0</v>
      </c>
      <c r="BC19" s="16">
        <f>1/1000*'[1]4701-5Imp'!BA$263</f>
        <v>0</v>
      </c>
      <c r="BD19" s="239"/>
    </row>
    <row r="20" spans="2:56" ht="13.5" thickBot="1">
      <c r="B20" s="6" t="s">
        <v>17</v>
      </c>
      <c r="C20" s="92">
        <f>'[1]48Imp'!B$263</f>
        <v>1.3326358130353542</v>
      </c>
      <c r="D20" s="93">
        <f>'[1]48Imp'!C$263</f>
        <v>1.3232666859166171</v>
      </c>
      <c r="E20" s="93">
        <f>'[1]48Imp'!D$263</f>
        <v>1.3161737856693903</v>
      </c>
      <c r="F20" s="93">
        <f>'[1]48Imp'!E$263</f>
        <v>1.7971025354539025</v>
      </c>
      <c r="G20" s="93">
        <f>'[1]48Imp'!F$263</f>
        <v>1.948354957500001</v>
      </c>
      <c r="H20" s="93">
        <f>'[1]48Imp'!G$263</f>
        <v>1.9990794599999993</v>
      </c>
      <c r="I20" s="93">
        <f>'[1]48Imp'!H$263</f>
        <v>1.9008173659999998</v>
      </c>
      <c r="J20" s="100">
        <f>'[1]48Imp'!I$263</f>
        <v>2.0573933415000005</v>
      </c>
      <c r="K20" s="100">
        <f>'[1]48Imp'!J$263</f>
        <v>1.9895476055000012</v>
      </c>
      <c r="L20" s="100">
        <f>'[1]48Imp'!K$263</f>
        <v>1.5668271289999995</v>
      </c>
      <c r="M20" s="93">
        <f>'[1]48Imp'!L$263</f>
        <v>1.7767910475000002</v>
      </c>
      <c r="N20" s="93">
        <f>'[1]48Imp'!M$263</f>
        <v>1.4796512955000003</v>
      </c>
      <c r="O20" s="93">
        <f>'[1]48Imp'!N$263</f>
        <v>1.8308530415000002</v>
      </c>
      <c r="P20" s="93">
        <f>'[1]48Imp'!O$263</f>
        <v>1.9111747655000002</v>
      </c>
      <c r="Q20" s="93">
        <f>'[1]48Imp'!P$263</f>
        <v>1.8841357674999994</v>
      </c>
      <c r="R20" s="93">
        <f>'[1]48Imp'!Q$263</f>
        <v>1.881221548499999</v>
      </c>
      <c r="S20" s="93">
        <f>'[1]48Imp'!R$263</f>
        <v>2.0206578630000012</v>
      </c>
      <c r="T20" s="93">
        <f>'[1]48Imp'!S$263</f>
        <v>1.9442355345000006</v>
      </c>
      <c r="U20" s="93">
        <f>'[1]48Imp'!T$263</f>
        <v>1.9497181690000005</v>
      </c>
      <c r="V20" s="93">
        <f>'[1]48Imp'!U$263</f>
        <v>1.9445778449999993</v>
      </c>
      <c r="W20" s="93">
        <f>'[1]48Imp'!V$263</f>
        <v>1.7489379214999998</v>
      </c>
      <c r="X20" s="93">
        <f>'[1]48Imp'!W$263</f>
        <v>1.8541333229999997</v>
      </c>
      <c r="Y20" s="93">
        <f>'[1]48Imp'!X$263</f>
        <v>1.7497866967145244</v>
      </c>
      <c r="Z20" s="93">
        <f>'[1]48Imp'!Y$263</f>
        <v>0</v>
      </c>
      <c r="AA20" s="93">
        <f>'[1]48Imp'!Z$263</f>
        <v>0</v>
      </c>
      <c r="AB20" s="93">
        <f>'[1]48Imp'!AA$263</f>
        <v>0</v>
      </c>
      <c r="AC20" s="76"/>
      <c r="AD20" s="92">
        <f>1/1000*'[1]48Imp'!AB$263</f>
        <v>0.40253419999999973</v>
      </c>
      <c r="AE20" s="93">
        <f>1/1000*'[1]48Imp'!AC$263</f>
        <v>0.38794350399999988</v>
      </c>
      <c r="AF20" s="93">
        <f>1/1000*'[1]48Imp'!AD$263</f>
        <v>0.38304457999999991</v>
      </c>
      <c r="AG20" s="93">
        <f>1/1000*'[1]48Imp'!AE$263</f>
        <v>0.5352058310000003</v>
      </c>
      <c r="AH20" s="93">
        <f>1/1000*'[1]48Imp'!AF$263</f>
        <v>0.63466020000000001</v>
      </c>
      <c r="AI20" s="93">
        <f>1/1000*'[1]48Imp'!AG$263</f>
        <v>0.66846945500000021</v>
      </c>
      <c r="AJ20" s="93">
        <f>1/1000*'[1]48Imp'!AH$263</f>
        <v>0.64568922100000004</v>
      </c>
      <c r="AK20" s="93">
        <f>1/1000*'[1]48Imp'!AI$263</f>
        <v>0.73099516200000003</v>
      </c>
      <c r="AL20" s="93">
        <f>1/1000*'[1]48Imp'!AJ$263</f>
        <v>0.74042950300000021</v>
      </c>
      <c r="AM20" s="93">
        <f>1/1000*'[1]48Imp'!AK$263</f>
        <v>0.54163574500000011</v>
      </c>
      <c r="AN20" s="93">
        <f>1/1000*'[1]48Imp'!AL$263</f>
        <v>0.70840775899999997</v>
      </c>
      <c r="AO20" s="93">
        <f>1/1000*'[1]48Imp'!AM$263</f>
        <v>0.61588086600000058</v>
      </c>
      <c r="AP20" s="93">
        <f>1/1000*'[1]48Imp'!AN$263</f>
        <v>0.80669340400000011</v>
      </c>
      <c r="AQ20" s="93">
        <f>1/1000*'[1]48Imp'!AO$263</f>
        <v>0.74996550799999961</v>
      </c>
      <c r="AR20" s="93">
        <f>1/1000*'[1]48Imp'!AP$263</f>
        <v>0.74287872400000021</v>
      </c>
      <c r="AS20" s="93">
        <f>1/1000*'[1]48Imp'!AQ$263</f>
        <v>0.65097703499999993</v>
      </c>
      <c r="AT20" s="93">
        <f>1/1000*'[1]48Imp'!AR$263</f>
        <v>0.68997274799999986</v>
      </c>
      <c r="AU20" s="93">
        <f>1/1000*'[1]48Imp'!AS$263</f>
        <v>0.70468774099999998</v>
      </c>
      <c r="AV20" s="93">
        <f>1/1000*'[1]48Imp'!AT$263</f>
        <v>0.73095118400000036</v>
      </c>
      <c r="AW20" s="93">
        <f>1/1000*'[1]48Imp'!AU$263</f>
        <v>0.7369832859999994</v>
      </c>
      <c r="AX20" s="93">
        <f>1/1000*'[1]48Imp'!AV$263</f>
        <v>0.6700388479999998</v>
      </c>
      <c r="AY20" s="93">
        <f>1/1000*'[1]48Imp'!AW$263</f>
        <v>0.73152954299999984</v>
      </c>
      <c r="AZ20" s="93">
        <f>1/1000*'[1]48Imp'!AX$263</f>
        <v>0.74438212405100013</v>
      </c>
      <c r="BA20" s="93">
        <f>1/1000*'[1]48Imp'!AY$263</f>
        <v>0</v>
      </c>
      <c r="BB20" s="93">
        <f>1/1000*'[1]48Imp'!AZ$263</f>
        <v>0</v>
      </c>
      <c r="BC20" s="93">
        <f>1/1000*'[1]48Imp'!BA$263</f>
        <v>0</v>
      </c>
      <c r="BD20" s="239"/>
    </row>
    <row r="21" spans="2:56" ht="25" customHeight="1" thickTop="1">
      <c r="B21" s="7"/>
      <c r="C21" s="259" t="s">
        <v>163</v>
      </c>
      <c r="D21" s="260"/>
      <c r="E21" s="260"/>
      <c r="F21" s="260"/>
      <c r="G21" s="260"/>
      <c r="H21" s="260"/>
      <c r="I21" s="260"/>
      <c r="J21" s="260"/>
      <c r="K21" s="260"/>
      <c r="L21" s="260"/>
      <c r="M21" s="260"/>
      <c r="N21" s="260"/>
      <c r="O21" s="260"/>
      <c r="P21" s="260"/>
      <c r="Q21" s="260"/>
      <c r="R21" s="260"/>
      <c r="S21" s="260"/>
      <c r="T21" s="260"/>
      <c r="U21" s="260"/>
      <c r="V21" s="260"/>
      <c r="W21" s="260"/>
      <c r="X21" s="260"/>
      <c r="Y21" s="260"/>
      <c r="Z21" s="260"/>
      <c r="AA21" s="260"/>
      <c r="AB21" s="261"/>
      <c r="AC21" s="76"/>
      <c r="AD21" s="259" t="str">
        <f>C21</f>
        <v>Imports from all 27 EU member states</v>
      </c>
      <c r="AE21" s="260"/>
      <c r="AF21" s="260"/>
      <c r="AG21" s="260"/>
      <c r="AH21" s="260"/>
      <c r="AI21" s="260"/>
      <c r="AJ21" s="260"/>
      <c r="AK21" s="260"/>
      <c r="AL21" s="260"/>
      <c r="AM21" s="260"/>
      <c r="AN21" s="260"/>
      <c r="AO21" s="260"/>
      <c r="AP21" s="260"/>
      <c r="AQ21" s="260"/>
      <c r="AR21" s="260"/>
      <c r="AS21" s="260"/>
      <c r="AT21" s="260"/>
      <c r="AU21" s="260"/>
      <c r="AV21" s="260"/>
      <c r="AW21" s="260"/>
      <c r="AX21" s="260"/>
      <c r="AY21" s="260"/>
      <c r="AZ21" s="260"/>
      <c r="BA21" s="260"/>
      <c r="BB21" s="260"/>
      <c r="BC21" s="261"/>
      <c r="BD21" s="239"/>
    </row>
    <row r="22" spans="2:56" ht="20" customHeight="1">
      <c r="B22" s="83" t="s">
        <v>15</v>
      </c>
      <c r="C22" s="63">
        <f>C24+C33</f>
        <v>0.29790052677411438</v>
      </c>
      <c r="D22" s="26">
        <f t="shared" ref="D22:J22" si="8">D24+D33</f>
        <v>0.30195518813071887</v>
      </c>
      <c r="E22" s="26">
        <f t="shared" si="8"/>
        <v>0.29463357756989406</v>
      </c>
      <c r="F22" s="26">
        <f t="shared" si="8"/>
        <v>0.40610489538991112</v>
      </c>
      <c r="G22" s="26">
        <f t="shared" si="8"/>
        <v>0.50192585471199991</v>
      </c>
      <c r="H22" s="26">
        <f t="shared" si="8"/>
        <v>0.52626477605199995</v>
      </c>
      <c r="I22" s="26">
        <f t="shared" si="8"/>
        <v>0.39405345870000019</v>
      </c>
      <c r="J22" s="45">
        <f t="shared" si="8"/>
        <v>0.34373445372400002</v>
      </c>
      <c r="K22" s="45">
        <f>K24+K33</f>
        <v>0.28038704645999996</v>
      </c>
      <c r="L22" s="45">
        <f>L24+L33</f>
        <v>0.19668590825599996</v>
      </c>
      <c r="M22" s="26">
        <f>M24+M33</f>
        <v>0.26400278680999995</v>
      </c>
      <c r="N22" s="26">
        <f>N24+N33</f>
        <v>0.25242253250800001</v>
      </c>
      <c r="O22" s="26">
        <f t="shared" ref="O22:AB22" si="9">O24+O33</f>
        <v>0.33266878062399996</v>
      </c>
      <c r="P22" s="26">
        <f t="shared" si="9"/>
        <v>0.30036444059133333</v>
      </c>
      <c r="Q22" s="26">
        <f t="shared" si="9"/>
        <v>0.31006252025999992</v>
      </c>
      <c r="R22" s="26">
        <f t="shared" si="9"/>
        <v>0.31944261936400004</v>
      </c>
      <c r="S22" s="26">
        <f t="shared" si="9"/>
        <v>0.32425175790500005</v>
      </c>
      <c r="T22" s="26">
        <f t="shared" si="9"/>
        <v>0.35344713232000002</v>
      </c>
      <c r="U22" s="26">
        <f t="shared" si="9"/>
        <v>0.34564934965333338</v>
      </c>
      <c r="V22" s="26">
        <f t="shared" si="9"/>
        <v>0.33110411935833334</v>
      </c>
      <c r="W22" s="26">
        <f t="shared" si="9"/>
        <v>0.30080185309866669</v>
      </c>
      <c r="X22" s="26">
        <f t="shared" si="9"/>
        <v>0.35320404524185189</v>
      </c>
      <c r="Y22" s="26">
        <f t="shared" si="9"/>
        <v>0.34071902869043502</v>
      </c>
      <c r="Z22" s="26">
        <f t="shared" si="9"/>
        <v>0</v>
      </c>
      <c r="AA22" s="26">
        <f t="shared" si="9"/>
        <v>0</v>
      </c>
      <c r="AB22" s="26">
        <f t="shared" si="9"/>
        <v>0</v>
      </c>
      <c r="AC22" s="76"/>
      <c r="AD22" s="63">
        <f>AD24+AD33</f>
        <v>0.11447393500000003</v>
      </c>
      <c r="AE22" s="26">
        <f>AE24+AE33</f>
        <v>0.113376747</v>
      </c>
      <c r="AF22" s="26">
        <f t="shared" ref="AF22:BC22" si="10">AF24+AF33</f>
        <v>0.11703121700000002</v>
      </c>
      <c r="AG22" s="26">
        <f t="shared" si="10"/>
        <v>0.15472175700000002</v>
      </c>
      <c r="AH22" s="26">
        <f t="shared" si="10"/>
        <v>0.19241640199999999</v>
      </c>
      <c r="AI22" s="26">
        <f t="shared" si="10"/>
        <v>0.205182267</v>
      </c>
      <c r="AJ22" s="26">
        <f t="shared" si="10"/>
        <v>0.174335447</v>
      </c>
      <c r="AK22" s="26">
        <f t="shared" si="10"/>
        <v>0.18168405599999998</v>
      </c>
      <c r="AL22" s="26">
        <f t="shared" si="10"/>
        <v>0.17463207399999997</v>
      </c>
      <c r="AM22" s="26">
        <f t="shared" si="10"/>
        <v>0.13547805500000001</v>
      </c>
      <c r="AN22" s="26">
        <f t="shared" si="10"/>
        <v>0.15181498899999998</v>
      </c>
      <c r="AO22" s="26">
        <f t="shared" si="10"/>
        <v>0.14441416499999998</v>
      </c>
      <c r="AP22" s="26">
        <f t="shared" si="10"/>
        <v>0.18348804099999996</v>
      </c>
      <c r="AQ22" s="26">
        <f t="shared" si="10"/>
        <v>0.16241635800000001</v>
      </c>
      <c r="AR22" s="26">
        <f t="shared" si="10"/>
        <v>0.17553306999999999</v>
      </c>
      <c r="AS22" s="26">
        <f t="shared" si="10"/>
        <v>0.151008957</v>
      </c>
      <c r="AT22" s="26">
        <f t="shared" si="10"/>
        <v>0.15952418599999998</v>
      </c>
      <c r="AU22" s="26">
        <f t="shared" si="10"/>
        <v>0.16298646799999997</v>
      </c>
      <c r="AV22" s="26">
        <f t="shared" si="10"/>
        <v>0.17027973400000002</v>
      </c>
      <c r="AW22" s="26">
        <f t="shared" si="10"/>
        <v>0.15881038400000003</v>
      </c>
      <c r="AX22" s="26">
        <f t="shared" si="10"/>
        <v>0.14520351000000001</v>
      </c>
      <c r="AY22" s="26">
        <f t="shared" si="10"/>
        <v>0.18755048499999999</v>
      </c>
      <c r="AZ22" s="26">
        <f t="shared" si="10"/>
        <v>0.180807980275</v>
      </c>
      <c r="BA22" s="26">
        <f t="shared" si="10"/>
        <v>0</v>
      </c>
      <c r="BB22" s="26">
        <f t="shared" si="10"/>
        <v>0</v>
      </c>
      <c r="BC22" s="26">
        <f t="shared" si="10"/>
        <v>0</v>
      </c>
      <c r="BD22" s="239"/>
    </row>
    <row r="23" spans="2:56" ht="16" customHeight="1">
      <c r="B23" s="24" t="s">
        <v>45</v>
      </c>
      <c r="C23" s="79">
        <f>[1]CoreVPAImp!B$264</f>
        <v>4.6078613474285707E-3</v>
      </c>
      <c r="D23" s="80">
        <f>[1]CoreVPAImp!C$264</f>
        <v>5.2851458281904743E-3</v>
      </c>
      <c r="E23" s="80">
        <f>[1]CoreVPAImp!D$264</f>
        <v>1.5041756913095238E-2</v>
      </c>
      <c r="F23" s="80">
        <f>[1]CoreVPAImp!E$264</f>
        <v>9.152078078285714E-3</v>
      </c>
      <c r="G23" s="80">
        <f>[1]CoreVPAImp!F$264</f>
        <v>7.3195092320000009E-3</v>
      </c>
      <c r="H23" s="80">
        <f>[1]CoreVPAImp!G$264</f>
        <v>1.2718323512E-2</v>
      </c>
      <c r="I23" s="80">
        <f>[1]CoreVPAImp!H$264</f>
        <v>1.010026176E-2</v>
      </c>
      <c r="J23" s="95">
        <f>[1]CoreVPAImp!I$264</f>
        <v>8.7429141040000005E-3</v>
      </c>
      <c r="K23" s="226">
        <f>[1]CoreVPAImp!J$264</f>
        <v>7.8764494000000008E-3</v>
      </c>
      <c r="L23" s="226">
        <f>[1]CoreVPAImp!K$264</f>
        <v>4.9685922360000008E-3</v>
      </c>
      <c r="M23" s="231">
        <f>[1]CoreVPAImp!L$264</f>
        <v>1.3186435319999999E-2</v>
      </c>
      <c r="N23" s="231">
        <f>[1]CoreVPAImp!M$264</f>
        <v>8.3299694679999994E-3</v>
      </c>
      <c r="O23" s="231">
        <f>[1]CoreVPAImp!N$264</f>
        <v>1.7259774424E-2</v>
      </c>
      <c r="P23" s="231">
        <f>[1]CoreVPAImp!O$264</f>
        <v>1.0270707511333334E-2</v>
      </c>
      <c r="Q23" s="231">
        <f>[1]CoreVPAImp!P$264</f>
        <v>1.473925888E-2</v>
      </c>
      <c r="R23" s="231">
        <f>[1]CoreVPAImp!Q$264</f>
        <v>1.3785928723999996E-2</v>
      </c>
      <c r="S23" s="231">
        <f>[1]CoreVPAImp!R$264</f>
        <v>2.2119771624999993E-2</v>
      </c>
      <c r="T23" s="231">
        <f>[1]CoreVPAImp!S$264</f>
        <v>3.5180807379999991E-2</v>
      </c>
      <c r="U23" s="231">
        <f>[1]CoreVPAImp!T$264</f>
        <v>3.3323916413333328E-2</v>
      </c>
      <c r="V23" s="231">
        <f>[1]CoreVPAImp!U$264</f>
        <v>3.6754854888333334E-2</v>
      </c>
      <c r="W23" s="231">
        <f>[1]CoreVPAImp!V$264</f>
        <v>4.2948678952000004E-2</v>
      </c>
      <c r="X23" s="231">
        <f>[1]CoreVPAImp!W$264</f>
        <v>4.0098278419999994E-2</v>
      </c>
      <c r="Y23" s="231">
        <f>[1]CoreVPAImp!X$264</f>
        <v>7.1517060385055994E-2</v>
      </c>
      <c r="Z23" s="231">
        <f>[1]CoreVPAImp!Y$264</f>
        <v>0</v>
      </c>
      <c r="AA23" s="231">
        <f>[1]CoreVPAImp!Z$264</f>
        <v>0</v>
      </c>
      <c r="AB23" s="231">
        <f>[1]CoreVPAImp!AA$264</f>
        <v>0</v>
      </c>
      <c r="AC23" s="76"/>
      <c r="AD23" s="80">
        <f>1/1000*[1]CoreVPAImp!AB$264</f>
        <v>1.2743319999999998E-3</v>
      </c>
      <c r="AE23" s="80">
        <f>1/1000*[1]CoreVPAImp!AC$264</f>
        <v>1.7882689999999999E-3</v>
      </c>
      <c r="AF23" s="80">
        <f>1/1000*[1]CoreVPAImp!AD$264</f>
        <v>4.5148330000000002E-3</v>
      </c>
      <c r="AG23" s="80">
        <f>1/1000*[1]CoreVPAImp!AE$264</f>
        <v>3.3337239999999993E-3</v>
      </c>
      <c r="AH23" s="80">
        <f>1/1000*[1]CoreVPAImp!AF$264</f>
        <v>4.5833949999999988E-3</v>
      </c>
      <c r="AI23" s="80">
        <f>1/1000*[1]CoreVPAImp!AG$264</f>
        <v>5.5071769999999994E-3</v>
      </c>
      <c r="AJ23" s="80">
        <f>1/1000*[1]CoreVPAImp!AH$264</f>
        <v>4.7076779999999999E-3</v>
      </c>
      <c r="AK23" s="80">
        <f>1/1000*[1]CoreVPAImp!AI$264</f>
        <v>5.1895459999999997E-3</v>
      </c>
      <c r="AL23" s="80">
        <f>1/1000*[1]CoreVPAImp!AJ$264</f>
        <v>6.3330529999999999E-3</v>
      </c>
      <c r="AM23" s="80">
        <f>1/1000*[1]CoreVPAImp!AK$264</f>
        <v>3.9179989999999993E-3</v>
      </c>
      <c r="AN23" s="80">
        <f>1/1000*[1]CoreVPAImp!AL$264</f>
        <v>4.8201820000000001E-3</v>
      </c>
      <c r="AO23" s="80">
        <f>1/1000*[1]CoreVPAImp!AM$264</f>
        <v>4.2552909999999996E-3</v>
      </c>
      <c r="AP23" s="80">
        <f>1/1000*[1]CoreVPAImp!AN$264</f>
        <v>5.7599129999999993E-3</v>
      </c>
      <c r="AQ23" s="80">
        <f>1/1000*[1]CoreVPAImp!AO$264</f>
        <v>6.6691509999999999E-3</v>
      </c>
      <c r="AR23" s="80">
        <f>1/1000*[1]CoreVPAImp!AP$264</f>
        <v>8.5867059999999995E-3</v>
      </c>
      <c r="AS23" s="80">
        <f>1/1000*[1]CoreVPAImp!AQ$264</f>
        <v>7.2839229999999994E-3</v>
      </c>
      <c r="AT23" s="80">
        <f>1/1000*[1]CoreVPAImp!AR$264</f>
        <v>9.5942469999999985E-3</v>
      </c>
      <c r="AU23" s="80">
        <f>1/1000*[1]CoreVPAImp!AS$264</f>
        <v>1.3637733999999999E-2</v>
      </c>
      <c r="AV23" s="80">
        <f>1/1000*[1]CoreVPAImp!AT$264</f>
        <v>1.5849907999999999E-2</v>
      </c>
      <c r="AW23" s="80">
        <f>1/1000*[1]CoreVPAImp!AU$264</f>
        <v>1.3466038E-2</v>
      </c>
      <c r="AX23" s="80">
        <f>1/1000*[1]CoreVPAImp!AV$264</f>
        <v>1.1673678999999998E-2</v>
      </c>
      <c r="AY23" s="80">
        <f>1/1000*[1]CoreVPAImp!AW$264</f>
        <v>2.0666807999999995E-2</v>
      </c>
      <c r="AZ23" s="80">
        <f>1/1000*[1]CoreVPAImp!AX$264</f>
        <v>2.5928940259000003E-2</v>
      </c>
      <c r="BA23" s="80">
        <f>1/1000*[1]CoreVPAImp!AY$264</f>
        <v>0</v>
      </c>
      <c r="BB23" s="80">
        <f>1/1000*[1]CoreVPAImp!AZ$264</f>
        <v>0</v>
      </c>
      <c r="BC23" s="80">
        <f>1/1000*[1]CoreVPAImp!BA$264</f>
        <v>0</v>
      </c>
      <c r="BD23" s="239"/>
    </row>
    <row r="24" spans="2:56" ht="20" customHeight="1">
      <c r="B24" s="27" t="s">
        <v>14</v>
      </c>
      <c r="C24" s="227">
        <f>SUM([1]TimberSectorMinusCoreVPAImp!B$264:B$264)+SUM(C25:C28)</f>
        <v>1.7780337633591544E-2</v>
      </c>
      <c r="D24" s="228">
        <f>SUM([1]TimberSectorMinusCoreVPAImp!C$264:C$264)+SUM(D25:D28)</f>
        <v>1.9615578616409061E-2</v>
      </c>
      <c r="E24" s="228">
        <f>SUM([1]TimberSectorMinusCoreVPAImp!D$264:D$264)+SUM(E25:E28)</f>
        <v>3.4434795781421196E-2</v>
      </c>
      <c r="F24" s="228">
        <f>SUM([1]TimberSectorMinusCoreVPAImp!E$264:E$264)+SUM(F25:F28)</f>
        <v>2.9918300780929157E-2</v>
      </c>
      <c r="G24" s="228">
        <f>SUM([1]TimberSectorMinusCoreVPAImp!F$264:F$264)+SUM(G25:G28)</f>
        <v>2.0985613711999997E-2</v>
      </c>
      <c r="H24" s="228">
        <f>SUM([1]TimberSectorMinusCoreVPAImp!G$264:G$264)+SUM(H25:H28)</f>
        <v>2.4798946051999997E-2</v>
      </c>
      <c r="I24" s="228">
        <f>SUM([1]TimberSectorMinusCoreVPAImp!H$264:H$264)+SUM(I25:I28)</f>
        <v>2.1365532700000002E-2</v>
      </c>
      <c r="J24" s="229">
        <f>SUM([1]TimberSectorMinusCoreVPAImp!I$264:I$264)+SUM(J25:J28)</f>
        <v>2.1881194224000006E-2</v>
      </c>
      <c r="K24" s="229">
        <f>SUM([1]TimberSectorMinusCoreVPAImp!J$264:J$264)+SUM(K25:K28)</f>
        <v>1.8517849959999999E-2</v>
      </c>
      <c r="L24" s="229">
        <f>SUM([1]TimberSectorMinusCoreVPAImp!K$264:K$264)+SUM(L25:L28)</f>
        <v>1.3797218755999997E-2</v>
      </c>
      <c r="M24" s="228">
        <f>SUM([1]TimberSectorMinusCoreVPAImp!L$264:L$264)+SUM(M25:M28)</f>
        <v>3.2027130559999992E-2</v>
      </c>
      <c r="N24" s="228">
        <f>SUM([1]TimberSectorMinusCoreVPAImp!M$264:M$264)+SUM(N25:N28)</f>
        <v>1.6538829008000001E-2</v>
      </c>
      <c r="O24" s="228">
        <f>SUM([1]TimberSectorMinusCoreVPAImp!N$264:N$264)+SUM(O25:O28)</f>
        <v>2.6988530123999994E-2</v>
      </c>
      <c r="P24" s="228">
        <f>SUM([1]TimberSectorMinusCoreVPAImp!O$264:O$264)+SUM(P25:P28)</f>
        <v>2.2636963091333333E-2</v>
      </c>
      <c r="Q24" s="228">
        <f>SUM([1]TimberSectorMinusCoreVPAImp!P$264:P$264)+SUM(Q25:Q28)</f>
        <v>3.7396798260000003E-2</v>
      </c>
      <c r="R24" s="228">
        <f>SUM([1]TimberSectorMinusCoreVPAImp!Q$264:Q$264)+SUM(R25:R28)</f>
        <v>3.7349723863999998E-2</v>
      </c>
      <c r="S24" s="228">
        <f>SUM([1]TimberSectorMinusCoreVPAImp!R$264:R$264)+SUM(S25:S28)</f>
        <v>5.2060762404999988E-2</v>
      </c>
      <c r="T24" s="228">
        <f>SUM([1]TimberSectorMinusCoreVPAImp!S$264:S$264)+SUM(T25:T28)</f>
        <v>9.0920277320000006E-2</v>
      </c>
      <c r="U24" s="228">
        <f>SUM([1]TimberSectorMinusCoreVPAImp!T$264:T$264)+SUM(U25:U28)</f>
        <v>9.1825853153333331E-2</v>
      </c>
      <c r="V24" s="228">
        <f>SUM([1]TimberSectorMinusCoreVPAImp!U$264:U$264)+SUM(V25:V28)</f>
        <v>0.10283553285833334</v>
      </c>
      <c r="W24" s="228">
        <f>SUM([1]TimberSectorMinusCoreVPAImp!V$264:V$264)+SUM(W25:W28)</f>
        <v>0.10857050959866668</v>
      </c>
      <c r="X24" s="228">
        <f>SUM([1]TimberSectorMinusCoreVPAImp!W$264:W$264)+SUM(X25:X28)</f>
        <v>0.12673806324185186</v>
      </c>
      <c r="Y24" s="228">
        <f>SUM([1]TimberSectorMinusCoreVPAImp!X$264:X$264)+SUM(Y25:Y28)</f>
        <v>0.159140797159496</v>
      </c>
      <c r="Z24" s="228">
        <f>SUM([1]TimberSectorMinusCoreVPAImp!Y$264:Y$264)+SUM(Z25:Z28)</f>
        <v>0</v>
      </c>
      <c r="AA24" s="228">
        <f>SUM([1]TimberSectorMinusCoreVPAImp!Z$264:Z$264)+SUM(AA25:AA28)</f>
        <v>0</v>
      </c>
      <c r="AB24" s="228">
        <f>SUM([1]TimberSectorMinusCoreVPAImp!AA$264:AA$264)+SUM(AB25:AB28)</f>
        <v>0</v>
      </c>
      <c r="AC24" s="76"/>
      <c r="AD24" s="63">
        <f>1/1000*SUM([1]TimberSectorMinusCoreVPAImp!AB$264:AB$264)+SUM(AD25:AD28)</f>
        <v>1.6948737999999998E-2</v>
      </c>
      <c r="AE24" s="26">
        <f>1/1000*SUM([1]TimberSectorMinusCoreVPAImp!AC$264:AC$264)+SUM(AE25:AE28)</f>
        <v>1.9552227000000002E-2</v>
      </c>
      <c r="AF24" s="26">
        <f>1/1000*SUM([1]TimberSectorMinusCoreVPAImp!AD$264:AD$264)+SUM(AF25:AF28)</f>
        <v>2.7480512000000006E-2</v>
      </c>
      <c r="AG24" s="26">
        <f>1/1000*SUM([1]TimberSectorMinusCoreVPAImp!AE$264:AE$264)+SUM(AG25:AG28)</f>
        <v>2.8656171999999997E-2</v>
      </c>
      <c r="AH24" s="26">
        <f>1/1000*SUM([1]TimberSectorMinusCoreVPAImp!AF$264:AF$264)+SUM(AH25:AH28)</f>
        <v>3.3074357000000006E-2</v>
      </c>
      <c r="AI24" s="26">
        <f>1/1000*SUM([1]TimberSectorMinusCoreVPAImp!AG$264:AG$264)+SUM(AI25:AI28)</f>
        <v>3.4734997999999996E-2</v>
      </c>
      <c r="AJ24" s="26">
        <f>1/1000*SUM([1]TimberSectorMinusCoreVPAImp!AH$264:AH$264)+SUM(AJ25:AJ28)</f>
        <v>3.0821648000000007E-2</v>
      </c>
      <c r="AK24" s="26">
        <f>1/1000*SUM([1]TimberSectorMinusCoreVPAImp!AI$264:AI$264)+SUM(AK25:AK28)</f>
        <v>4.0543016000000001E-2</v>
      </c>
      <c r="AL24" s="26">
        <f>1/1000*SUM([1]TimberSectorMinusCoreVPAImp!AJ$264:AJ$264)+SUM(AL25:AL28)</f>
        <v>3.7721385000000003E-2</v>
      </c>
      <c r="AM24" s="26">
        <f>1/1000*SUM([1]TimberSectorMinusCoreVPAImp!AK$264:AK$264)+SUM(AM25:AM28)</f>
        <v>3.3068543999999998E-2</v>
      </c>
      <c r="AN24" s="26">
        <f>1/1000*SUM([1]TimberSectorMinusCoreVPAImp!AL$264:AL$264)+SUM(AN25:AN28)</f>
        <v>2.8705834999999999E-2</v>
      </c>
      <c r="AO24" s="26">
        <f>1/1000*SUM([1]TimberSectorMinusCoreVPAImp!AM$264:AM$264)+SUM(AO25:AO28)</f>
        <v>2.8238907999999997E-2</v>
      </c>
      <c r="AP24" s="26">
        <f>1/1000*SUM([1]TimberSectorMinusCoreVPAImp!AN$264:AN$264)+SUM(AP25:AP28)</f>
        <v>3.4375295E-2</v>
      </c>
      <c r="AQ24" s="26">
        <f>1/1000*SUM([1]TimberSectorMinusCoreVPAImp!AO$264:AO$264)+SUM(AQ25:AQ28)</f>
        <v>3.8650864E-2</v>
      </c>
      <c r="AR24" s="26">
        <f>1/1000*SUM([1]TimberSectorMinusCoreVPAImp!AP$264:AP$264)+SUM(AR25:AR28)</f>
        <v>4.9716660000000003E-2</v>
      </c>
      <c r="AS24" s="26">
        <f>1/1000*SUM([1]TimberSectorMinusCoreVPAImp!AQ$264:AQ$264)+SUM(AS25:AS28)</f>
        <v>4.5119395E-2</v>
      </c>
      <c r="AT24" s="26">
        <f>1/1000*SUM([1]TimberSectorMinusCoreVPAImp!AR$264:AR$264)+SUM(AT25:AT28)</f>
        <v>5.5081275999999998E-2</v>
      </c>
      <c r="AU24" s="26">
        <f>1/1000*SUM([1]TimberSectorMinusCoreVPAImp!AS$264:AS$264)+SUM(AU25:AU28)</f>
        <v>6.0907713999999988E-2</v>
      </c>
      <c r="AV24" s="26">
        <f>1/1000*SUM([1]TimberSectorMinusCoreVPAImp!AT$264:AT$264)+SUM(AV25:AV28)</f>
        <v>6.6615797000000004E-2</v>
      </c>
      <c r="AW24" s="26">
        <f>1/1000*SUM([1]TimberSectorMinusCoreVPAImp!AU$264:AU$264)+SUM(AW25:AW28)</f>
        <v>6.5036306000000002E-2</v>
      </c>
      <c r="AX24" s="26">
        <f>1/1000*SUM([1]TimberSectorMinusCoreVPAImp!AV$264:AV$264)+SUM(AX25:AX28)</f>
        <v>6.2477835000000002E-2</v>
      </c>
      <c r="AY24" s="26">
        <f>1/1000*SUM([1]TimberSectorMinusCoreVPAImp!AW$264:AW$264)+SUM(AY25:AY28)</f>
        <v>9.0211859000000005E-2</v>
      </c>
      <c r="AZ24" s="26">
        <f>1/1000*SUM([1]TimberSectorMinusCoreVPAImp!AX$264:AX$264)+SUM(AZ25:AZ28)</f>
        <v>8.8670451997999999E-2</v>
      </c>
      <c r="BA24" s="26">
        <f>1/1000*SUM([1]TimberSectorMinusCoreVPAImp!AY$264:AY$264)+SUM(BA25:BA28)</f>
        <v>0</v>
      </c>
      <c r="BB24" s="26">
        <f>1/1000*SUM([1]TimberSectorMinusCoreVPAImp!AZ$264:AZ$264)+SUM(BB25:BB28)</f>
        <v>0</v>
      </c>
      <c r="BC24" s="26">
        <f>1/1000*SUM([1]TimberSectorMinusCoreVPAImp!BA$264:BA$264)+SUM(BC25:BC28)</f>
        <v>0</v>
      </c>
      <c r="BD24" s="239"/>
    </row>
    <row r="25" spans="2:56" ht="13">
      <c r="B25" s="5" t="s">
        <v>7</v>
      </c>
      <c r="C25" s="108">
        <f>'[1]4403Imp'!B$264</f>
        <v>2.6249999999999999E-6</v>
      </c>
      <c r="D25" s="22">
        <f>'[1]4403Imp'!C$264</f>
        <v>0</v>
      </c>
      <c r="E25" s="22">
        <f>'[1]4403Imp'!D$264</f>
        <v>1.8369999999999999E-5</v>
      </c>
      <c r="F25" s="22">
        <f>'[1]4403Imp'!E$264</f>
        <v>7.635199999999999E-5</v>
      </c>
      <c r="G25" s="22">
        <f>'[1]4403Imp'!F$264</f>
        <v>1.6393999999999999E-5</v>
      </c>
      <c r="H25" s="22">
        <f>'[1]4403Imp'!G$264</f>
        <v>1.6799999999999999E-4</v>
      </c>
      <c r="I25" s="22">
        <f>'[1]4403Imp'!H$264</f>
        <v>3.6199999999999996E-4</v>
      </c>
      <c r="J25" s="97">
        <f>'[1]4403Imp'!I$264</f>
        <v>6.3999999999999984E-5</v>
      </c>
      <c r="K25" s="73">
        <f>'[1]4403Imp'!J$264</f>
        <v>1.4099999999999998E-4</v>
      </c>
      <c r="L25" s="73">
        <f>'[1]4403Imp'!K$264</f>
        <v>1.0299999999999998E-4</v>
      </c>
      <c r="M25" s="16">
        <f>'[1]4403Imp'!L$264</f>
        <v>5.71E-4</v>
      </c>
      <c r="N25" s="16">
        <f>'[1]4403Imp'!M$264</f>
        <v>8.6000000000000003E-5</v>
      </c>
      <c r="O25" s="16">
        <f>'[1]4403Imp'!N$264</f>
        <v>1.26E-4</v>
      </c>
      <c r="P25" s="16">
        <f>'[1]4403Imp'!O$264</f>
        <v>5.2000000000000004E-5</v>
      </c>
      <c r="Q25" s="16">
        <f>'[1]4403Imp'!P$264</f>
        <v>0</v>
      </c>
      <c r="R25" s="16">
        <f>'[1]4403Imp'!Q$264</f>
        <v>0</v>
      </c>
      <c r="S25" s="16">
        <f>'[1]4403Imp'!R$264</f>
        <v>5.8999999999999998E-5</v>
      </c>
      <c r="T25" s="16">
        <f>'[1]4403Imp'!S$264</f>
        <v>1.4199999999999997E-7</v>
      </c>
      <c r="U25" s="16">
        <f>'[1]4403Imp'!T$264</f>
        <v>1.3933333333333333E-6</v>
      </c>
      <c r="V25" s="16">
        <f>'[1]4403Imp'!U$264</f>
        <v>1.9000000000000001E-5</v>
      </c>
      <c r="W25" s="16">
        <f>'[1]4403Imp'!V$264</f>
        <v>0</v>
      </c>
      <c r="X25" s="16">
        <f>'[1]4403Imp'!W$264</f>
        <v>3.97E-4</v>
      </c>
      <c r="Y25" s="16">
        <f>'[1]4403Imp'!X$264</f>
        <v>1.7525071899999998E-4</v>
      </c>
      <c r="Z25" s="16">
        <f>'[1]4403Imp'!Y$264</f>
        <v>0</v>
      </c>
      <c r="AA25" s="16">
        <f>'[1]4403Imp'!Z$264</f>
        <v>0</v>
      </c>
      <c r="AB25" s="16">
        <f>'[1]4403Imp'!AA$264</f>
        <v>0</v>
      </c>
      <c r="AC25" s="76"/>
      <c r="AD25" s="12">
        <f>1/1000*'[1]4403Imp'!AB$264</f>
        <v>1.1399999999999999E-6</v>
      </c>
      <c r="AE25" s="23">
        <f>1/1000*'[1]4403Imp'!AC$264</f>
        <v>0</v>
      </c>
      <c r="AF25" s="23">
        <f>1/1000*'[1]4403Imp'!AD$264</f>
        <v>9.1849999999999993E-6</v>
      </c>
      <c r="AG25" s="23">
        <f>1/1000*'[1]4403Imp'!AE$264</f>
        <v>3.8176000000000002E-5</v>
      </c>
      <c r="AH25" s="23">
        <f>1/1000*'[1]4403Imp'!AF$264</f>
        <v>1.0216999999999999E-5</v>
      </c>
      <c r="AI25" s="23">
        <f>1/1000*'[1]4403Imp'!AG$264</f>
        <v>1.2848699999999999E-4</v>
      </c>
      <c r="AJ25" s="23">
        <f>1/1000*'[1]4403Imp'!AH$264</f>
        <v>2.53673E-4</v>
      </c>
      <c r="AK25" s="23">
        <f>1/1000*'[1]4403Imp'!AI$264</f>
        <v>7.5495999999999997E-5</v>
      </c>
      <c r="AL25" s="23">
        <f>1/1000*'[1]4403Imp'!AJ$264</f>
        <v>1.7355299999999998E-4</v>
      </c>
      <c r="AM25" s="23">
        <f>1/1000*'[1]4403Imp'!AK$264</f>
        <v>1.02846E-4</v>
      </c>
      <c r="AN25" s="23">
        <f>1/1000*'[1]4403Imp'!AL$264</f>
        <v>3.6337199999999999E-4</v>
      </c>
      <c r="AO25" s="23">
        <f>1/1000*'[1]4403Imp'!AM$264</f>
        <v>1.16183E-4</v>
      </c>
      <c r="AP25" s="23">
        <f>1/1000*'[1]4403Imp'!AN$264</f>
        <v>1.5295200000000001E-4</v>
      </c>
      <c r="AQ25" s="23">
        <f>1/1000*'[1]4403Imp'!AO$264</f>
        <v>4.8262E-5</v>
      </c>
      <c r="AR25" s="23">
        <f>1/1000*'[1]4403Imp'!AP$264</f>
        <v>0</v>
      </c>
      <c r="AS25" s="23">
        <f>1/1000*'[1]4403Imp'!AQ$264</f>
        <v>0</v>
      </c>
      <c r="AT25" s="23">
        <f>1/1000*'[1]4403Imp'!AR$264</f>
        <v>4.5475000000000001E-5</v>
      </c>
      <c r="AU25" s="23">
        <f>1/1000*'[1]4403Imp'!AS$264</f>
        <v>7.0999999999999987E-8</v>
      </c>
      <c r="AV25" s="23">
        <f>1/1000*'[1]4403Imp'!AT$264</f>
        <v>4.1799999999999996E-7</v>
      </c>
      <c r="AW25" s="23">
        <f>1/1000*'[1]4403Imp'!AU$264</f>
        <v>6.2369999999999997E-6</v>
      </c>
      <c r="AX25" s="23">
        <f>1/1000*'[1]4403Imp'!AV$264</f>
        <v>0</v>
      </c>
      <c r="AY25" s="23">
        <f>1/1000*'[1]4403Imp'!AW$264</f>
        <v>2.6567999999999997E-5</v>
      </c>
      <c r="AZ25" s="23">
        <f>1/1000*'[1]4403Imp'!AX$264</f>
        <v>4.9632783000000004E-5</v>
      </c>
      <c r="BA25" s="23">
        <f>1/1000*'[1]4403Imp'!AY$264</f>
        <v>0</v>
      </c>
      <c r="BB25" s="23">
        <f>1/1000*'[1]4403Imp'!AZ$264</f>
        <v>0</v>
      </c>
      <c r="BC25" s="23">
        <f>1/1000*'[1]4403Imp'!BA$264</f>
        <v>0</v>
      </c>
      <c r="BD25" s="239"/>
    </row>
    <row r="26" spans="2:56" ht="13">
      <c r="B26" s="5" t="s">
        <v>8</v>
      </c>
      <c r="C26" s="108">
        <f>'[1]4407Imp'!B$264</f>
        <v>6.4346427599999993E-4</v>
      </c>
      <c r="D26" s="22">
        <f>'[1]4407Imp'!C$264</f>
        <v>4.3468625200000001E-4</v>
      </c>
      <c r="E26" s="22">
        <f>'[1]4407Imp'!D$264</f>
        <v>1.8316639249999996E-3</v>
      </c>
      <c r="F26" s="22">
        <f>'[1]4407Imp'!E$264</f>
        <v>9.6162618066666678E-4</v>
      </c>
      <c r="G26" s="22">
        <f>'[1]4407Imp'!F$264</f>
        <v>2.8211303119999999E-3</v>
      </c>
      <c r="H26" s="22">
        <f>'[1]4407Imp'!G$264</f>
        <v>7.0264659920000012E-3</v>
      </c>
      <c r="I26" s="22">
        <f>'[1]4407Imp'!H$264</f>
        <v>1.2794600000000001E-3</v>
      </c>
      <c r="J26" s="97">
        <f>'[1]4407Imp'!I$264</f>
        <v>1.6893371040000002E-3</v>
      </c>
      <c r="K26" s="73">
        <f>'[1]4407Imp'!J$264</f>
        <v>1.53608E-3</v>
      </c>
      <c r="L26" s="73">
        <f>'[1]4407Imp'!K$264</f>
        <v>1.3958340760000002E-3</v>
      </c>
      <c r="M26" s="16">
        <f>'[1]4407Imp'!L$264</f>
        <v>1.4894352199999999E-3</v>
      </c>
      <c r="N26" s="16">
        <f>'[1]4407Imp'!M$264</f>
        <v>1.244447568E-3</v>
      </c>
      <c r="O26" s="16">
        <f>'[1]4407Imp'!N$264</f>
        <v>1.7527022240000001E-3</v>
      </c>
      <c r="P26" s="16">
        <f>'[1]4407Imp'!O$264</f>
        <v>1.8242804580000003E-3</v>
      </c>
      <c r="Q26" s="16">
        <f>'[1]4407Imp'!P$264</f>
        <v>2.1970730600000005E-3</v>
      </c>
      <c r="R26" s="16">
        <f>'[1]4407Imp'!Q$264</f>
        <v>2.4394810440000001E-3</v>
      </c>
      <c r="S26" s="16">
        <f>'[1]4407Imp'!R$264</f>
        <v>3.6691200000000001E-3</v>
      </c>
      <c r="T26" s="16">
        <f>'[1]4407Imp'!S$264</f>
        <v>4.6697778400000001E-3</v>
      </c>
      <c r="U26" s="16">
        <f>'[1]4407Imp'!T$264</f>
        <v>7.426713839999999E-3</v>
      </c>
      <c r="V26" s="16">
        <f>'[1]4407Imp'!U$264</f>
        <v>1.4732908493333334E-2</v>
      </c>
      <c r="W26" s="16">
        <f>'[1]4407Imp'!V$264</f>
        <v>1.2274847312000001E-2</v>
      </c>
      <c r="X26" s="16">
        <f>'[1]4407Imp'!W$264</f>
        <v>9.8498400000000003E-3</v>
      </c>
      <c r="Y26" s="16">
        <f>'[1]4407Imp'!X$264</f>
        <v>2.9260659278396002E-2</v>
      </c>
      <c r="Z26" s="16">
        <f>'[1]4407Imp'!Y$264</f>
        <v>0</v>
      </c>
      <c r="AA26" s="16">
        <f>'[1]4407Imp'!Z$264</f>
        <v>0</v>
      </c>
      <c r="AB26" s="16">
        <f>'[1]4407Imp'!AA$264</f>
        <v>0</v>
      </c>
      <c r="AC26" s="76"/>
      <c r="AD26" s="12">
        <f>1/1000*'[1]4407Imp'!AB$264</f>
        <v>2.2470699999999996E-4</v>
      </c>
      <c r="AE26" s="23">
        <f>1/1000*'[1]4407Imp'!AC$264</f>
        <v>1.8500200000000003E-4</v>
      </c>
      <c r="AF26" s="23">
        <f>1/1000*'[1]4407Imp'!AD$264</f>
        <v>6.9847300000000002E-4</v>
      </c>
      <c r="AG26" s="23">
        <f>1/1000*'[1]4407Imp'!AE$264</f>
        <v>6.6866099999999986E-4</v>
      </c>
      <c r="AH26" s="23">
        <f>1/1000*'[1]4407Imp'!AF$264</f>
        <v>1.2042859999999999E-3</v>
      </c>
      <c r="AI26" s="23">
        <f>1/1000*'[1]4407Imp'!AG$264</f>
        <v>1.461295E-3</v>
      </c>
      <c r="AJ26" s="23">
        <f>1/1000*'[1]4407Imp'!AH$264</f>
        <v>5.2058900000000001E-4</v>
      </c>
      <c r="AK26" s="23">
        <f>1/1000*'[1]4407Imp'!AI$264</f>
        <v>1.0310730000000002E-3</v>
      </c>
      <c r="AL26" s="23">
        <f>1/1000*'[1]4407Imp'!AJ$264</f>
        <v>1.0370649999999998E-3</v>
      </c>
      <c r="AM26" s="23">
        <f>1/1000*'[1]4407Imp'!AK$264</f>
        <v>7.7280600000000001E-4</v>
      </c>
      <c r="AN26" s="23">
        <f>1/1000*'[1]4407Imp'!AL$264</f>
        <v>6.309480000000001E-4</v>
      </c>
      <c r="AO26" s="23">
        <f>1/1000*'[1]4407Imp'!AM$264</f>
        <v>8.9112799999999993E-4</v>
      </c>
      <c r="AP26" s="23">
        <f>1/1000*'[1]4407Imp'!AN$264</f>
        <v>6.4764100000000002E-4</v>
      </c>
      <c r="AQ26" s="23">
        <f>1/1000*'[1]4407Imp'!AO$264</f>
        <v>1.1265730000000001E-3</v>
      </c>
      <c r="AR26" s="23">
        <f>1/1000*'[1]4407Imp'!AP$264</f>
        <v>1.603918E-3</v>
      </c>
      <c r="AS26" s="23">
        <f>1/1000*'[1]4407Imp'!AQ$264</f>
        <v>1.5310089999999998E-3</v>
      </c>
      <c r="AT26" s="23">
        <f>1/1000*'[1]4407Imp'!AR$264</f>
        <v>1.9220370000000001E-3</v>
      </c>
      <c r="AU26" s="23">
        <f>1/1000*'[1]4407Imp'!AS$264</f>
        <v>2.5890009999999996E-3</v>
      </c>
      <c r="AV26" s="23">
        <f>1/1000*'[1]4407Imp'!AT$264</f>
        <v>4.0673710000000002E-3</v>
      </c>
      <c r="AW26" s="23">
        <f>1/1000*'[1]4407Imp'!AU$264</f>
        <v>4.2251599999999995E-3</v>
      </c>
      <c r="AX26" s="23">
        <f>1/1000*'[1]4407Imp'!AV$264</f>
        <v>3.2203029999999999E-3</v>
      </c>
      <c r="AY26" s="23">
        <f>1/1000*'[1]4407Imp'!AW$264</f>
        <v>7.6397829999999989E-3</v>
      </c>
      <c r="AZ26" s="23">
        <f>1/1000*'[1]4407Imp'!AX$264</f>
        <v>9.6398113430000015E-3</v>
      </c>
      <c r="BA26" s="23">
        <f>1/1000*'[1]4407Imp'!AY$264</f>
        <v>0</v>
      </c>
      <c r="BB26" s="23">
        <f>1/1000*'[1]4407Imp'!AZ$264</f>
        <v>0</v>
      </c>
      <c r="BC26" s="23">
        <f>1/1000*'[1]4407Imp'!BA$264</f>
        <v>0</v>
      </c>
      <c r="BD26" s="239"/>
    </row>
    <row r="27" spans="2:56" ht="13">
      <c r="B27" s="5" t="s">
        <v>9</v>
      </c>
      <c r="C27" s="108">
        <f>'[1]4408Imp'!B$264</f>
        <v>8.2966259523809525E-5</v>
      </c>
      <c r="D27" s="22">
        <f>'[1]4408Imp'!C$264</f>
        <v>7.3109150000000005E-5</v>
      </c>
      <c r="E27" s="22">
        <f>'[1]4408Imp'!D$264</f>
        <v>1.3703284047619047E-4</v>
      </c>
      <c r="F27" s="22">
        <f>'[1]4408Imp'!E$264</f>
        <v>1.4193529285714285E-4</v>
      </c>
      <c r="G27" s="22">
        <f>'[1]4408Imp'!F$264</f>
        <v>4.3578779999999995E-5</v>
      </c>
      <c r="H27" s="22">
        <f>'[1]4408Imp'!G$264</f>
        <v>6.8045459999999995E-5</v>
      </c>
      <c r="I27" s="22">
        <f>'[1]4408Imp'!H$264</f>
        <v>1.1161094000000001E-4</v>
      </c>
      <c r="J27" s="97">
        <f>'[1]4408Imp'!I$264</f>
        <v>2.7374857999999994E-4</v>
      </c>
      <c r="K27" s="73">
        <f>'[1]4408Imp'!J$264</f>
        <v>9.4217199999999996E-5</v>
      </c>
      <c r="L27" s="73">
        <f>'[1]4408Imp'!K$264</f>
        <v>8.3492079999999985E-5</v>
      </c>
      <c r="M27" s="16">
        <f>'[1]4408Imp'!L$264</f>
        <v>5.9978743999999993E-4</v>
      </c>
      <c r="N27" s="16">
        <f>'[1]4408Imp'!M$264</f>
        <v>6.023836E-5</v>
      </c>
      <c r="O27" s="16">
        <f>'[1]4408Imp'!N$264</f>
        <v>2.2889299999999998E-4</v>
      </c>
      <c r="P27" s="16">
        <f>'[1]4408Imp'!O$264</f>
        <v>9.5023179999999973E-5</v>
      </c>
      <c r="Q27" s="16">
        <f>'[1]4408Imp'!P$264</f>
        <v>4.9686139999999995E-5</v>
      </c>
      <c r="R27" s="16">
        <f>'[1]4408Imp'!Q$264</f>
        <v>9.8161979999999998E-5</v>
      </c>
      <c r="S27" s="16">
        <f>'[1]4408Imp'!R$264</f>
        <v>3.465714E-5</v>
      </c>
      <c r="T27" s="16">
        <f>'[1]4408Imp'!S$264</f>
        <v>5.9699899999999994E-5</v>
      </c>
      <c r="U27" s="16">
        <f>'[1]4408Imp'!T$264</f>
        <v>8.1143299999999986E-5</v>
      </c>
      <c r="V27" s="16">
        <f>'[1]4408Imp'!U$264</f>
        <v>2.9205166000000001E-4</v>
      </c>
      <c r="W27" s="16">
        <f>'[1]4408Imp'!V$264</f>
        <v>2.6823781999999998E-4</v>
      </c>
      <c r="X27" s="16">
        <f>'[1]4408Imp'!W$264</f>
        <v>2.4570685999999997E-4</v>
      </c>
      <c r="Y27" s="16">
        <f>'[1]4408Imp'!X$264</f>
        <v>4.7613113155999995E-4</v>
      </c>
      <c r="Z27" s="16">
        <f>'[1]4408Imp'!Y$264</f>
        <v>0</v>
      </c>
      <c r="AA27" s="16">
        <f>'[1]4408Imp'!Z$264</f>
        <v>0</v>
      </c>
      <c r="AB27" s="16">
        <f>'[1]4408Imp'!AA$264</f>
        <v>0</v>
      </c>
      <c r="AC27" s="76"/>
      <c r="AD27" s="12">
        <f>1/1000*'[1]4408Imp'!AB$264</f>
        <v>1.6450299999999998E-4</v>
      </c>
      <c r="AE27" s="23">
        <f>1/1000*'[1]4408Imp'!AC$264</f>
        <v>1.7854700000000001E-4</v>
      </c>
      <c r="AF27" s="23">
        <f>1/1000*'[1]4408Imp'!AD$264</f>
        <v>2.3848900000000001E-4</v>
      </c>
      <c r="AG27" s="23">
        <f>1/1000*'[1]4408Imp'!AE$264</f>
        <v>1.7473100000000002E-4</v>
      </c>
      <c r="AH27" s="23">
        <f>1/1000*'[1]4408Imp'!AF$264</f>
        <v>1.9032099999999997E-4</v>
      </c>
      <c r="AI27" s="23">
        <f>1/1000*'[1]4408Imp'!AG$264</f>
        <v>3.5910799999999996E-4</v>
      </c>
      <c r="AJ27" s="23">
        <f>1/1000*'[1]4408Imp'!AH$264</f>
        <v>4.6275999999999999E-4</v>
      </c>
      <c r="AK27" s="23">
        <f>1/1000*'[1]4408Imp'!AI$264</f>
        <v>4.3961399999999996E-4</v>
      </c>
      <c r="AL27" s="23">
        <f>1/1000*'[1]4408Imp'!AJ$264</f>
        <v>5.2429899999999999E-4</v>
      </c>
      <c r="AM27" s="23">
        <f>1/1000*'[1]4408Imp'!AK$264</f>
        <v>4.0235799999999996E-4</v>
      </c>
      <c r="AN27" s="23">
        <f>1/1000*'[1]4408Imp'!AL$264</f>
        <v>7.3253799999999992E-4</v>
      </c>
      <c r="AO27" s="23">
        <f>1/1000*'[1]4408Imp'!AM$264</f>
        <v>1.8524599999999999E-4</v>
      </c>
      <c r="AP27" s="23">
        <f>1/1000*'[1]4408Imp'!AN$264</f>
        <v>5.0490299999999991E-4</v>
      </c>
      <c r="AQ27" s="23">
        <f>1/1000*'[1]4408Imp'!AO$264</f>
        <v>5.36212E-4</v>
      </c>
      <c r="AR27" s="23">
        <f>1/1000*'[1]4408Imp'!AP$264</f>
        <v>2.4880300000000002E-4</v>
      </c>
      <c r="AS27" s="23">
        <f>1/1000*'[1]4408Imp'!AQ$264</f>
        <v>1.1546E-4</v>
      </c>
      <c r="AT27" s="23">
        <f>1/1000*'[1]4408Imp'!AR$264</f>
        <v>7.5541000000000001E-5</v>
      </c>
      <c r="AU27" s="23">
        <f>1/1000*'[1]4408Imp'!AS$264</f>
        <v>5.7511999999999994E-5</v>
      </c>
      <c r="AV27" s="23">
        <f>1/1000*'[1]4408Imp'!AT$264</f>
        <v>9.9586999999999994E-5</v>
      </c>
      <c r="AW27" s="23">
        <f>1/1000*'[1]4408Imp'!AU$264</f>
        <v>3.5670599999999998E-4</v>
      </c>
      <c r="AX27" s="23">
        <f>1/1000*'[1]4408Imp'!AV$264</f>
        <v>1.57737E-4</v>
      </c>
      <c r="AY27" s="23">
        <f>1/1000*'[1]4408Imp'!AW$264</f>
        <v>3.1444200000000001E-4</v>
      </c>
      <c r="AZ27" s="23">
        <f>1/1000*'[1]4408Imp'!AX$264</f>
        <v>2.5106972999999999E-4</v>
      </c>
      <c r="BA27" s="23">
        <f>1/1000*'[1]4408Imp'!AY$264</f>
        <v>0</v>
      </c>
      <c r="BB27" s="23">
        <f>1/1000*'[1]4408Imp'!AZ$264</f>
        <v>0</v>
      </c>
      <c r="BC27" s="23">
        <f>1/1000*'[1]4408Imp'!BA$264</f>
        <v>0</v>
      </c>
      <c r="BD27" s="239"/>
    </row>
    <row r="28" spans="2:56" ht="13">
      <c r="B28" s="5" t="s">
        <v>10</v>
      </c>
      <c r="C28" s="108">
        <f>'[1]4412Imp'!B$264</f>
        <v>3.8788058119047612E-3</v>
      </c>
      <c r="D28" s="22">
        <f>'[1]4412Imp'!C$264</f>
        <v>4.7773504261904749E-3</v>
      </c>
      <c r="E28" s="22">
        <f>'[1]4412Imp'!D$264</f>
        <v>1.3054690147619044E-2</v>
      </c>
      <c r="F28" s="22">
        <f>'[1]4412Imp'!E$264</f>
        <v>7.9721646047619041E-3</v>
      </c>
      <c r="G28" s="22">
        <f>'[1]4412Imp'!F$264</f>
        <v>4.4384061400000001E-3</v>
      </c>
      <c r="H28" s="22">
        <f>'[1]4412Imp'!G$264</f>
        <v>5.4558120600000006E-3</v>
      </c>
      <c r="I28" s="22">
        <f>'[1]4412Imp'!H$264</f>
        <v>8.3471908200000011E-3</v>
      </c>
      <c r="J28" s="97">
        <f>'[1]4412Imp'!I$264</f>
        <v>6.7158284199999993E-3</v>
      </c>
      <c r="K28" s="73">
        <f>'[1]4412Imp'!J$264</f>
        <v>6.1051522E-3</v>
      </c>
      <c r="L28" s="73">
        <f>'[1]4412Imp'!K$264</f>
        <v>3.3862660799999999E-3</v>
      </c>
      <c r="M28" s="16">
        <f>'[1]4412Imp'!L$264</f>
        <v>1.0526212659999997E-2</v>
      </c>
      <c r="N28" s="16">
        <f>'[1]4412Imp'!M$264</f>
        <v>6.9392835400000005E-3</v>
      </c>
      <c r="O28" s="16">
        <f>'[1]4412Imp'!N$264</f>
        <v>1.5152179199999996E-2</v>
      </c>
      <c r="P28" s="16">
        <f>'[1]4412Imp'!O$264</f>
        <v>8.2994038733333313E-3</v>
      </c>
      <c r="Q28" s="16">
        <f>'[1]4412Imp'!P$264</f>
        <v>1.249249968E-2</v>
      </c>
      <c r="R28" s="16">
        <f>'[1]4412Imp'!Q$264</f>
        <v>1.1248285699999996E-2</v>
      </c>
      <c r="S28" s="16">
        <f>'[1]4412Imp'!R$264</f>
        <v>1.8356994485E-2</v>
      </c>
      <c r="T28" s="16">
        <f>'[1]4412Imp'!S$264</f>
        <v>3.0451187639999995E-2</v>
      </c>
      <c r="U28" s="16">
        <f>'[1]4412Imp'!T$264</f>
        <v>2.5814665939999992E-2</v>
      </c>
      <c r="V28" s="16">
        <f>'[1]4412Imp'!U$264</f>
        <v>2.1710894734999993E-2</v>
      </c>
      <c r="W28" s="16">
        <f>'[1]4412Imp'!V$264</f>
        <v>3.040559381999999E-2</v>
      </c>
      <c r="X28" s="16">
        <f>'[1]4412Imp'!W$264</f>
        <v>2.9605731560000001E-2</v>
      </c>
      <c r="Y28" s="16">
        <f>'[1]4412Imp'!X$264</f>
        <v>4.1605019256099995E-2</v>
      </c>
      <c r="Z28" s="16">
        <f>'[1]4412Imp'!Y$264</f>
        <v>0</v>
      </c>
      <c r="AA28" s="16">
        <f>'[1]4412Imp'!Z$264</f>
        <v>0</v>
      </c>
      <c r="AB28" s="16">
        <f>'[1]4412Imp'!AA$264</f>
        <v>0</v>
      </c>
      <c r="AC28" s="76"/>
      <c r="AD28" s="12">
        <f>1/1000*'[1]4412Imp'!AB$264</f>
        <v>8.8398199999999995E-4</v>
      </c>
      <c r="AE28" s="23">
        <f>1/1000*'[1]4412Imp'!AC$264</f>
        <v>1.42472E-3</v>
      </c>
      <c r="AF28" s="23">
        <f>1/1000*'[1]4412Imp'!AD$264</f>
        <v>3.5686859999999997E-3</v>
      </c>
      <c r="AG28" s="23">
        <f>1/1000*'[1]4412Imp'!AE$264</f>
        <v>2.452156E-3</v>
      </c>
      <c r="AH28" s="23">
        <f>1/1000*'[1]4412Imp'!AF$264</f>
        <v>3.1785709999999998E-3</v>
      </c>
      <c r="AI28" s="23">
        <f>1/1000*'[1]4412Imp'!AG$264</f>
        <v>3.5582869999999998E-3</v>
      </c>
      <c r="AJ28" s="23">
        <f>1/1000*'[1]4412Imp'!AH$264</f>
        <v>3.4706559999999995E-3</v>
      </c>
      <c r="AK28" s="23">
        <f>1/1000*'[1]4412Imp'!AI$264</f>
        <v>3.6433630000000002E-3</v>
      </c>
      <c r="AL28" s="23">
        <f>1/1000*'[1]4412Imp'!AJ$264</f>
        <v>4.5981359999999992E-3</v>
      </c>
      <c r="AM28" s="23">
        <f>1/1000*'[1]4412Imp'!AK$264</f>
        <v>2.6399889999999993E-3</v>
      </c>
      <c r="AN28" s="23">
        <f>1/1000*'[1]4412Imp'!AL$264</f>
        <v>3.0933239999999997E-3</v>
      </c>
      <c r="AO28" s="23">
        <f>1/1000*'[1]4412Imp'!AM$264</f>
        <v>3.0627340000000005E-3</v>
      </c>
      <c r="AP28" s="23">
        <f>1/1000*'[1]4412Imp'!AN$264</f>
        <v>4.4544169999999996E-3</v>
      </c>
      <c r="AQ28" s="23">
        <f>1/1000*'[1]4412Imp'!AO$264</f>
        <v>4.9581039999999996E-3</v>
      </c>
      <c r="AR28" s="23">
        <f>1/1000*'[1]4412Imp'!AP$264</f>
        <v>6.7339849999999996E-3</v>
      </c>
      <c r="AS28" s="23">
        <f>1/1000*'[1]4412Imp'!AQ$264</f>
        <v>5.6374539999999992E-3</v>
      </c>
      <c r="AT28" s="23">
        <f>1/1000*'[1]4412Imp'!AR$264</f>
        <v>7.5511939999999998E-3</v>
      </c>
      <c r="AU28" s="23">
        <f>1/1000*'[1]4412Imp'!AS$264</f>
        <v>1.099115E-2</v>
      </c>
      <c r="AV28" s="23">
        <f>1/1000*'[1]4412Imp'!AT$264</f>
        <v>1.1682532000000001E-2</v>
      </c>
      <c r="AW28" s="23">
        <f>1/1000*'[1]4412Imp'!AU$264</f>
        <v>8.8779350000000017E-3</v>
      </c>
      <c r="AX28" s="23">
        <f>1/1000*'[1]4412Imp'!AV$264</f>
        <v>8.2956389999999988E-3</v>
      </c>
      <c r="AY28" s="23">
        <f>1/1000*'[1]4412Imp'!AW$264</f>
        <v>1.2686015000000002E-2</v>
      </c>
      <c r="AZ28" s="23">
        <f>1/1000*'[1]4412Imp'!AX$264</f>
        <v>1.5988426402999998E-2</v>
      </c>
      <c r="BA28" s="23">
        <f>1/1000*'[1]4412Imp'!AY$264</f>
        <v>0</v>
      </c>
      <c r="BB28" s="23">
        <f>1/1000*'[1]4412Imp'!AZ$264</f>
        <v>0</v>
      </c>
      <c r="BC28" s="23">
        <f>1/1000*'[1]4412Imp'!BA$264</f>
        <v>0</v>
      </c>
      <c r="BD28" s="239"/>
    </row>
    <row r="29" spans="2:56" ht="13">
      <c r="B29" s="5" t="s">
        <v>58</v>
      </c>
      <c r="C29" s="108">
        <f>'[1]44104411Imp'!B$264</f>
        <v>2.5705139999999998E-4</v>
      </c>
      <c r="D29" s="22">
        <f>'[1]44104411Imp'!C$264</f>
        <v>1.8959759999999997E-4</v>
      </c>
      <c r="E29" s="22">
        <f>'[1]44104411Imp'!D$264</f>
        <v>5.5166700000000004E-4</v>
      </c>
      <c r="F29" s="22">
        <f>'[1]44104411Imp'!E$264</f>
        <v>2.8237839999999999E-4</v>
      </c>
      <c r="G29" s="22">
        <f>'[1]44104411Imp'!F$264</f>
        <v>4.6251212E-4</v>
      </c>
      <c r="H29" s="22">
        <f>'[1]44104411Imp'!G$264</f>
        <v>1.7413687199999998E-3</v>
      </c>
      <c r="I29" s="22">
        <f>'[1]44104411Imp'!H$264</f>
        <v>2.5050894400000003E-3</v>
      </c>
      <c r="J29" s="97">
        <f>'[1]44104411Imp'!I$264</f>
        <v>4.0926421199999992E-3</v>
      </c>
      <c r="K29" s="73">
        <f>'[1]44104411Imp'!J$264</f>
        <v>2.7014425199999997E-3</v>
      </c>
      <c r="L29" s="73">
        <f>'[1]44104411Imp'!K$264</f>
        <v>2.5313072400000008E-3</v>
      </c>
      <c r="M29" s="16">
        <f>'[1]44104411Imp'!L$264</f>
        <v>6.8538377600000011E-3</v>
      </c>
      <c r="N29" s="16">
        <f>'[1]44104411Imp'!M$264</f>
        <v>1.9405416799999999E-3</v>
      </c>
      <c r="O29" s="16">
        <f>'[1]44104411Imp'!N$264</f>
        <v>2.61325904E-3</v>
      </c>
      <c r="P29" s="16">
        <f>'[1]44104411Imp'!O$264</f>
        <v>3.5894622399999998E-3</v>
      </c>
      <c r="Q29" s="16">
        <f>'[1]44104411Imp'!P$264</f>
        <v>1.0335081679999998E-2</v>
      </c>
      <c r="R29" s="16">
        <f>'[1]44104411Imp'!Q$264</f>
        <v>9.403179599999997E-3</v>
      </c>
      <c r="S29" s="16">
        <f>'[1]44104411Imp'!R$264</f>
        <v>1.0386335960000001E-2</v>
      </c>
      <c r="T29" s="16">
        <f>'[1]44104411Imp'!S$264</f>
        <v>1.8234326320000001E-2</v>
      </c>
      <c r="U29" s="16">
        <f>'[1]44104411Imp'!T$264</f>
        <v>2.085563788E-2</v>
      </c>
      <c r="V29" s="16">
        <f>'[1]44104411Imp'!U$264</f>
        <v>2.8967053359999998E-2</v>
      </c>
      <c r="W29" s="16">
        <f>'[1]44104411Imp'!V$264</f>
        <v>2.9899777879999995E-2</v>
      </c>
      <c r="X29" s="16">
        <f>'[1]44104411Imp'!W$264</f>
        <v>3.962397376E-2</v>
      </c>
      <c r="Y29" s="16">
        <f>'[1]44104411Imp'!X$264</f>
        <v>5.3764679098199999E-2</v>
      </c>
      <c r="Z29" s="16">
        <f>'[1]44104411Imp'!Y$264</f>
        <v>0</v>
      </c>
      <c r="AA29" s="16">
        <f>'[1]44104411Imp'!Z$264</f>
        <v>0</v>
      </c>
      <c r="AB29" s="16">
        <f>'[1]44104411Imp'!AA$264</f>
        <v>0</v>
      </c>
      <c r="AC29" s="76"/>
      <c r="AD29" s="12">
        <f>1/1000*'[1]44104411Imp'!AB$264</f>
        <v>8.9557999999999999E-5</v>
      </c>
      <c r="AE29" s="23">
        <f>1/1000*'[1]44104411Imp'!AC$264</f>
        <v>6.6099999999999994E-5</v>
      </c>
      <c r="AF29" s="23">
        <f>1/1000*'[1]44104411Imp'!AD$264</f>
        <v>1.87214E-4</v>
      </c>
      <c r="AG29" s="23">
        <f>1/1000*'[1]44104411Imp'!AE$264</f>
        <v>9.9081999999999998E-5</v>
      </c>
      <c r="AH29" s="23">
        <f>1/1000*'[1]44104411Imp'!AF$264</f>
        <v>4.0434199999999992E-4</v>
      </c>
      <c r="AI29" s="23">
        <f>1/1000*'[1]44104411Imp'!AG$264</f>
        <v>1.0863429999999998E-3</v>
      </c>
      <c r="AJ29" s="23">
        <f>1/1000*'[1]44104411Imp'!AH$264</f>
        <v>1.575499E-3</v>
      </c>
      <c r="AK29" s="23">
        <f>1/1000*'[1]44104411Imp'!AI$264</f>
        <v>2.5949120000000004E-3</v>
      </c>
      <c r="AL29" s="23">
        <f>1/1000*'[1]44104411Imp'!AJ$264</f>
        <v>1.8511580000000003E-3</v>
      </c>
      <c r="AM29" s="23">
        <f>1/1000*'[1]44104411Imp'!AK$264</f>
        <v>1.4752249999999997E-3</v>
      </c>
      <c r="AN29" s="23">
        <f>1/1000*'[1]44104411Imp'!AL$264</f>
        <v>1.9768820000000001E-3</v>
      </c>
      <c r="AO29" s="23">
        <f>1/1000*'[1]44104411Imp'!AM$264</f>
        <v>1.1945670000000001E-3</v>
      </c>
      <c r="AP29" s="23">
        <f>1/1000*'[1]44104411Imp'!AN$264</f>
        <v>1.4334850000000002E-3</v>
      </c>
      <c r="AQ29" s="23">
        <f>1/1000*'[1]44104411Imp'!AO$264</f>
        <v>2.0962540000000001E-3</v>
      </c>
      <c r="AR29" s="23">
        <f>1/1000*'[1]44104411Imp'!AP$264</f>
        <v>4.1138540000000001E-3</v>
      </c>
      <c r="AS29" s="23">
        <f>1/1000*'[1]44104411Imp'!AQ$264</f>
        <v>3.6624589999999999E-3</v>
      </c>
      <c r="AT29" s="23">
        <f>1/1000*'[1]44104411Imp'!AR$264</f>
        <v>4.584346999999999E-3</v>
      </c>
      <c r="AU29" s="23">
        <f>1/1000*'[1]44104411Imp'!AS$264</f>
        <v>4.6499239999999997E-3</v>
      </c>
      <c r="AV29" s="23">
        <f>1/1000*'[1]44104411Imp'!AT$264</f>
        <v>5.8420930000000005E-3</v>
      </c>
      <c r="AW29" s="23">
        <f>1/1000*'[1]44104411Imp'!AU$264</f>
        <v>7.6650359999999992E-3</v>
      </c>
      <c r="AX29" s="23">
        <f>1/1000*'[1]44104411Imp'!AV$264</f>
        <v>8.4135089999999996E-3</v>
      </c>
      <c r="AY29" s="23">
        <f>1/1000*'[1]44104411Imp'!AW$264</f>
        <v>1.2516654999999998E-2</v>
      </c>
      <c r="AZ29" s="23">
        <f>1/1000*'[1]44104411Imp'!AX$264</f>
        <v>1.7967227402999993E-2</v>
      </c>
      <c r="BA29" s="23">
        <f>1/1000*'[1]44104411Imp'!AY$264</f>
        <v>0</v>
      </c>
      <c r="BB29" s="23">
        <f>1/1000*'[1]44104411Imp'!AZ$264</f>
        <v>0</v>
      </c>
      <c r="BC29" s="23">
        <f>1/1000*'[1]44104411Imp'!BA$264</f>
        <v>0</v>
      </c>
      <c r="BD29" s="239"/>
    </row>
    <row r="30" spans="2:56" ht="13">
      <c r="B30" s="5" t="s">
        <v>149</v>
      </c>
      <c r="C30" s="108">
        <f>'[1]44094418Imp'!B$264</f>
        <v>2.9286582409098899E-3</v>
      </c>
      <c r="D30" s="22">
        <f>'[1]44094418Imp'!C$264</f>
        <v>2.3606321196825396E-3</v>
      </c>
      <c r="E30" s="22">
        <f>'[1]44094418Imp'!D$264</f>
        <v>4.6443909085714281E-3</v>
      </c>
      <c r="F30" s="22">
        <f>'[1]44094418Imp'!E$264</f>
        <v>3.6675274368131875E-3</v>
      </c>
      <c r="G30" s="22">
        <f>'[1]44094418Imp'!F$264</f>
        <v>2.6959417800000007E-3</v>
      </c>
      <c r="H30" s="22">
        <f>'[1]44094418Imp'!G$264</f>
        <v>2.3601022200000002E-3</v>
      </c>
      <c r="I30" s="22">
        <f>'[1]44094418Imp'!H$264</f>
        <v>2.1405985999999998E-3</v>
      </c>
      <c r="J30" s="97">
        <f>'[1]44094418Imp'!I$264</f>
        <v>1.30873638E-3</v>
      </c>
      <c r="K30" s="73">
        <f>'[1]44094418Imp'!J$264</f>
        <v>1.2288851400000002E-3</v>
      </c>
      <c r="L30" s="73">
        <f>'[1]44094418Imp'!K$264</f>
        <v>8.4479303999999988E-4</v>
      </c>
      <c r="M30" s="16">
        <f>'[1]44094418Imp'!L$264</f>
        <v>1.32604416E-3</v>
      </c>
      <c r="N30" s="16">
        <f>'[1]44094418Imp'!M$264</f>
        <v>1.4051721599999999E-3</v>
      </c>
      <c r="O30" s="16">
        <f>'[1]44094418Imp'!N$264</f>
        <v>1.1210631599999998E-3</v>
      </c>
      <c r="P30" s="16">
        <f>'[1]44094418Imp'!O$264</f>
        <v>9.2589153999999999E-4</v>
      </c>
      <c r="Q30" s="16">
        <f>'[1]44094418Imp'!P$264</f>
        <v>1.9406093000000001E-3</v>
      </c>
      <c r="R30" s="16">
        <f>'[1]44094418Imp'!Q$264</f>
        <v>2.2505113400000001E-3</v>
      </c>
      <c r="S30" s="16">
        <f>'[1]44094418Imp'!R$264</f>
        <v>2.3182240200000006E-3</v>
      </c>
      <c r="T30" s="16">
        <f>'[1]44094418Imp'!S$264</f>
        <v>7.5032126399999996E-3</v>
      </c>
      <c r="U30" s="16">
        <f>'[1]44094418Imp'!T$264</f>
        <v>7.6085504599999977E-3</v>
      </c>
      <c r="V30" s="16">
        <f>'[1]44094418Imp'!U$264</f>
        <v>8.4116498000000022E-3</v>
      </c>
      <c r="W30" s="16">
        <f>'[1]44094418Imp'!V$264</f>
        <v>7.8476780199999985E-3</v>
      </c>
      <c r="X30" s="16">
        <f>'[1]44094418Imp'!W$264</f>
        <v>1.330114646E-2</v>
      </c>
      <c r="Y30" s="16">
        <f>'[1]44094418Imp'!X$264</f>
        <v>1.2905411803199998E-2</v>
      </c>
      <c r="Z30" s="16">
        <f>'[1]44094418Imp'!Y$264</f>
        <v>0</v>
      </c>
      <c r="AA30" s="16">
        <f>'[1]44094418Imp'!Z$264</f>
        <v>0</v>
      </c>
      <c r="AB30" s="16">
        <f>'[1]44094418Imp'!AA$264</f>
        <v>0</v>
      </c>
      <c r="AC30" s="76"/>
      <c r="AD30" s="12">
        <f>1/1000*'[1]44094418Imp'!AB$264</f>
        <v>2.0853169999999993E-3</v>
      </c>
      <c r="AE30" s="23">
        <f>1/1000*'[1]44094418Imp'!AC$264</f>
        <v>1.7425389999999995E-3</v>
      </c>
      <c r="AF30" s="23">
        <f>1/1000*'[1]44094418Imp'!AD$264</f>
        <v>2.8798579999999999E-3</v>
      </c>
      <c r="AG30" s="23">
        <f>1/1000*'[1]44094418Imp'!AE$264</f>
        <v>2.2818459999999997E-3</v>
      </c>
      <c r="AH30" s="23">
        <f>1/1000*'[1]44094418Imp'!AF$264</f>
        <v>2.441838E-3</v>
      </c>
      <c r="AI30" s="23">
        <f>1/1000*'[1]44094418Imp'!AG$264</f>
        <v>2.7678299999999998E-3</v>
      </c>
      <c r="AJ30" s="23">
        <f>1/1000*'[1]44094418Imp'!AH$264</f>
        <v>2.261313E-3</v>
      </c>
      <c r="AK30" s="23">
        <f>1/1000*'[1]44094418Imp'!AI$264</f>
        <v>1.6181770000000002E-3</v>
      </c>
      <c r="AL30" s="23">
        <f>1/1000*'[1]44094418Imp'!AJ$264</f>
        <v>1.8569600000000002E-3</v>
      </c>
      <c r="AM30" s="23">
        <f>1/1000*'[1]44094418Imp'!AK$264</f>
        <v>1.0845359999999999E-3</v>
      </c>
      <c r="AN30" s="23">
        <f>1/1000*'[1]44094418Imp'!AL$264</f>
        <v>1.0406819999999998E-3</v>
      </c>
      <c r="AO30" s="23">
        <f>1/1000*'[1]44094418Imp'!AM$264</f>
        <v>1.8189090000000001E-3</v>
      </c>
      <c r="AP30" s="23">
        <f>1/1000*'[1]44094418Imp'!AN$264</f>
        <v>1.880718E-3</v>
      </c>
      <c r="AQ30" s="23">
        <f>1/1000*'[1]44094418Imp'!AO$264</f>
        <v>1.6101909999999997E-3</v>
      </c>
      <c r="AR30" s="23">
        <f>1/1000*'[1]44094418Imp'!AP$264</f>
        <v>3.2246920000000004E-3</v>
      </c>
      <c r="AS30" s="23">
        <f>1/1000*'[1]44094418Imp'!AQ$264</f>
        <v>3.262339E-3</v>
      </c>
      <c r="AT30" s="23">
        <f>1/1000*'[1]44094418Imp'!AR$264</f>
        <v>4.0247650000000005E-3</v>
      </c>
      <c r="AU30" s="23">
        <f>1/1000*'[1]44094418Imp'!AS$264</f>
        <v>5.4307009999999996E-3</v>
      </c>
      <c r="AV30" s="23">
        <f>1/1000*'[1]44094418Imp'!AT$264</f>
        <v>6.2617140000000007E-3</v>
      </c>
      <c r="AW30" s="23">
        <f>1/1000*'[1]44094418Imp'!AU$264</f>
        <v>6.8048359999999999E-3</v>
      </c>
      <c r="AX30" s="23">
        <f>1/1000*'[1]44094418Imp'!AV$264</f>
        <v>6.3248619999999997E-3</v>
      </c>
      <c r="AY30" s="23">
        <f>1/1000*'[1]44094418Imp'!AW$264</f>
        <v>1.2300999999999999E-2</v>
      </c>
      <c r="AZ30" s="23">
        <f>1/1000*'[1]44094418Imp'!AX$264</f>
        <v>1.2277316985999999E-2</v>
      </c>
      <c r="BA30" s="23">
        <f>1/1000*'[1]44094418Imp'!AY$264</f>
        <v>0</v>
      </c>
      <c r="BB30" s="23">
        <f>1/1000*'[1]44094418Imp'!AZ$264</f>
        <v>0</v>
      </c>
      <c r="BC30" s="23">
        <f>1/1000*'[1]44094418Imp'!BA$264</f>
        <v>0</v>
      </c>
      <c r="BD30" s="239"/>
    </row>
    <row r="31" spans="2:56" ht="13">
      <c r="B31" s="5" t="s">
        <v>18</v>
      </c>
      <c r="C31" s="108">
        <f>'[1]94Imp'!B$264</f>
        <v>7.3608179989473679E-3</v>
      </c>
      <c r="D31" s="22">
        <f>'[1]94Imp'!C$264</f>
        <v>9.135924228421053E-3</v>
      </c>
      <c r="E31" s="22">
        <f>'[1]94Imp'!D$264</f>
        <v>1.0564508153684208E-2</v>
      </c>
      <c r="F31" s="22">
        <f>'[1]94Imp'!E$264</f>
        <v>1.2843408988421052E-2</v>
      </c>
      <c r="G31" s="22">
        <f>'[1]94Imp'!F$264</f>
        <v>7.0897175999999999E-3</v>
      </c>
      <c r="H31" s="22">
        <f>'[1]94Imp'!G$264</f>
        <v>4.1193431999999985E-3</v>
      </c>
      <c r="I31" s="22">
        <f>'[1]94Imp'!H$264</f>
        <v>3.9032616000000005E-3</v>
      </c>
      <c r="J31" s="97">
        <f>'[1]94Imp'!I$264</f>
        <v>3.9870572000000005E-3</v>
      </c>
      <c r="K31" s="73">
        <f>'[1]94Imp'!J$264</f>
        <v>3.1932011999999993E-3</v>
      </c>
      <c r="L31" s="73">
        <f>'[1]94Imp'!K$264</f>
        <v>2.1689107999999994E-3</v>
      </c>
      <c r="M31" s="16">
        <f>'[1]94Imp'!L$264</f>
        <v>4.8632164000000002E-3</v>
      </c>
      <c r="N31" s="16">
        <f>'[1]94Imp'!M$264</f>
        <v>1.7213E-3</v>
      </c>
      <c r="O31" s="16">
        <f>'[1]94Imp'!N$264</f>
        <v>2.6904304000000003E-3</v>
      </c>
      <c r="P31" s="16">
        <f>'[1]94Imp'!O$264</f>
        <v>4.7205171999999997E-3</v>
      </c>
      <c r="Q31" s="16">
        <f>'[1]94Imp'!P$264</f>
        <v>5.5098791999999997E-3</v>
      </c>
      <c r="R31" s="16">
        <f>'[1]94Imp'!Q$264</f>
        <v>7.2479875999999985E-3</v>
      </c>
      <c r="S31" s="16">
        <f>'[1]94Imp'!R$264</f>
        <v>1.2211984399999999E-2</v>
      </c>
      <c r="T31" s="16">
        <f>'[1]94Imp'!S$264</f>
        <v>1.6347444399999998E-2</v>
      </c>
      <c r="U31" s="16">
        <f>'[1]94Imp'!T$264</f>
        <v>1.6115245999999996E-2</v>
      </c>
      <c r="V31" s="16">
        <f>'[1]94Imp'!U$264</f>
        <v>1.5916891199999998E-2</v>
      </c>
      <c r="W31" s="16">
        <f>'[1]94Imp'!V$264</f>
        <v>1.4146784399999999E-2</v>
      </c>
      <c r="X31" s="16">
        <f>'[1]94Imp'!W$264</f>
        <v>1.5827523599999997E-2</v>
      </c>
      <c r="Y31" s="16">
        <f>'[1]94Imp'!X$264</f>
        <v>1.2374849155199999E-2</v>
      </c>
      <c r="Z31" s="16">
        <f>'[1]94Imp'!Y$264</f>
        <v>0</v>
      </c>
      <c r="AA31" s="16">
        <f>'[1]94Imp'!Z$264</f>
        <v>0</v>
      </c>
      <c r="AB31" s="16">
        <f>'[1]94Imp'!AA$264</f>
        <v>0</v>
      </c>
      <c r="AC31" s="76"/>
      <c r="AD31" s="12">
        <f>1/1000*'[1]94Imp'!AB$264</f>
        <v>6.7558330000000002E-3</v>
      </c>
      <c r="AE31" s="23">
        <f>1/1000*'[1]94Imp'!AC$264</f>
        <v>8.6166539999999996E-3</v>
      </c>
      <c r="AF31" s="23">
        <f>1/1000*'[1]94Imp'!AD$264</f>
        <v>1.0513649000000002E-2</v>
      </c>
      <c r="AG31" s="23">
        <f>1/1000*'[1]94Imp'!AE$264</f>
        <v>1.1947121999999999E-2</v>
      </c>
      <c r="AH31" s="23">
        <f>1/1000*'[1]94Imp'!AF$264</f>
        <v>1.2408588999999999E-2</v>
      </c>
      <c r="AI31" s="23">
        <f>1/1000*'[1]94Imp'!AG$264</f>
        <v>9.3952100000000011E-3</v>
      </c>
      <c r="AJ31" s="23">
        <f>1/1000*'[1]94Imp'!AH$264</f>
        <v>1.0309241E-2</v>
      </c>
      <c r="AK31" s="23">
        <f>1/1000*'[1]94Imp'!AI$264</f>
        <v>1.3255296000000001E-2</v>
      </c>
      <c r="AL31" s="23">
        <f>1/1000*'[1]94Imp'!AJ$264</f>
        <v>1.0722392000000001E-2</v>
      </c>
      <c r="AM31" s="23">
        <f>1/1000*'[1]94Imp'!AK$264</f>
        <v>6.8358089999999991E-3</v>
      </c>
      <c r="AN31" s="23">
        <f>1/1000*'[1]94Imp'!AL$264</f>
        <v>7.234258999999999E-3</v>
      </c>
      <c r="AO31" s="23">
        <f>1/1000*'[1]94Imp'!AM$264</f>
        <v>5.8241839999999987E-3</v>
      </c>
      <c r="AP31" s="23">
        <f>1/1000*'[1]94Imp'!AN$264</f>
        <v>8.9991910000000001E-3</v>
      </c>
      <c r="AQ31" s="23">
        <f>1/1000*'[1]94Imp'!AO$264</f>
        <v>1.2633386999999999E-2</v>
      </c>
      <c r="AR31" s="23">
        <f>1/1000*'[1]94Imp'!AP$264</f>
        <v>1.4291964000000001E-2</v>
      </c>
      <c r="AS31" s="23">
        <f>1/1000*'[1]94Imp'!AQ$264</f>
        <v>1.5947552999999996E-2</v>
      </c>
      <c r="AT31" s="23">
        <f>1/1000*'[1]94Imp'!AR$264</f>
        <v>2.1281532999999995E-2</v>
      </c>
      <c r="AU31" s="23">
        <f>1/1000*'[1]94Imp'!AS$264</f>
        <v>2.1420064999999995E-2</v>
      </c>
      <c r="AV31" s="23">
        <f>1/1000*'[1]94Imp'!AT$264</f>
        <v>2.2733918999999995E-2</v>
      </c>
      <c r="AW31" s="23">
        <f>1/1000*'[1]94Imp'!AU$264</f>
        <v>2.1380284999999999E-2</v>
      </c>
      <c r="AX31" s="23">
        <f>1/1000*'[1]94Imp'!AV$264</f>
        <v>1.9806453000000002E-2</v>
      </c>
      <c r="AY31" s="23">
        <f>1/1000*'[1]94Imp'!AW$264</f>
        <v>2.4165376000000002E-2</v>
      </c>
      <c r="AZ31" s="23">
        <f>1/1000*'[1]94Imp'!AX$264</f>
        <v>2.1620231333999998E-2</v>
      </c>
      <c r="BA31" s="23">
        <f>1/1000*'[1]94Imp'!AY$264</f>
        <v>0</v>
      </c>
      <c r="BB31" s="23">
        <f>1/1000*'[1]94Imp'!AZ$264</f>
        <v>0</v>
      </c>
      <c r="BC31" s="23">
        <f>1/1000*'[1]94Imp'!BA$264</f>
        <v>0</v>
      </c>
      <c r="BD31" s="239"/>
    </row>
    <row r="32" spans="2:56" ht="13">
      <c r="B32" s="8" t="s">
        <v>11</v>
      </c>
      <c r="C32" s="67">
        <f t="shared" ref="C32:M32" si="11">C24-SUM(C25:C31)</f>
        <v>2.6259486463057168E-3</v>
      </c>
      <c r="D32" s="39">
        <f t="shared" si="11"/>
        <v>2.6442788401149948E-3</v>
      </c>
      <c r="E32" s="39">
        <f t="shared" si="11"/>
        <v>3.6324728060703228E-3</v>
      </c>
      <c r="F32" s="39">
        <f t="shared" si="11"/>
        <v>3.9729078774092055E-3</v>
      </c>
      <c r="G32" s="39">
        <f t="shared" si="11"/>
        <v>3.4179329799999963E-3</v>
      </c>
      <c r="H32" s="39">
        <f t="shared" si="11"/>
        <v>3.8598083999999977E-3</v>
      </c>
      <c r="I32" s="39">
        <f t="shared" si="11"/>
        <v>2.7163213000000012E-3</v>
      </c>
      <c r="J32" s="40">
        <f t="shared" si="11"/>
        <v>3.7498444200000057E-3</v>
      </c>
      <c r="K32" s="40">
        <f t="shared" si="11"/>
        <v>3.5178716999999995E-3</v>
      </c>
      <c r="L32" s="40">
        <f t="shared" si="11"/>
        <v>3.2836154399999967E-3</v>
      </c>
      <c r="M32" s="39">
        <f t="shared" si="11"/>
        <v>5.7975969199999949E-3</v>
      </c>
      <c r="N32" s="39">
        <f>N24-SUM(N25:N31)</f>
        <v>3.1418457000000014E-3</v>
      </c>
      <c r="O32" s="39">
        <f t="shared" ref="O32:AB32" si="12">O24-SUM(O25:O31)</f>
        <v>3.3040030999999977E-3</v>
      </c>
      <c r="P32" s="39">
        <f t="shared" si="12"/>
        <v>3.130384600000001E-3</v>
      </c>
      <c r="Q32" s="39">
        <f t="shared" si="12"/>
        <v>4.8719692000000064E-3</v>
      </c>
      <c r="R32" s="39">
        <f t="shared" si="12"/>
        <v>4.6621166000000019E-3</v>
      </c>
      <c r="S32" s="39">
        <f t="shared" si="12"/>
        <v>5.0244463999999864E-3</v>
      </c>
      <c r="T32" s="39">
        <f t="shared" si="12"/>
        <v>1.3654486580000014E-2</v>
      </c>
      <c r="U32" s="39">
        <f t="shared" si="12"/>
        <v>1.3922502400000022E-2</v>
      </c>
      <c r="V32" s="39">
        <f t="shared" si="12"/>
        <v>1.2785083610000011E-2</v>
      </c>
      <c r="W32" s="39">
        <f t="shared" si="12"/>
        <v>1.3727590346666693E-2</v>
      </c>
      <c r="X32" s="39">
        <f t="shared" si="12"/>
        <v>1.7887141001851847E-2</v>
      </c>
      <c r="Y32" s="39">
        <f t="shared" si="12"/>
        <v>8.5787967178400371E-3</v>
      </c>
      <c r="Z32" s="39">
        <f t="shared" si="12"/>
        <v>0</v>
      </c>
      <c r="AA32" s="39">
        <f t="shared" si="12"/>
        <v>0</v>
      </c>
      <c r="AB32" s="39">
        <f t="shared" si="12"/>
        <v>0</v>
      </c>
      <c r="AC32" s="76"/>
      <c r="AD32" s="68">
        <f t="shared" ref="AD32:BC32" si="13">AD24-SUM(AD25:AD31)</f>
        <v>6.7436979999999994E-3</v>
      </c>
      <c r="AE32" s="41">
        <f t="shared" si="13"/>
        <v>7.3386650000000029E-3</v>
      </c>
      <c r="AF32" s="41">
        <f t="shared" si="13"/>
        <v>9.3849580000000057E-3</v>
      </c>
      <c r="AG32" s="41">
        <f t="shared" si="13"/>
        <v>1.0994397999999999E-2</v>
      </c>
      <c r="AH32" s="41">
        <f t="shared" si="13"/>
        <v>1.3236193000000007E-2</v>
      </c>
      <c r="AI32" s="41">
        <f t="shared" si="13"/>
        <v>1.5978437999999994E-2</v>
      </c>
      <c r="AJ32" s="41">
        <f t="shared" si="13"/>
        <v>1.1967917000000008E-2</v>
      </c>
      <c r="AK32" s="41">
        <f t="shared" si="13"/>
        <v>1.7885085000000002E-2</v>
      </c>
      <c r="AL32" s="41">
        <f t="shared" si="13"/>
        <v>1.6957822000000004E-2</v>
      </c>
      <c r="AM32" s="41">
        <f t="shared" si="13"/>
        <v>1.9754975000000001E-2</v>
      </c>
      <c r="AN32" s="41">
        <f t="shared" si="13"/>
        <v>1.363383E-2</v>
      </c>
      <c r="AO32" s="41">
        <f t="shared" si="13"/>
        <v>1.5145956999999998E-2</v>
      </c>
      <c r="AP32" s="41">
        <f t="shared" si="13"/>
        <v>1.6301988E-2</v>
      </c>
      <c r="AQ32" s="41">
        <f t="shared" si="13"/>
        <v>1.5641881E-2</v>
      </c>
      <c r="AR32" s="41">
        <f t="shared" si="13"/>
        <v>1.9499444000000001E-2</v>
      </c>
      <c r="AS32" s="41">
        <f t="shared" si="13"/>
        <v>1.4963121000000003E-2</v>
      </c>
      <c r="AT32" s="41">
        <f t="shared" si="13"/>
        <v>1.5596384000000005E-2</v>
      </c>
      <c r="AU32" s="41">
        <f t="shared" si="13"/>
        <v>1.5769289999999991E-2</v>
      </c>
      <c r="AV32" s="41">
        <f t="shared" si="13"/>
        <v>1.5928163000000009E-2</v>
      </c>
      <c r="AW32" s="41">
        <f t="shared" si="13"/>
        <v>1.5720111000000002E-2</v>
      </c>
      <c r="AX32" s="41">
        <f t="shared" si="13"/>
        <v>1.6259332000000001E-2</v>
      </c>
      <c r="AY32" s="41">
        <f t="shared" si="13"/>
        <v>2.0562020000000014E-2</v>
      </c>
      <c r="AZ32" s="41">
        <f t="shared" si="13"/>
        <v>1.0876736016000005E-2</v>
      </c>
      <c r="BA32" s="41">
        <f t="shared" si="13"/>
        <v>0</v>
      </c>
      <c r="BB32" s="41">
        <f t="shared" si="13"/>
        <v>0</v>
      </c>
      <c r="BC32" s="41">
        <f t="shared" si="13"/>
        <v>0</v>
      </c>
      <c r="BD32" s="239"/>
    </row>
    <row r="33" spans="2:56" ht="20" customHeight="1">
      <c r="B33" s="27" t="s">
        <v>13</v>
      </c>
      <c r="C33" s="63">
        <f>[1]PaperSectorMinusCoreVPAImp!B$264+SUM(C35:C35)</f>
        <v>0.28012018914052284</v>
      </c>
      <c r="D33" s="51">
        <f>[1]PaperSectorMinusCoreVPAImp!C$264+SUM(D35:D35)</f>
        <v>0.28233960951430981</v>
      </c>
      <c r="E33" s="51">
        <f>[1]PaperSectorMinusCoreVPAImp!D$264+SUM(E35:E35)</f>
        <v>0.26019878178847289</v>
      </c>
      <c r="F33" s="51">
        <f>[1]PaperSectorMinusCoreVPAImp!E$264+SUM(F35:F35)</f>
        <v>0.37618659460898196</v>
      </c>
      <c r="G33" s="51">
        <f>[1]PaperSectorMinusCoreVPAImp!F$264+SUM(G35:G35)</f>
        <v>0.48094024099999994</v>
      </c>
      <c r="H33" s="51">
        <f>[1]PaperSectorMinusCoreVPAImp!G$264+SUM(H35:H35)</f>
        <v>0.50146583</v>
      </c>
      <c r="I33" s="51">
        <f>[1]PaperSectorMinusCoreVPAImp!H$264+SUM(I35:I35)</f>
        <v>0.37268792600000017</v>
      </c>
      <c r="J33" s="103">
        <f>[1]PaperSectorMinusCoreVPAImp!I$264+SUM(J35:J35)</f>
        <v>0.32185325950000004</v>
      </c>
      <c r="K33" s="45">
        <f>[1]PaperSectorMinusCoreVPAImp!J$264+SUM(K35:K35)</f>
        <v>0.26186919649999996</v>
      </c>
      <c r="L33" s="45">
        <f>[1]PaperSectorMinusCoreVPAImp!K$264+SUM(L35:L35)</f>
        <v>0.18288868949999998</v>
      </c>
      <c r="M33" s="26">
        <f>[1]PaperSectorMinusCoreVPAImp!L$264+SUM(M35:M35)</f>
        <v>0.23197565624999994</v>
      </c>
      <c r="N33" s="26">
        <f>[1]PaperSectorMinusCoreVPAImp!M$264+SUM(N35:N35)</f>
        <v>0.23588370350000001</v>
      </c>
      <c r="O33" s="26">
        <f>[1]PaperSectorMinusCoreVPAImp!N$264+SUM(O35:O35)</f>
        <v>0.30568025049999997</v>
      </c>
      <c r="P33" s="26">
        <f>[1]PaperSectorMinusCoreVPAImp!O$264+SUM(P35:P35)</f>
        <v>0.27772747749999999</v>
      </c>
      <c r="Q33" s="26">
        <f>[1]PaperSectorMinusCoreVPAImp!P$264+SUM(Q35:Q35)</f>
        <v>0.27266572199999994</v>
      </c>
      <c r="R33" s="26">
        <f>[1]PaperSectorMinusCoreVPAImp!Q$264+SUM(R35:R35)</f>
        <v>0.28209289550000005</v>
      </c>
      <c r="S33" s="26">
        <f>[1]PaperSectorMinusCoreVPAImp!R$264+SUM(S35:S35)</f>
        <v>0.27219099550000003</v>
      </c>
      <c r="T33" s="26">
        <f>[1]PaperSectorMinusCoreVPAImp!S$264+SUM(T35:T35)</f>
        <v>0.262526855</v>
      </c>
      <c r="U33" s="26">
        <f>[1]PaperSectorMinusCoreVPAImp!T$264+SUM(U35:U35)</f>
        <v>0.25382349650000002</v>
      </c>
      <c r="V33" s="26">
        <f>[1]PaperSectorMinusCoreVPAImp!U$264+SUM(V35:V35)</f>
        <v>0.22826858649999998</v>
      </c>
      <c r="W33" s="26">
        <f>[1]PaperSectorMinusCoreVPAImp!V$264+SUM(W35:W35)</f>
        <v>0.19223134349999998</v>
      </c>
      <c r="X33" s="26">
        <f>[1]PaperSectorMinusCoreVPAImp!W$264+SUM(X35:X35)</f>
        <v>0.22646598200000001</v>
      </c>
      <c r="Y33" s="26">
        <f>[1]PaperSectorMinusCoreVPAImp!X$264+SUM(Y35:Y35)</f>
        <v>0.18157823153093899</v>
      </c>
      <c r="Z33" s="26">
        <f>[1]PaperSectorMinusCoreVPAImp!Y$264+SUM(Z35:Z35)</f>
        <v>0</v>
      </c>
      <c r="AA33" s="26">
        <f>[1]PaperSectorMinusCoreVPAImp!Z$264+SUM(AA35:AA35)</f>
        <v>0</v>
      </c>
      <c r="AB33" s="26">
        <f>[1]PaperSectorMinusCoreVPAImp!AA$264+SUM(AB35:AB35)</f>
        <v>0</v>
      </c>
      <c r="AC33" s="76"/>
      <c r="AD33" s="51">
        <f>1/1000*[1]PaperSectorMinusCoreVPAImp!AB$264+SUM(AD35:AD35)</f>
        <v>9.7525197000000022E-2</v>
      </c>
      <c r="AE33" s="51">
        <f>1/1000*[1]PaperSectorMinusCoreVPAImp!AC$264+SUM(AE35:AE35)</f>
        <v>9.3824519999999995E-2</v>
      </c>
      <c r="AF33" s="51">
        <f>1/1000*[1]PaperSectorMinusCoreVPAImp!AD$264+SUM(AF35:AF35)</f>
        <v>8.9550705000000008E-2</v>
      </c>
      <c r="AG33" s="51">
        <f>1/1000*[1]PaperSectorMinusCoreVPAImp!AE$264+SUM(AG35:AG35)</f>
        <v>0.12606558500000001</v>
      </c>
      <c r="AH33" s="51">
        <f>1/1000*[1]PaperSectorMinusCoreVPAImp!AF$264+SUM(AH35:AH35)</f>
        <v>0.15934204499999999</v>
      </c>
      <c r="AI33" s="51">
        <f>1/1000*[1]PaperSectorMinusCoreVPAImp!AG$264+SUM(AI35:AI35)</f>
        <v>0.17044726900000001</v>
      </c>
      <c r="AJ33" s="51">
        <f>1/1000*[1]PaperSectorMinusCoreVPAImp!AH$264+SUM(AJ35:AJ35)</f>
        <v>0.143513799</v>
      </c>
      <c r="AK33" s="51">
        <f>1/1000*[1]PaperSectorMinusCoreVPAImp!AI$264+SUM(AK35:AK35)</f>
        <v>0.14114103999999997</v>
      </c>
      <c r="AL33" s="51">
        <f>1/1000*[1]PaperSectorMinusCoreVPAImp!AJ$264+SUM(AL35:AL35)</f>
        <v>0.13691068899999997</v>
      </c>
      <c r="AM33" s="51">
        <f>1/1000*[1]PaperSectorMinusCoreVPAImp!AK$264+SUM(AM35:AM35)</f>
        <v>0.10240951100000001</v>
      </c>
      <c r="AN33" s="51">
        <f>1/1000*[1]PaperSectorMinusCoreVPAImp!AL$264+SUM(AN35:AN35)</f>
        <v>0.12310915399999998</v>
      </c>
      <c r="AO33" s="51">
        <f>1/1000*[1]PaperSectorMinusCoreVPAImp!AM$264+SUM(AO35:AO35)</f>
        <v>0.11617525699999998</v>
      </c>
      <c r="AP33" s="51">
        <f>1/1000*[1]PaperSectorMinusCoreVPAImp!AN$264+SUM(AP35:AP35)</f>
        <v>0.14911274599999996</v>
      </c>
      <c r="AQ33" s="51">
        <f>1/1000*[1]PaperSectorMinusCoreVPAImp!AO$264+SUM(AQ35:AQ35)</f>
        <v>0.123765494</v>
      </c>
      <c r="AR33" s="51">
        <f>1/1000*[1]PaperSectorMinusCoreVPAImp!AP$264+SUM(AR35:AR35)</f>
        <v>0.12581640999999999</v>
      </c>
      <c r="AS33" s="51">
        <f>1/1000*[1]PaperSectorMinusCoreVPAImp!AQ$264+SUM(AS35:AS35)</f>
        <v>0.10588956199999999</v>
      </c>
      <c r="AT33" s="51">
        <f>1/1000*[1]PaperSectorMinusCoreVPAImp!AR$264+SUM(AT35:AT35)</f>
        <v>0.10444290999999999</v>
      </c>
      <c r="AU33" s="51">
        <f>1/1000*[1]PaperSectorMinusCoreVPAImp!AS$264+SUM(AU35:AU35)</f>
        <v>0.10207875399999998</v>
      </c>
      <c r="AV33" s="51">
        <f>1/1000*[1]PaperSectorMinusCoreVPAImp!AT$264+SUM(AV35:AV35)</f>
        <v>0.10366393700000001</v>
      </c>
      <c r="AW33" s="51">
        <f>1/1000*[1]PaperSectorMinusCoreVPAImp!AU$264+SUM(AW35:AW35)</f>
        <v>9.3774078000000025E-2</v>
      </c>
      <c r="AX33" s="51">
        <f>1/1000*[1]PaperSectorMinusCoreVPAImp!AV$264+SUM(AX35:AX35)</f>
        <v>8.2725675000000012E-2</v>
      </c>
      <c r="AY33" s="51">
        <f>1/1000*[1]PaperSectorMinusCoreVPAImp!AW$264+SUM(AY35:AY35)</f>
        <v>9.733862599999997E-2</v>
      </c>
      <c r="AZ33" s="51">
        <f>1/1000*[1]PaperSectorMinusCoreVPAImp!AX$264+SUM(AZ35:AZ35)</f>
        <v>9.2137528277000003E-2</v>
      </c>
      <c r="BA33" s="51">
        <f>1/1000*[1]PaperSectorMinusCoreVPAImp!AY$264+SUM(BA35:BA35)</f>
        <v>0</v>
      </c>
      <c r="BB33" s="51">
        <f>1/1000*[1]PaperSectorMinusCoreVPAImp!AZ$264+SUM(BB35:BB35)</f>
        <v>0</v>
      </c>
      <c r="BC33" s="51">
        <f>1/1000*[1]PaperSectorMinusCoreVPAImp!BA$264+SUM(BC35:BC35)</f>
        <v>0</v>
      </c>
      <c r="BD33" s="239"/>
    </row>
    <row r="34" spans="2:56" ht="13">
      <c r="B34" s="5" t="s">
        <v>148</v>
      </c>
      <c r="C34" s="12">
        <f>'[1]440123Imp'!B$264</f>
        <v>0</v>
      </c>
      <c r="D34" s="13">
        <f>'[1]440123Imp'!C$264</f>
        <v>0</v>
      </c>
      <c r="E34" s="13">
        <f>'[1]440123Imp'!D$264</f>
        <v>0</v>
      </c>
      <c r="F34" s="13">
        <f>'[1]440123Imp'!E$264</f>
        <v>0</v>
      </c>
      <c r="G34" s="13">
        <f>'[1]440123Imp'!F$264</f>
        <v>0</v>
      </c>
      <c r="H34" s="13">
        <f>'[1]440123Imp'!G$264</f>
        <v>0</v>
      </c>
      <c r="I34" s="13">
        <f>'[1]440123Imp'!H$264</f>
        <v>0</v>
      </c>
      <c r="J34" s="43">
        <f>'[1]440123Imp'!I$264</f>
        <v>0</v>
      </c>
      <c r="K34" s="43">
        <f>'[1]440123Imp'!J$264</f>
        <v>0</v>
      </c>
      <c r="L34" s="43">
        <f>'[1]440123Imp'!K$264</f>
        <v>0</v>
      </c>
      <c r="M34" s="13">
        <f>'[1]440123Imp'!L$264</f>
        <v>6.5732274999999983E-4</v>
      </c>
      <c r="N34" s="13">
        <f>'[1]440123Imp'!M$264</f>
        <v>0</v>
      </c>
      <c r="O34" s="13">
        <f>'[1]440123Imp'!N$264</f>
        <v>0</v>
      </c>
      <c r="P34" s="13">
        <f>'[1]440123Imp'!O$264</f>
        <v>0</v>
      </c>
      <c r="Q34" s="13">
        <f>'[1]440123Imp'!P$264</f>
        <v>0</v>
      </c>
      <c r="R34" s="13">
        <f>'[1]440123Imp'!Q$264</f>
        <v>0</v>
      </c>
      <c r="S34" s="13">
        <f>'[1]440123Imp'!R$264</f>
        <v>0</v>
      </c>
      <c r="T34" s="13">
        <f>'[1]440123Imp'!S$264</f>
        <v>0</v>
      </c>
      <c r="U34" s="13">
        <f>'[1]440123Imp'!T$264</f>
        <v>0</v>
      </c>
      <c r="V34" s="13">
        <f>'[1]440123Imp'!U$264</f>
        <v>0</v>
      </c>
      <c r="W34" s="13">
        <f>'[1]440123Imp'!V$264</f>
        <v>0</v>
      </c>
      <c r="X34" s="13">
        <f>'[1]440123Imp'!W$264</f>
        <v>0</v>
      </c>
      <c r="Y34" s="13">
        <f>'[1]440123Imp'!X$264</f>
        <v>0</v>
      </c>
      <c r="Z34" s="13">
        <f>'[1]440123Imp'!Y$264</f>
        <v>0</v>
      </c>
      <c r="AA34" s="13">
        <f>'[1]440123Imp'!Z$264</f>
        <v>0</v>
      </c>
      <c r="AB34" s="13">
        <f>'[1]440123Imp'!AA$264</f>
        <v>0</v>
      </c>
      <c r="AC34" s="76"/>
      <c r="AD34" s="12">
        <f>1/1000*'[1]440123Imp'!AB$264</f>
        <v>0</v>
      </c>
      <c r="AE34" s="13">
        <f>1/1000*'[1]440123Imp'!AC$264</f>
        <v>0</v>
      </c>
      <c r="AF34" s="13">
        <f>1/1000*'[1]440123Imp'!AD$264</f>
        <v>0</v>
      </c>
      <c r="AG34" s="13">
        <f>1/1000*'[1]440123Imp'!AE$264</f>
        <v>0</v>
      </c>
      <c r="AH34" s="13">
        <f>1/1000*'[1]440123Imp'!AF$264</f>
        <v>0</v>
      </c>
      <c r="AI34" s="13">
        <f>1/1000*'[1]440123Imp'!AG$264</f>
        <v>0</v>
      </c>
      <c r="AJ34" s="13">
        <f>1/1000*'[1]440123Imp'!AH$264</f>
        <v>0</v>
      </c>
      <c r="AK34" s="13">
        <f>1/1000*'[1]440123Imp'!AI$264</f>
        <v>0</v>
      </c>
      <c r="AL34" s="13">
        <f>1/1000*'[1]440123Imp'!AJ$264</f>
        <v>0</v>
      </c>
      <c r="AM34" s="13">
        <f>1/1000*'[1]440123Imp'!AK$264</f>
        <v>0</v>
      </c>
      <c r="AN34" s="13">
        <f>1/1000*'[1]440123Imp'!AL$264</f>
        <v>8.1707000000000009E-5</v>
      </c>
      <c r="AO34" s="13">
        <f>1/1000*'[1]440123Imp'!AM$264</f>
        <v>0</v>
      </c>
      <c r="AP34" s="13">
        <f>1/1000*'[1]440123Imp'!AN$264</f>
        <v>0</v>
      </c>
      <c r="AQ34" s="13">
        <f>1/1000*'[1]440123Imp'!AO$264</f>
        <v>0</v>
      </c>
      <c r="AR34" s="13">
        <f>1/1000*'[1]440123Imp'!AP$264</f>
        <v>0</v>
      </c>
      <c r="AS34" s="13">
        <f>1/1000*'[1]440123Imp'!AQ$264</f>
        <v>0</v>
      </c>
      <c r="AT34" s="13">
        <f>1/1000*'[1]440123Imp'!AR$264</f>
        <v>0</v>
      </c>
      <c r="AU34" s="13">
        <f>1/1000*'[1]440123Imp'!AS$264</f>
        <v>0</v>
      </c>
      <c r="AV34" s="13">
        <f>1/1000*'[1]440123Imp'!AT$264</f>
        <v>0</v>
      </c>
      <c r="AW34" s="13">
        <f>1/1000*'[1]440123Imp'!AU$264</f>
        <v>0</v>
      </c>
      <c r="AX34" s="13">
        <f>1/1000*'[1]440123Imp'!AV$264</f>
        <v>0</v>
      </c>
      <c r="AY34" s="13">
        <f>1/1000*'[1]440123Imp'!AW$264</f>
        <v>0</v>
      </c>
      <c r="AZ34" s="13">
        <f>1/1000*'[1]440123Imp'!AX$264</f>
        <v>0</v>
      </c>
      <c r="BA34" s="13">
        <f>1/1000*'[1]440123Imp'!AY$264</f>
        <v>0</v>
      </c>
      <c r="BB34" s="13">
        <f>1/1000*'[1]440123Imp'!AZ$264</f>
        <v>0</v>
      </c>
      <c r="BC34" s="13">
        <f>1/1000*'[1]440123Imp'!BA$264</f>
        <v>0</v>
      </c>
      <c r="BD34" s="239"/>
    </row>
    <row r="35" spans="2:56">
      <c r="B35" s="5" t="s">
        <v>12</v>
      </c>
      <c r="C35" s="12">
        <f>'[1]4701-5Imp'!B$264</f>
        <v>1.6620299999999999E-4</v>
      </c>
      <c r="D35" s="23">
        <f>'[1]4701-5Imp'!C$264</f>
        <v>2.5991100000000004E-3</v>
      </c>
      <c r="E35" s="23">
        <f>'[1]4701-5Imp'!D$264</f>
        <v>7.0199999999999993E-4</v>
      </c>
      <c r="F35" s="23">
        <f>'[1]4701-5Imp'!E$264</f>
        <v>2.5100549999999995E-4</v>
      </c>
      <c r="G35" s="23">
        <f>'[1]4701-5Imp'!F$264</f>
        <v>1.9305899999999998E-4</v>
      </c>
      <c r="H35" s="23">
        <f>'[1]4701-5Imp'!G$264</f>
        <v>2.5215299999999997E-4</v>
      </c>
      <c r="I35" s="23">
        <f>'[1]4701-5Imp'!H$264</f>
        <v>1.1749229999999998E-3</v>
      </c>
      <c r="J35" s="96">
        <f>'[1]4701-5Imp'!I$264</f>
        <v>4.5622349999999997E-4</v>
      </c>
      <c r="K35" s="43">
        <f>'[1]4701-5Imp'!J$264</f>
        <v>3.280995E-4</v>
      </c>
      <c r="L35" s="43">
        <f>'[1]4701-5Imp'!K$264</f>
        <v>7.0955999999999989E-5</v>
      </c>
      <c r="M35" s="13">
        <f>'[1]4701-5Imp'!L$264</f>
        <v>7.3945800000000002E-4</v>
      </c>
      <c r="N35" s="13">
        <f>'[1]4701-5Imp'!M$264</f>
        <v>1.280277E-3</v>
      </c>
      <c r="O35" s="13">
        <f>'[1]4701-5Imp'!N$264</f>
        <v>1.6078184999999997E-3</v>
      </c>
      <c r="P35" s="13">
        <f>'[1]4701-5Imp'!O$264</f>
        <v>1.711071E-3</v>
      </c>
      <c r="Q35" s="13">
        <f>'[1]4701-5Imp'!P$264</f>
        <v>1.9736954999999999E-3</v>
      </c>
      <c r="R35" s="13">
        <f>'[1]4701-5Imp'!Q$264</f>
        <v>1.7206649999999999E-3</v>
      </c>
      <c r="S35" s="13">
        <f>'[1]4701-5Imp'!R$264</f>
        <v>1.275111E-3</v>
      </c>
      <c r="T35" s="13">
        <f>'[1]4701-5Imp'!S$264</f>
        <v>4.24296E-4</v>
      </c>
      <c r="U35" s="13">
        <f>'[1]4701-5Imp'!T$264</f>
        <v>9.3554999999999992E-3</v>
      </c>
      <c r="V35" s="13">
        <f>'[1]4701-5Imp'!U$264</f>
        <v>8.8553699999999983E-4</v>
      </c>
      <c r="W35" s="13">
        <f>'[1]4701-5Imp'!V$264</f>
        <v>3.3749999999999996E-4</v>
      </c>
      <c r="X35" s="13">
        <f>'[1]4701-5Imp'!W$264</f>
        <v>2.2104675E-3</v>
      </c>
      <c r="Y35" s="13">
        <f>'[1]4701-5Imp'!X$264</f>
        <v>1.5614360501032003E-2</v>
      </c>
      <c r="Z35" s="13">
        <f>'[1]4701-5Imp'!Y$264</f>
        <v>0</v>
      </c>
      <c r="AA35" s="13">
        <f>'[1]4701-5Imp'!Z$264</f>
        <v>0</v>
      </c>
      <c r="AB35" s="13">
        <f>'[1]4701-5Imp'!AA$264</f>
        <v>0</v>
      </c>
      <c r="AC35" s="14"/>
      <c r="AD35" s="12">
        <f>1/1000*'[1]4701-5Imp'!AB$264</f>
        <v>2.3490999999999999E-5</v>
      </c>
      <c r="AE35" s="23">
        <f>1/1000*'[1]4701-5Imp'!AC$264</f>
        <v>3.1225300000000002E-4</v>
      </c>
      <c r="AF35" s="23">
        <f>1/1000*'[1]4701-5Imp'!AD$264</f>
        <v>9.1390000000000004E-5</v>
      </c>
      <c r="AG35" s="23">
        <f>1/1000*'[1]4701-5Imp'!AE$264</f>
        <v>8.0561000000000003E-5</v>
      </c>
      <c r="AH35" s="23">
        <f>1/1000*'[1]4701-5Imp'!AF$264</f>
        <v>6.0815999999999995E-5</v>
      </c>
      <c r="AI35" s="23">
        <f>1/1000*'[1]4701-5Imp'!AG$264</f>
        <v>9.4470999999999984E-5</v>
      </c>
      <c r="AJ35" s="23">
        <f>1/1000*'[1]4701-5Imp'!AH$264</f>
        <v>2.3638399999999999E-4</v>
      </c>
      <c r="AK35" s="23">
        <f>1/1000*'[1]4701-5Imp'!AI$264</f>
        <v>1.72182E-4</v>
      </c>
      <c r="AL35" s="23">
        <f>1/1000*'[1]4701-5Imp'!AJ$264</f>
        <v>1.3129E-4</v>
      </c>
      <c r="AM35" s="23">
        <f>1/1000*'[1]4701-5Imp'!AK$264</f>
        <v>3.1696999999999998E-5</v>
      </c>
      <c r="AN35" s="23">
        <f>1/1000*'[1]4701-5Imp'!AL$264</f>
        <v>1.6455000000000002E-4</v>
      </c>
      <c r="AO35" s="23">
        <f>1/1000*'[1]4701-5Imp'!AM$264</f>
        <v>2.7501700000000001E-4</v>
      </c>
      <c r="AP35" s="23">
        <f>1/1000*'[1]4701-5Imp'!AN$264</f>
        <v>3.0855100000000001E-4</v>
      </c>
      <c r="AQ35" s="23">
        <f>1/1000*'[1]4701-5Imp'!AO$264</f>
        <v>3.6621000000000001E-4</v>
      </c>
      <c r="AR35" s="23">
        <f>1/1000*'[1]4701-5Imp'!AP$264</f>
        <v>4.3395799999999997E-4</v>
      </c>
      <c r="AS35" s="23">
        <f>1/1000*'[1]4701-5Imp'!AQ$264</f>
        <v>3.3021199999999998E-4</v>
      </c>
      <c r="AT35" s="23">
        <f>1/1000*'[1]4701-5Imp'!AR$264</f>
        <v>2.4209000000000001E-4</v>
      </c>
      <c r="AU35" s="23">
        <f>1/1000*'[1]4701-5Imp'!AS$264</f>
        <v>1.38157E-4</v>
      </c>
      <c r="AV35" s="23">
        <f>1/1000*'[1]4701-5Imp'!AT$264</f>
        <v>1.90979E-3</v>
      </c>
      <c r="AW35" s="23">
        <f>1/1000*'[1]4701-5Imp'!AU$264</f>
        <v>2.3636200000000002E-4</v>
      </c>
      <c r="AX35" s="23">
        <f>1/1000*'[1]4701-5Imp'!AV$264</f>
        <v>1.09619E-4</v>
      </c>
      <c r="AY35" s="23">
        <f>1/1000*'[1]4701-5Imp'!AW$264</f>
        <v>6.0661000000000005E-4</v>
      </c>
      <c r="AZ35" s="23">
        <f>1/1000*'[1]4701-5Imp'!AX$264</f>
        <v>5.0083035490000012E-3</v>
      </c>
      <c r="BA35" s="23">
        <f>1/1000*'[1]4701-5Imp'!AY$264</f>
        <v>0</v>
      </c>
      <c r="BB35" s="23">
        <f>1/1000*'[1]4701-5Imp'!AZ$264</f>
        <v>0</v>
      </c>
      <c r="BC35" s="23">
        <f>1/1000*'[1]4701-5Imp'!BA$264</f>
        <v>0</v>
      </c>
      <c r="BD35" s="239"/>
    </row>
    <row r="36" spans="2:56" ht="13" thickBot="1">
      <c r="B36" s="6" t="s">
        <v>17</v>
      </c>
      <c r="C36" s="77">
        <f>'[1]48Imp'!B$264</f>
        <v>0.27978778314052294</v>
      </c>
      <c r="D36" s="81">
        <f>'[1]48Imp'!C$264</f>
        <v>0.27714138951430978</v>
      </c>
      <c r="E36" s="81">
        <f>'[1]48Imp'!D$264</f>
        <v>0.25879478178847293</v>
      </c>
      <c r="F36" s="81">
        <f>'[1]48Imp'!E$264</f>
        <v>0.37568458360898194</v>
      </c>
      <c r="G36" s="81">
        <f>'[1]48Imp'!F$264</f>
        <v>0.48055412299999994</v>
      </c>
      <c r="H36" s="81">
        <f>'[1]48Imp'!G$264</f>
        <v>0.50096152399999994</v>
      </c>
      <c r="I36" s="81">
        <f>'[1]48Imp'!H$264</f>
        <v>0.37033808000000012</v>
      </c>
      <c r="J36" s="104">
        <f>'[1]48Imp'!I$264</f>
        <v>0.32094081250000001</v>
      </c>
      <c r="K36" s="101">
        <f>'[1]48Imp'!J$264</f>
        <v>0.26121299749999993</v>
      </c>
      <c r="L36" s="101">
        <f>'[1]48Imp'!K$264</f>
        <v>0.18274677749999996</v>
      </c>
      <c r="M36" s="78">
        <f>'[1]48Imp'!L$264</f>
        <v>0.22983941749999995</v>
      </c>
      <c r="N36" s="78">
        <f>'[1]48Imp'!M$264</f>
        <v>0.23332314950000002</v>
      </c>
      <c r="O36" s="78">
        <f>'[1]48Imp'!N$264</f>
        <v>0.30246461349999992</v>
      </c>
      <c r="P36" s="78">
        <f>'[1]48Imp'!O$264</f>
        <v>0.27430533549999997</v>
      </c>
      <c r="Q36" s="78">
        <f>'[1]48Imp'!P$264</f>
        <v>0.26871833099999998</v>
      </c>
      <c r="R36" s="78">
        <f>'[1]48Imp'!Q$264</f>
        <v>0.27865156550000003</v>
      </c>
      <c r="S36" s="78">
        <f>'[1]48Imp'!R$264</f>
        <v>0.26964077350000004</v>
      </c>
      <c r="T36" s="78">
        <f>'[1]48Imp'!S$264</f>
        <v>0.26167826299999997</v>
      </c>
      <c r="U36" s="78">
        <f>'[1]48Imp'!T$264</f>
        <v>0.23511249649999999</v>
      </c>
      <c r="V36" s="78">
        <f>'[1]48Imp'!U$264</f>
        <v>0.2264975125</v>
      </c>
      <c r="W36" s="78">
        <f>'[1]48Imp'!V$264</f>
        <v>0.19155634350000003</v>
      </c>
      <c r="X36" s="78">
        <f>'[1]48Imp'!W$264</f>
        <v>0.22204504700000002</v>
      </c>
      <c r="Y36" s="78">
        <f>'[1]48Imp'!X$264</f>
        <v>0.15034951052887496</v>
      </c>
      <c r="Z36" s="78">
        <f>'[1]48Imp'!Y$264</f>
        <v>0</v>
      </c>
      <c r="AA36" s="78">
        <f>'[1]48Imp'!Z$264</f>
        <v>0</v>
      </c>
      <c r="AB36" s="78">
        <f>'[1]48Imp'!AA$264</f>
        <v>0</v>
      </c>
      <c r="AC36" s="105"/>
      <c r="AD36" s="77">
        <f>1/1000*'[1]48Imp'!AB$264</f>
        <v>9.7478215000000007E-2</v>
      </c>
      <c r="AE36" s="81">
        <f>1/1000*'[1]48Imp'!AC$264</f>
        <v>9.3200013999999998E-2</v>
      </c>
      <c r="AF36" s="81">
        <f>1/1000*'[1]48Imp'!AD$264</f>
        <v>8.9367925000000001E-2</v>
      </c>
      <c r="AG36" s="81">
        <f>1/1000*'[1]48Imp'!AE$264</f>
        <v>0.12590446299999999</v>
      </c>
      <c r="AH36" s="81">
        <f>1/1000*'[1]48Imp'!AF$264</f>
        <v>0.15922041299999998</v>
      </c>
      <c r="AI36" s="81">
        <f>1/1000*'[1]48Imp'!AG$264</f>
        <v>0.17025832700000001</v>
      </c>
      <c r="AJ36" s="81">
        <f>1/1000*'[1]48Imp'!AH$264</f>
        <v>0.14304103100000001</v>
      </c>
      <c r="AK36" s="81">
        <f>1/1000*'[1]48Imp'!AI$264</f>
        <v>0.14079667599999995</v>
      </c>
      <c r="AL36" s="81">
        <f>1/1000*'[1]48Imp'!AJ$264</f>
        <v>0.13664810899999999</v>
      </c>
      <c r="AM36" s="81">
        <f>1/1000*'[1]48Imp'!AK$264</f>
        <v>0.10234611700000001</v>
      </c>
      <c r="AN36" s="81">
        <f>1/1000*'[1]48Imp'!AL$264</f>
        <v>0.12269834699999999</v>
      </c>
      <c r="AO36" s="81">
        <f>1/1000*'[1]48Imp'!AM$264</f>
        <v>0.11562522299999999</v>
      </c>
      <c r="AP36" s="81">
        <f>1/1000*'[1]48Imp'!AN$264</f>
        <v>0.14849564399999998</v>
      </c>
      <c r="AQ36" s="81">
        <f>1/1000*'[1]48Imp'!AO$264</f>
        <v>0.12303307400000002</v>
      </c>
      <c r="AR36" s="81">
        <f>1/1000*'[1]48Imp'!AP$264</f>
        <v>0.12494849399999998</v>
      </c>
      <c r="AS36" s="81">
        <f>1/1000*'[1]48Imp'!AQ$264</f>
        <v>0.10522913800000001</v>
      </c>
      <c r="AT36" s="81">
        <f>1/1000*'[1]48Imp'!AR$264</f>
        <v>0.10395872999999999</v>
      </c>
      <c r="AU36" s="81">
        <f>1/1000*'[1]48Imp'!AS$264</f>
        <v>0.10180243999999998</v>
      </c>
      <c r="AV36" s="81">
        <f>1/1000*'[1]48Imp'!AT$264</f>
        <v>9.9844357000000022E-2</v>
      </c>
      <c r="AW36" s="81">
        <f>1/1000*'[1]48Imp'!AU$264</f>
        <v>9.3301354000000017E-2</v>
      </c>
      <c r="AX36" s="81">
        <f>1/1000*'[1]48Imp'!AV$264</f>
        <v>8.2506437000000002E-2</v>
      </c>
      <c r="AY36" s="81">
        <f>1/1000*'[1]48Imp'!AW$264</f>
        <v>9.6125405999999983E-2</v>
      </c>
      <c r="AZ36" s="81">
        <f>1/1000*'[1]48Imp'!AX$264</f>
        <v>8.2120921178999995E-2</v>
      </c>
      <c r="BA36" s="81">
        <f>1/1000*'[1]48Imp'!AY$264</f>
        <v>0</v>
      </c>
      <c r="BB36" s="81">
        <f>1/1000*'[1]48Imp'!AZ$264</f>
        <v>0</v>
      </c>
      <c r="BC36" s="81">
        <f>1/1000*'[1]48Imp'!BA$264</f>
        <v>0</v>
      </c>
      <c r="BD36" s="239"/>
    </row>
    <row r="37" spans="2:56" ht="13" thickTop="1"/>
  </sheetData>
  <mergeCells count="9">
    <mergeCell ref="B2:B3"/>
    <mergeCell ref="C2:AB2"/>
    <mergeCell ref="C21:AB21"/>
    <mergeCell ref="AD5:BC5"/>
    <mergeCell ref="AD21:BC21"/>
    <mergeCell ref="C3:AB3"/>
    <mergeCell ref="AD2:BC2"/>
    <mergeCell ref="AD3:BC3"/>
    <mergeCell ref="C5:AB5"/>
  </mergeCells>
  <phoneticPr fontId="1"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7"/>
  <sheetViews>
    <sheetView workbookViewId="0">
      <pane xSplit="2" ySplit="4" topLeftCell="C5" activePane="bottomRight" state="frozen"/>
      <selection pane="topRight"/>
      <selection pane="bottomLeft"/>
      <selection pane="bottomRight" activeCell="B2" sqref="B2:B3"/>
    </sheetView>
  </sheetViews>
  <sheetFormatPr defaultRowHeight="12.5"/>
  <cols>
    <col min="1" max="1" width="1.7265625" customWidth="1"/>
    <col min="2" max="2" width="21.08984375" customWidth="1"/>
    <col min="3" max="25" width="5.6328125" customWidth="1"/>
    <col min="26" max="28" width="5.6328125" hidden="1" customWidth="1"/>
    <col min="29" max="29" width="1.7265625" customWidth="1"/>
    <col min="30" max="52" width="5.6328125" customWidth="1"/>
    <col min="53" max="55" width="5.6328125" hidden="1" customWidth="1"/>
  </cols>
  <sheetData>
    <row r="1" spans="2:56" ht="9" customHeight="1" thickBot="1"/>
    <row r="2" spans="2:56" ht="20" customHeight="1" thickTop="1">
      <c r="B2" s="274" t="s">
        <v>40</v>
      </c>
      <c r="C2" s="276" t="s">
        <v>6</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2:56" ht="13" thickBot="1">
      <c r="B3" s="275"/>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99</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2:56" ht="20" customHeight="1" thickTop="1" thickBot="1">
      <c r="B4" s="4"/>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232"/>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2:56" ht="25" customHeight="1" thickTop="1">
      <c r="B5" s="7"/>
      <c r="C5" s="271" t="s">
        <v>100</v>
      </c>
      <c r="D5" s="272"/>
      <c r="E5" s="272"/>
      <c r="F5" s="272"/>
      <c r="G5" s="272"/>
      <c r="H5" s="272"/>
      <c r="I5" s="272"/>
      <c r="J5" s="272"/>
      <c r="K5" s="272"/>
      <c r="L5" s="272"/>
      <c r="M5" s="272"/>
      <c r="N5" s="272"/>
      <c r="O5" s="272"/>
      <c r="P5" s="272"/>
      <c r="Q5" s="272"/>
      <c r="R5" s="272"/>
      <c r="S5" s="272"/>
      <c r="T5" s="272"/>
      <c r="U5" s="272"/>
      <c r="V5" s="272"/>
      <c r="W5" s="272"/>
      <c r="X5" s="272"/>
      <c r="Y5" s="272"/>
      <c r="Z5" s="272"/>
      <c r="AA5" s="272"/>
      <c r="AB5" s="273"/>
      <c r="AC5" s="4"/>
      <c r="AD5" s="271" t="str">
        <f>C5</f>
        <v>Exports to all countries</v>
      </c>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3"/>
      <c r="BD5" s="239"/>
    </row>
    <row r="6" spans="2:56" ht="20" customHeight="1">
      <c r="B6" s="27" t="s">
        <v>15</v>
      </c>
      <c r="C6" s="84">
        <f t="shared" ref="C6:AB6" si="2">SUM(C8,C17)</f>
        <v>14.234570561322517</v>
      </c>
      <c r="D6" s="85">
        <f t="shared" si="2"/>
        <v>16.531062905781805</v>
      </c>
      <c r="E6" s="85">
        <f t="shared" si="2"/>
        <v>17.488368012783702</v>
      </c>
      <c r="F6" s="85">
        <f t="shared" si="2"/>
        <v>15.52892113382763</v>
      </c>
      <c r="G6" s="85">
        <f t="shared" si="2"/>
        <v>17.640988342049138</v>
      </c>
      <c r="H6" s="85">
        <f t="shared" si="2"/>
        <v>16.820897447263754</v>
      </c>
      <c r="I6" s="85">
        <f t="shared" si="2"/>
        <v>17.779228155350005</v>
      </c>
      <c r="J6" s="98">
        <f t="shared" si="2"/>
        <v>18.162360714572003</v>
      </c>
      <c r="K6" s="98">
        <f t="shared" si="2"/>
        <v>18.715812635686</v>
      </c>
      <c r="L6" s="98">
        <f t="shared" si="2"/>
        <v>20.146379409265997</v>
      </c>
      <c r="M6" s="85">
        <f t="shared" si="2"/>
        <v>22.226548901770336</v>
      </c>
      <c r="N6" s="85">
        <f t="shared" si="2"/>
        <v>24.017958051662671</v>
      </c>
      <c r="O6" s="85">
        <f t="shared" si="2"/>
        <v>26.716863095412002</v>
      </c>
      <c r="P6" s="85">
        <f t="shared" si="2"/>
        <v>28.95408411767999</v>
      </c>
      <c r="Q6" s="85">
        <f t="shared" si="2"/>
        <v>27.997006768506004</v>
      </c>
      <c r="R6" s="85">
        <f t="shared" si="2"/>
        <v>27.303211140641999</v>
      </c>
      <c r="S6" s="85">
        <f t="shared" si="2"/>
        <v>29.469824323964708</v>
      </c>
      <c r="T6" s="85">
        <f t="shared" si="2"/>
        <v>30.80560968795141</v>
      </c>
      <c r="U6" s="85">
        <f t="shared" si="2"/>
        <v>31.967721187167843</v>
      </c>
      <c r="V6" s="85">
        <f t="shared" si="2"/>
        <v>32.367533077548138</v>
      </c>
      <c r="W6" s="85">
        <f t="shared" si="2"/>
        <v>30.51737266009517</v>
      </c>
      <c r="X6" s="85">
        <f t="shared" si="2"/>
        <v>32.34061048415667</v>
      </c>
      <c r="Y6" s="85">
        <f t="shared" si="2"/>
        <v>31.290845449022953</v>
      </c>
      <c r="Z6" s="85">
        <f t="shared" si="2"/>
        <v>0</v>
      </c>
      <c r="AA6" s="85">
        <f t="shared" si="2"/>
        <v>0</v>
      </c>
      <c r="AB6" s="85">
        <f t="shared" si="2"/>
        <v>0</v>
      </c>
      <c r="AC6" s="76"/>
      <c r="AD6" s="233">
        <f t="shared" ref="AD6:BC6" si="3">SUM(AD8,AD17)</f>
        <v>1.4916532239999998</v>
      </c>
      <c r="AE6" s="163">
        <f t="shared" si="3"/>
        <v>1.4201455330000003</v>
      </c>
      <c r="AF6" s="163">
        <f t="shared" si="3"/>
        <v>1.628627378</v>
      </c>
      <c r="AG6" s="163">
        <f t="shared" si="3"/>
        <v>1.6625516729999994</v>
      </c>
      <c r="AH6" s="163">
        <f t="shared" si="3"/>
        <v>2.0117548239999996</v>
      </c>
      <c r="AI6" s="163">
        <f t="shared" si="3"/>
        <v>2.0028143150000002</v>
      </c>
      <c r="AJ6" s="163">
        <f t="shared" si="3"/>
        <v>2.0849555740000003</v>
      </c>
      <c r="AK6" s="163">
        <f t="shared" si="3"/>
        <v>2.4092669209999995</v>
      </c>
      <c r="AL6" s="163">
        <f t="shared" si="3"/>
        <v>2.3908287370000005</v>
      </c>
      <c r="AM6" s="163">
        <f t="shared" si="3"/>
        <v>2.1726886299999997</v>
      </c>
      <c r="AN6" s="163">
        <f t="shared" si="3"/>
        <v>2.9740716840000001</v>
      </c>
      <c r="AO6" s="163">
        <f t="shared" si="3"/>
        <v>3.2578397010000004</v>
      </c>
      <c r="AP6" s="163">
        <f t="shared" si="3"/>
        <v>3.4274269960000008</v>
      </c>
      <c r="AQ6" s="163">
        <f t="shared" si="3"/>
        <v>4.0507847289999992</v>
      </c>
      <c r="AR6" s="163">
        <f t="shared" si="3"/>
        <v>4.0193909750000003</v>
      </c>
      <c r="AS6" s="163">
        <f t="shared" si="3"/>
        <v>3.2722180270000001</v>
      </c>
      <c r="AT6" s="163">
        <f t="shared" si="3"/>
        <v>3.6718292520000002</v>
      </c>
      <c r="AU6" s="163">
        <f t="shared" si="3"/>
        <v>4.2162308169999996</v>
      </c>
      <c r="AV6" s="163">
        <f t="shared" si="3"/>
        <v>4.5769702139999993</v>
      </c>
      <c r="AW6" s="163">
        <f t="shared" si="3"/>
        <v>4.1227857649999997</v>
      </c>
      <c r="AX6" s="163">
        <f t="shared" si="3"/>
        <v>3.6357074969999998</v>
      </c>
      <c r="AY6" s="163">
        <f t="shared" si="3"/>
        <v>4.7487894619999995</v>
      </c>
      <c r="AZ6" s="163">
        <f t="shared" si="3"/>
        <v>4.3153403232329985</v>
      </c>
      <c r="BA6" s="163">
        <f t="shared" si="3"/>
        <v>0</v>
      </c>
      <c r="BB6" s="163">
        <f t="shared" si="3"/>
        <v>0</v>
      </c>
      <c r="BC6" s="163">
        <f t="shared" si="3"/>
        <v>0</v>
      </c>
      <c r="BD6" s="239"/>
    </row>
    <row r="7" spans="2:56" ht="17.149999999999999" customHeight="1">
      <c r="B7" s="82" t="s">
        <v>45</v>
      </c>
      <c r="C7" s="87">
        <f>ExportsCoreVPA!C5</f>
        <v>8.5750319245747928</v>
      </c>
      <c r="D7" s="87">
        <f>ExportsCoreVPA!D5</f>
        <v>9.9367977440152213</v>
      </c>
      <c r="E7" s="87">
        <f>ExportsCoreVPA!E5</f>
        <v>10.925081149410222</v>
      </c>
      <c r="F7" s="87">
        <f>ExportsCoreVPA!F5</f>
        <v>9.4338285964059807</v>
      </c>
      <c r="G7" s="87">
        <f>ExportsCoreVPA!G5</f>
        <v>9.8499963439410578</v>
      </c>
      <c r="H7" s="87">
        <f>ExportsCoreVPA!H5</f>
        <v>8.6699109895068549</v>
      </c>
      <c r="I7" s="87">
        <f>ExportsCoreVPA!I5</f>
        <v>9.6662390999120014</v>
      </c>
      <c r="J7" s="94">
        <f>ExportsCoreVPA!J5</f>
        <v>9.7828194960519959</v>
      </c>
      <c r="K7" s="230">
        <f>ExportsCoreVPA!K5</f>
        <v>10.473321545996004</v>
      </c>
      <c r="L7" s="230">
        <f>ExportsCoreVPA!L5</f>
        <v>12.431675932276006</v>
      </c>
      <c r="M7" s="238">
        <f>ExportsCoreVPA!M5</f>
        <v>15.076352906932</v>
      </c>
      <c r="N7" s="238">
        <f>ExportsCoreVPA!N5</f>
        <v>16.889536128522664</v>
      </c>
      <c r="O7" s="238">
        <f>ExportsCoreVPA!O5</f>
        <v>18.204142843112002</v>
      </c>
      <c r="P7" s="238">
        <f>ExportsCoreVPA!P5</f>
        <v>20.704833501230006</v>
      </c>
      <c r="Q7" s="238">
        <f>ExportsCoreVPA!Q5</f>
        <v>20.103423622575992</v>
      </c>
      <c r="R7" s="238">
        <f>ExportsCoreVPA!R5</f>
        <v>19.230632637551999</v>
      </c>
      <c r="S7" s="238">
        <f>ExportsCoreVPA!S5</f>
        <v>21.228751445319006</v>
      </c>
      <c r="T7" s="238">
        <f>ExportsCoreVPA!T5</f>
        <v>23.487487122073805</v>
      </c>
      <c r="U7" s="238">
        <f>ExportsCoreVPA!U5</f>
        <v>25.32370848045538</v>
      </c>
      <c r="V7" s="238">
        <f>ExportsCoreVPA!V5</f>
        <v>25.184904846513337</v>
      </c>
      <c r="W7" s="238">
        <f>ExportsCoreVPA!W5</f>
        <v>23.83653209732439</v>
      </c>
      <c r="X7" s="238">
        <f>ExportsCoreVPA!X5</f>
        <v>25.871182210934187</v>
      </c>
      <c r="Y7" s="238">
        <f>ExportsCoreVPA!Y5</f>
        <v>24.263015477271136</v>
      </c>
      <c r="Z7" s="238">
        <f>ExportsCoreVPA!Z5</f>
        <v>0</v>
      </c>
      <c r="AA7" s="238">
        <f>ExportsCoreVPA!AA5</f>
        <v>0</v>
      </c>
      <c r="AB7" s="238">
        <f>ExportsCoreVPA!AB5</f>
        <v>0</v>
      </c>
      <c r="AC7" s="76"/>
      <c r="AD7" s="107">
        <f>ExportsCoreVPA!AD5</f>
        <v>0.74195999999999995</v>
      </c>
      <c r="AE7" s="107">
        <f>ExportsCoreVPA!AE5</f>
        <v>0.70646840999999994</v>
      </c>
      <c r="AF7" s="107">
        <f>ExportsCoreVPA!AF5</f>
        <v>0.87553052200000003</v>
      </c>
      <c r="AG7" s="107">
        <f>ExportsCoreVPA!AG5</f>
        <v>0.88994446600000032</v>
      </c>
      <c r="AH7" s="107">
        <f>ExportsCoreVPA!AH5</f>
        <v>1.023311877</v>
      </c>
      <c r="AI7" s="107">
        <f>ExportsCoreVPA!AI5</f>
        <v>0.98234009200000005</v>
      </c>
      <c r="AJ7" s="107">
        <f>ExportsCoreVPA!AJ5</f>
        <v>0.996164524</v>
      </c>
      <c r="AK7" s="107">
        <f>ExportsCoreVPA!AK5</f>
        <v>1.1141032290000001</v>
      </c>
      <c r="AL7" s="107">
        <f>ExportsCoreVPA!AL5</f>
        <v>1.1333709709999999</v>
      </c>
      <c r="AM7" s="107">
        <f>ExportsCoreVPA!AM5</f>
        <v>1.1447948949999998</v>
      </c>
      <c r="AN7" s="107">
        <f>ExportsCoreVPA!AN5</f>
        <v>1.6958082950000002</v>
      </c>
      <c r="AO7" s="107">
        <f>ExportsCoreVPA!AO5</f>
        <v>2.0588430110000004</v>
      </c>
      <c r="AP7" s="107">
        <f>ExportsCoreVPA!AP5</f>
        <v>2.0534482479999996</v>
      </c>
      <c r="AQ7" s="107">
        <f>ExportsCoreVPA!AQ5</f>
        <v>2.7150851869999979</v>
      </c>
      <c r="AR7" s="107">
        <f>ExportsCoreVPA!AR5</f>
        <v>2.6781598619999998</v>
      </c>
      <c r="AS7" s="107">
        <f>ExportsCoreVPA!AS5</f>
        <v>2.0992297720000002</v>
      </c>
      <c r="AT7" s="107">
        <f>ExportsCoreVPA!AT5</f>
        <v>2.5185838099999995</v>
      </c>
      <c r="AU7" s="107">
        <f>ExportsCoreVPA!AU5</f>
        <v>2.9555109609999994</v>
      </c>
      <c r="AV7" s="107">
        <f>ExportsCoreVPA!AV5</f>
        <v>3.2604964609999985</v>
      </c>
      <c r="AW7" s="107">
        <f>ExportsCoreVPA!AW5</f>
        <v>2.9637364080000008</v>
      </c>
      <c r="AX7" s="107">
        <f>ExportsCoreVPA!AX5</f>
        <v>2.6310874840000014</v>
      </c>
      <c r="AY7" s="107">
        <f>ExportsCoreVPA!AY5</f>
        <v>3.5761678099999989</v>
      </c>
      <c r="AZ7" s="107">
        <f>ExportsCoreVPA!AZ5</f>
        <v>2.962170573549999</v>
      </c>
      <c r="BA7" s="107">
        <f>ExportsCoreVPA!BA5</f>
        <v>0</v>
      </c>
      <c r="BB7" s="107">
        <f>ExportsCoreVPA!BB5</f>
        <v>0</v>
      </c>
      <c r="BC7" s="107">
        <f>ExportsCoreVPA!BC5</f>
        <v>0</v>
      </c>
      <c r="BD7" s="239"/>
    </row>
    <row r="8" spans="2:56" ht="20" customHeight="1">
      <c r="B8" s="27" t="s">
        <v>14</v>
      </c>
      <c r="C8" s="84">
        <f>SUM([1]TimberSectorMinusCoreVPAExp!B$263:B$263)+SUM(C9:C12)</f>
        <v>9.6057478768574498</v>
      </c>
      <c r="D8" s="85">
        <f>SUM([1]TimberSectorMinusCoreVPAExp!C$263:C$263)+SUM(D9:D12)</f>
        <v>10.92804627157728</v>
      </c>
      <c r="E8" s="85">
        <f>SUM([1]TimberSectorMinusCoreVPAExp!D$263:D$263)+SUM(E9:E12)</f>
        <v>12.078649265071173</v>
      </c>
      <c r="F8" s="85">
        <f>SUM([1]TimberSectorMinusCoreVPAExp!E$263:E$263)+SUM(F9:F12)</f>
        <v>10.680830698604716</v>
      </c>
      <c r="G8" s="85">
        <f>SUM([1]TimberSectorMinusCoreVPAExp!F$263:F$263)+SUM(G9:G12)</f>
        <v>11.31778138574118</v>
      </c>
      <c r="H8" s="85">
        <f>SUM([1]TimberSectorMinusCoreVPAExp!G$263:G$263)+SUM(H9:H12)</f>
        <v>10.458984323706858</v>
      </c>
      <c r="I8" s="85">
        <f>SUM([1]TimberSectorMinusCoreVPAExp!H$263:H$263)+SUM(I9:I12)</f>
        <v>11.468694300751999</v>
      </c>
      <c r="J8" s="98">
        <f>SUM([1]TimberSectorMinusCoreVPAExp!I$263:I$263)+SUM(J9:J12)</f>
        <v>11.427310721371999</v>
      </c>
      <c r="K8" s="98">
        <f>SUM([1]TimberSectorMinusCoreVPAExp!J$263:J$263)+SUM(K9:K12)</f>
        <v>12.054656740176</v>
      </c>
      <c r="L8" s="98">
        <f>SUM([1]TimberSectorMinusCoreVPAExp!K$263:K$263)+SUM(L9:L12)</f>
        <v>13.797052022255999</v>
      </c>
      <c r="M8" s="85">
        <f>SUM([1]TimberSectorMinusCoreVPAExp!L$263:L$263)+SUM(M9:M12)</f>
        <v>16.233536074886999</v>
      </c>
      <c r="N8" s="85">
        <f>SUM([1]TimberSectorMinusCoreVPAExp!M$263:M$263)+SUM(N9:N12)</f>
        <v>18.45023941232267</v>
      </c>
      <c r="O8" s="85">
        <f>SUM([1]TimberSectorMinusCoreVPAExp!N$263:N$263)+SUM(O9:O12)</f>
        <v>19.845996930531999</v>
      </c>
      <c r="P8" s="85">
        <f>SUM([1]TimberSectorMinusCoreVPAExp!O$263:O$263)+SUM(P9:P12)</f>
        <v>22.241687890229993</v>
      </c>
      <c r="Q8" s="85">
        <f>SUM([1]TimberSectorMinusCoreVPAExp!P$263:P$263)+SUM(Q9:Q12)</f>
        <v>21.564864677996002</v>
      </c>
      <c r="R8" s="85">
        <f>SUM([1]TimberSectorMinusCoreVPAExp!Q$263:Q$263)+SUM(R9:R12)</f>
        <v>20.658605493931997</v>
      </c>
      <c r="S8" s="85">
        <f>SUM([1]TimberSectorMinusCoreVPAExp!R$263:R$263)+SUM(S9:S12)</f>
        <v>22.621310302924709</v>
      </c>
      <c r="T8" s="85">
        <f>SUM([1]TimberSectorMinusCoreVPAExp!S$263:S$263)+SUM(T9:T12)</f>
        <v>24.937150666028337</v>
      </c>
      <c r="U8" s="85">
        <f>SUM([1]TimberSectorMinusCoreVPAExp!T$263:T$263)+SUM(U9:U12)</f>
        <v>26.484363164807846</v>
      </c>
      <c r="V8" s="85">
        <f>SUM([1]TimberSectorMinusCoreVPAExp!U$263:U$263)+SUM(V9:V12)</f>
        <v>26.306575835288136</v>
      </c>
      <c r="W8" s="85">
        <f>SUM([1]TimberSectorMinusCoreVPAExp!V$263:V$263)+SUM(W9:W12)</f>
        <v>24.995611701027322</v>
      </c>
      <c r="X8" s="85">
        <f>SUM([1]TimberSectorMinusCoreVPAExp!W$263:W$263)+SUM(X9:X12)</f>
        <v>26.746547722576672</v>
      </c>
      <c r="Y8" s="85">
        <f>SUM([1]TimberSectorMinusCoreVPAExp!X$263:X$263)+SUM(Y9:Y12)</f>
        <v>25.359246231908578</v>
      </c>
      <c r="Z8" s="85">
        <f>SUM([1]TimberSectorMinusCoreVPAExp!Y$263:Y$263)+SUM(Z9:Z12)</f>
        <v>0</v>
      </c>
      <c r="AA8" s="85">
        <f>SUM([1]TimberSectorMinusCoreVPAExp!Z$263:Z$263)+SUM(AA9:AA12)</f>
        <v>0</v>
      </c>
      <c r="AB8" s="85">
        <f>SUM([1]TimberSectorMinusCoreVPAExp!AA$263:AA$263)+SUM(AB9:AB12)</f>
        <v>0</v>
      </c>
      <c r="AC8" s="76"/>
      <c r="AD8" s="88">
        <f>1/1000*SUM([1]TimberSectorMinusCoreVPAExp!AB$263:AB$263)+SUM(AD9:AD12)</f>
        <v>0.98685716000000001</v>
      </c>
      <c r="AE8" s="89">
        <f>1/1000*SUM([1]TimberSectorMinusCoreVPAExp!AC$263:AC$263)+SUM(AE9:AE12)</f>
        <v>0.93641764000000016</v>
      </c>
      <c r="AF8" s="89">
        <f>1/1000*SUM([1]TimberSectorMinusCoreVPAExp!AD$263:AD$263)+SUM(AF9:AF12)</f>
        <v>1.154128332</v>
      </c>
      <c r="AG8" s="89">
        <f>1/1000*SUM([1]TimberSectorMinusCoreVPAExp!AE$263:AE$263)+SUM(AG9:AG12)</f>
        <v>1.2063056499999996</v>
      </c>
      <c r="AH8" s="89">
        <f>1/1000*SUM([1]TimberSectorMinusCoreVPAExp!AF$263:AF$263)+SUM(AH9:AH12)</f>
        <v>1.393008279</v>
      </c>
      <c r="AI8" s="89">
        <f>1/1000*SUM([1]TimberSectorMinusCoreVPAExp!AG$263:AG$263)+SUM(AI9:AI12)</f>
        <v>1.3555039960000002</v>
      </c>
      <c r="AJ8" s="89">
        <f>1/1000*SUM([1]TimberSectorMinusCoreVPAExp!AH$263:AH$263)+SUM(AJ9:AJ12)</f>
        <v>1.3681557639999999</v>
      </c>
      <c r="AK8" s="89">
        <f>1/1000*SUM([1]TimberSectorMinusCoreVPAExp!AI$263:AI$263)+SUM(AK9:AK12)</f>
        <v>1.5331503649999998</v>
      </c>
      <c r="AL8" s="89">
        <f>1/1000*SUM([1]TimberSectorMinusCoreVPAExp!AJ$263:AJ$263)+SUM(AL9:AL12)</f>
        <v>1.5264809170000002</v>
      </c>
      <c r="AM8" s="89">
        <f>1/1000*SUM([1]TimberSectorMinusCoreVPAExp!AK$263:AK$263)+SUM(AM9:AM12)</f>
        <v>1.4501711690000001</v>
      </c>
      <c r="AN8" s="89">
        <f>1/1000*SUM([1]TimberSectorMinusCoreVPAExp!AL$263:AL$263)+SUM(AN9:AN12)</f>
        <v>2.0658655990000003</v>
      </c>
      <c r="AO8" s="89">
        <f>1/1000*SUM([1]TimberSectorMinusCoreVPAExp!AM$263:AM$263)+SUM(AO9:AO12)</f>
        <v>2.4763641780000003</v>
      </c>
      <c r="AP8" s="89">
        <f>1/1000*SUM([1]TimberSectorMinusCoreVPAExp!AN$263:AN$263)+SUM(AP9:AP12)</f>
        <v>2.5082603250000006</v>
      </c>
      <c r="AQ8" s="89">
        <f>1/1000*SUM([1]TimberSectorMinusCoreVPAExp!AO$263:AO$263)+SUM(AQ9:AQ12)</f>
        <v>3.1353932479999993</v>
      </c>
      <c r="AR8" s="89">
        <f>1/1000*SUM([1]TimberSectorMinusCoreVPAExp!AP$263:AP$263)+SUM(AR9:AR12)</f>
        <v>3.0891825200000005</v>
      </c>
      <c r="AS8" s="89">
        <f>1/1000*SUM([1]TimberSectorMinusCoreVPAExp!AQ$263:AQ$263)+SUM(AS9:AS12)</f>
        <v>2.4296760680000005</v>
      </c>
      <c r="AT8" s="89">
        <f>1/1000*SUM([1]TimberSectorMinusCoreVPAExp!AR$263:AR$263)+SUM(AT9:AT12)</f>
        <v>2.8530055120000002</v>
      </c>
      <c r="AU8" s="89">
        <f>1/1000*SUM([1]TimberSectorMinusCoreVPAExp!AS$263:AS$263)+SUM(AU9:AU12)</f>
        <v>3.3154778110000001</v>
      </c>
      <c r="AV8" s="89">
        <f>1/1000*SUM([1]TimberSectorMinusCoreVPAExp!AT$263:AT$263)+SUM(AV9:AV12)</f>
        <v>3.6085089319999994</v>
      </c>
      <c r="AW8" s="89">
        <f>1/1000*SUM([1]TimberSectorMinusCoreVPAExp!AU$263:AU$263)+SUM(AW9:AW12)</f>
        <v>3.286608636</v>
      </c>
      <c r="AX8" s="89">
        <f>1/1000*SUM([1]TimberSectorMinusCoreVPAExp!AV$263:AV$263)+SUM(AX9:AX12)</f>
        <v>2.9010855580000001</v>
      </c>
      <c r="AY8" s="89">
        <f>1/1000*SUM([1]TimberSectorMinusCoreVPAExp!AW$263:AW$263)+SUM(AY9:AY12)</f>
        <v>3.8826226439999996</v>
      </c>
      <c r="AZ8" s="89">
        <f>1/1000*SUM([1]TimberSectorMinusCoreVPAExp!AX$263:AX$263)+SUM(AZ9:AZ12)</f>
        <v>3.2830715577789995</v>
      </c>
      <c r="BA8" s="89">
        <f>1/1000*SUM([1]TimberSectorMinusCoreVPAExp!AY$263:AY$263)+SUM(BA9:BA12)</f>
        <v>0</v>
      </c>
      <c r="BB8" s="89">
        <f>1/1000*SUM([1]TimberSectorMinusCoreVPAExp!AZ$263:AZ$263)+SUM(BB9:BB12)</f>
        <v>0</v>
      </c>
      <c r="BC8" s="89">
        <f>1/1000*SUM([1]TimberSectorMinusCoreVPAExp!BA$263:BA$263)+SUM(BC9:BC12)</f>
        <v>0</v>
      </c>
      <c r="BD8" s="239"/>
    </row>
    <row r="9" spans="2:56" ht="13">
      <c r="B9" s="5" t="s">
        <v>7</v>
      </c>
      <c r="C9" s="119">
        <f>'[1]4403Exp'!B$263</f>
        <v>5.9808650509999994</v>
      </c>
      <c r="D9" s="120">
        <f>'[1]4403Exp'!C$263</f>
        <v>7.1606147227999992</v>
      </c>
      <c r="E9" s="120">
        <f>'[1]4403Exp'!D$263</f>
        <v>7.7225999311999987</v>
      </c>
      <c r="F9" s="120">
        <f>'[1]4403Exp'!E$263</f>
        <v>7.346006289</v>
      </c>
      <c r="G9" s="120">
        <f>'[1]4403Exp'!F$263</f>
        <v>6.0113609749999997</v>
      </c>
      <c r="H9" s="120">
        <f>'[1]4403Exp'!G$263</f>
        <v>5.205535577600001</v>
      </c>
      <c r="I9" s="120">
        <f>'[1]4403Exp'!H$263</f>
        <v>5.576794958999999</v>
      </c>
      <c r="J9" s="121">
        <f>'[1]4403Exp'!I$263</f>
        <v>5.978222999999999</v>
      </c>
      <c r="K9" s="121">
        <f>'[1]4403Exp'!J$263</f>
        <v>6.6840000000000002</v>
      </c>
      <c r="L9" s="121">
        <f>'[1]4403Exp'!K$263</f>
        <v>8.7913060000000005</v>
      </c>
      <c r="M9" s="120">
        <f>'[1]4403Exp'!L$263</f>
        <v>10.790916406666668</v>
      </c>
      <c r="N9" s="120">
        <f>'[1]4403Exp'!M$263</f>
        <v>12.786082</v>
      </c>
      <c r="O9" s="120">
        <f>'[1]4403Exp'!N$263</f>
        <v>13.754504000000003</v>
      </c>
      <c r="P9" s="120">
        <f>'[1]4403Exp'!O$263</f>
        <v>16.602318143399991</v>
      </c>
      <c r="Q9" s="120">
        <f>'[1]4403Exp'!P$263</f>
        <v>16.593187</v>
      </c>
      <c r="R9" s="120">
        <f>'[1]4403Exp'!Q$263</f>
        <v>15.401332999999996</v>
      </c>
      <c r="S9" s="120">
        <f>'[1]4403Exp'!R$263</f>
        <v>17.5069305488</v>
      </c>
      <c r="T9" s="120">
        <f>'[1]4403Exp'!S$263</f>
        <v>19.553071756666665</v>
      </c>
      <c r="U9" s="120">
        <f>'[1]4403Exp'!T$263</f>
        <v>21.502668000000003</v>
      </c>
      <c r="V9" s="120">
        <f>'[1]4403Exp'!U$263</f>
        <v>21.702753644999998</v>
      </c>
      <c r="W9" s="120">
        <f>'[1]4403Exp'!V$263</f>
        <v>19.940803499999991</v>
      </c>
      <c r="X9" s="120">
        <f>'[1]4403Exp'!W$263</f>
        <v>22.92304745783132</v>
      </c>
      <c r="Y9" s="120">
        <f>'[1]4403Exp'!X$263</f>
        <v>21.637510760672789</v>
      </c>
      <c r="Z9" s="120">
        <f>'[1]4403Exp'!Y$263</f>
        <v>0</v>
      </c>
      <c r="AA9" s="120">
        <f>'[1]4403Exp'!Z$263</f>
        <v>0</v>
      </c>
      <c r="AB9" s="120">
        <f>'[1]4403Exp'!AA$263</f>
        <v>0</v>
      </c>
      <c r="AC9" s="76"/>
      <c r="AD9" s="12">
        <f>1/1000*'[1]4403Exp'!AB$263</f>
        <v>0.32710117200000005</v>
      </c>
      <c r="AE9" s="13">
        <f>1/1000*'[1]4403Exp'!AC$263</f>
        <v>0.29891117000000011</v>
      </c>
      <c r="AF9" s="13">
        <f>1/1000*'[1]4403Exp'!AD$263</f>
        <v>0.359194024</v>
      </c>
      <c r="AG9" s="13">
        <f>1/1000*'[1]4403Exp'!AE$263</f>
        <v>0.35795577099999992</v>
      </c>
      <c r="AH9" s="13">
        <f>1/1000*'[1]4403Exp'!AF$263</f>
        <v>0.31016658599999997</v>
      </c>
      <c r="AI9" s="13">
        <f>1/1000*'[1]4403Exp'!AG$263</f>
        <v>0.31247713299999996</v>
      </c>
      <c r="AJ9" s="13">
        <f>1/1000*'[1]4403Exp'!AH$263</f>
        <v>0.36488939700000006</v>
      </c>
      <c r="AK9" s="13">
        <f>1/1000*'[1]4403Exp'!AI$263</f>
        <v>0.44915800799999994</v>
      </c>
      <c r="AL9" s="13">
        <f>1/1000*'[1]4403Exp'!AJ$263</f>
        <v>0.50711219799999996</v>
      </c>
      <c r="AM9" s="13">
        <f>1/1000*'[1]4403Exp'!AK$263</f>
        <v>0.59704960700000009</v>
      </c>
      <c r="AN9" s="13">
        <f>1/1000*'[1]4403Exp'!AL$263</f>
        <v>0.96233280599999993</v>
      </c>
      <c r="AO9" s="13">
        <f>1/1000*'[1]4403Exp'!AM$263</f>
        <v>1.3085588200000007</v>
      </c>
      <c r="AP9" s="13">
        <f>1/1000*'[1]4403Exp'!AN$263</f>
        <v>1.2669788400000006</v>
      </c>
      <c r="AQ9" s="13">
        <f>1/1000*'[1]4403Exp'!AO$263</f>
        <v>1.9313443319999999</v>
      </c>
      <c r="AR9" s="13">
        <f>1/1000*'[1]4403Exp'!AP$263</f>
        <v>1.9251426869999997</v>
      </c>
      <c r="AS9" s="13">
        <f>1/1000*'[1]4403Exp'!AQ$263</f>
        <v>1.3886824209999999</v>
      </c>
      <c r="AT9" s="13">
        <f>1/1000*'[1]4403Exp'!AR$263</f>
        <v>1.7996877669999998</v>
      </c>
      <c r="AU9" s="13">
        <f>1/1000*'[1]4403Exp'!AS$263</f>
        <v>2.2116049800000002</v>
      </c>
      <c r="AV9" s="13">
        <f>1/1000*'[1]4403Exp'!AT$263</f>
        <v>2.4804948379999994</v>
      </c>
      <c r="AW9" s="13">
        <f>1/1000*'[1]4403Exp'!AU$263</f>
        <v>2.2769340789999997</v>
      </c>
      <c r="AX9" s="13">
        <f>1/1000*'[1]4403Exp'!AV$263</f>
        <v>1.9941208589999999</v>
      </c>
      <c r="AY9" s="13">
        <f>1/1000*'[1]4403Exp'!AW$263</f>
        <v>2.834071776</v>
      </c>
      <c r="AZ9" s="13">
        <f>1/1000*'[1]4403Exp'!AX$263</f>
        <v>2.3025529485380001</v>
      </c>
      <c r="BA9" s="13">
        <f>1/1000*'[1]4403Exp'!AY$263</f>
        <v>0</v>
      </c>
      <c r="BB9" s="13">
        <f>1/1000*'[1]4403Exp'!AZ$263</f>
        <v>0</v>
      </c>
      <c r="BC9" s="13">
        <f>1/1000*'[1]4403Exp'!BA$263</f>
        <v>0</v>
      </c>
      <c r="BD9" s="239"/>
    </row>
    <row r="10" spans="2:56" ht="13">
      <c r="B10" s="5" t="s">
        <v>8</v>
      </c>
      <c r="C10" s="90">
        <f>'[1]4407Exp'!B$263</f>
        <v>2.314835014492</v>
      </c>
      <c r="D10" s="91">
        <f>'[1]4407Exp'!C$263</f>
        <v>2.4739657069399992</v>
      </c>
      <c r="E10" s="91">
        <f>'[1]4407Exp'!D$263</f>
        <v>2.8053759960519997</v>
      </c>
      <c r="F10" s="91">
        <f>'[1]4407Exp'!E$263</f>
        <v>1.5326220185470001</v>
      </c>
      <c r="G10" s="91">
        <f>'[1]4407Exp'!F$263</f>
        <v>3.0215106871766668</v>
      </c>
      <c r="H10" s="91">
        <f>'[1]4407Exp'!G$263</f>
        <v>2.8605244708040005</v>
      </c>
      <c r="I10" s="91">
        <f>'[1]4407Exp'!H$263</f>
        <v>3.5680394724519999</v>
      </c>
      <c r="J10" s="99">
        <f>'[1]4407Exp'!I$263</f>
        <v>3.2404166059720008</v>
      </c>
      <c r="K10" s="99">
        <f>'[1]4407Exp'!J$263</f>
        <v>3.2666177613160001</v>
      </c>
      <c r="L10" s="99">
        <f>'[1]4407Exp'!K$263</f>
        <v>3.2042075134160002</v>
      </c>
      <c r="M10" s="91">
        <f>'[1]4407Exp'!L$263</f>
        <v>3.737913863198667</v>
      </c>
      <c r="N10" s="91">
        <f>'[1]4407Exp'!M$263</f>
        <v>3.4790571945826669</v>
      </c>
      <c r="O10" s="91">
        <f>'[1]4407Exp'!N$263</f>
        <v>3.8477056428720009</v>
      </c>
      <c r="P10" s="91">
        <f>'[1]4407Exp'!O$263</f>
        <v>3.5935593229899996</v>
      </c>
      <c r="Q10" s="91">
        <f>'[1]4407Exp'!P$263</f>
        <v>2.9905072011359999</v>
      </c>
      <c r="R10" s="91">
        <f>'[1]4407Exp'!Q$263</f>
        <v>3.2535037236519999</v>
      </c>
      <c r="S10" s="91">
        <f>'[1]4407Exp'!R$263</f>
        <v>3.1700326035039996</v>
      </c>
      <c r="T10" s="91">
        <f>'[1]4407Exp'!S$263</f>
        <v>3.3497492756000002</v>
      </c>
      <c r="U10" s="91">
        <f>'[1]4407Exp'!T$263</f>
        <v>3.5309974918400009</v>
      </c>
      <c r="V10" s="91">
        <f>'[1]4407Exp'!U$263</f>
        <v>3.2369565100600002</v>
      </c>
      <c r="W10" s="91">
        <f>'[1]4407Exp'!V$263</f>
        <v>3.6348069081110528</v>
      </c>
      <c r="X10" s="91">
        <f>'[1]4407Exp'!W$263</f>
        <v>2.80929012</v>
      </c>
      <c r="Y10" s="91">
        <f>'[1]4407Exp'!X$263</f>
        <v>2.4355674688312234</v>
      </c>
      <c r="Z10" s="91">
        <f>'[1]4407Exp'!Y$263</f>
        <v>0</v>
      </c>
      <c r="AA10" s="91">
        <f>'[1]4407Exp'!Z$263</f>
        <v>0</v>
      </c>
      <c r="AB10" s="91">
        <f>'[1]4407Exp'!AA$263</f>
        <v>0</v>
      </c>
      <c r="AC10" s="76"/>
      <c r="AD10" s="12">
        <f>1/1000*'[1]4407Exp'!AB$263</f>
        <v>0.35083836300000004</v>
      </c>
      <c r="AE10" s="13">
        <f>1/1000*'[1]4407Exp'!AC$263</f>
        <v>0.33861493299999995</v>
      </c>
      <c r="AF10" s="13">
        <f>1/1000*'[1]4407Exp'!AD$263</f>
        <v>0.42894190099999996</v>
      </c>
      <c r="AG10" s="13">
        <f>1/1000*'[1]4407Exp'!AE$263</f>
        <v>0.40603842899999992</v>
      </c>
      <c r="AH10" s="13">
        <f>1/1000*'[1]4407Exp'!AF$263</f>
        <v>0.53650730700000004</v>
      </c>
      <c r="AI10" s="13">
        <f>1/1000*'[1]4407Exp'!AG$263</f>
        <v>0.51022020000000001</v>
      </c>
      <c r="AJ10" s="13">
        <f>1/1000*'[1]4407Exp'!AH$263</f>
        <v>0.52399374499999996</v>
      </c>
      <c r="AK10" s="13">
        <f>1/1000*'[1]4407Exp'!AI$263</f>
        <v>0.54483977500000003</v>
      </c>
      <c r="AL10" s="13">
        <f>1/1000*'[1]4407Exp'!AJ$263</f>
        <v>0.51450033599999989</v>
      </c>
      <c r="AM10" s="13">
        <f>1/1000*'[1]4407Exp'!AK$263</f>
        <v>0.4571001850000001</v>
      </c>
      <c r="AN10" s="13">
        <f>1/1000*'[1]4407Exp'!AL$263</f>
        <v>0.59950760300000017</v>
      </c>
      <c r="AO10" s="13">
        <f>1/1000*'[1]4407Exp'!AM$263</f>
        <v>0.59332474499999988</v>
      </c>
      <c r="AP10" s="13">
        <f>1/1000*'[1]4407Exp'!AN$263</f>
        <v>0.63601382699999975</v>
      </c>
      <c r="AQ10" s="13">
        <f>1/1000*'[1]4407Exp'!AO$263</f>
        <v>0.66700055899999966</v>
      </c>
      <c r="AR10" s="13">
        <f>1/1000*'[1]4407Exp'!AP$263</f>
        <v>0.62280516500000016</v>
      </c>
      <c r="AS10" s="13">
        <f>1/1000*'[1]4407Exp'!AQ$263</f>
        <v>0.57804709600000004</v>
      </c>
      <c r="AT10" s="13">
        <f>1/1000*'[1]4407Exp'!AR$263</f>
        <v>0.59024033599999992</v>
      </c>
      <c r="AU10" s="13">
        <f>1/1000*'[1]4407Exp'!AS$263</f>
        <v>0.61634210500000008</v>
      </c>
      <c r="AV10" s="13">
        <f>1/1000*'[1]4407Exp'!AT$263</f>
        <v>0.65430339299999996</v>
      </c>
      <c r="AW10" s="13">
        <f>1/1000*'[1]4407Exp'!AU$263</f>
        <v>0.57373244199999984</v>
      </c>
      <c r="AX10" s="13">
        <f>1/1000*'[1]4407Exp'!AV$263</f>
        <v>0.55290826599999987</v>
      </c>
      <c r="AY10" s="13">
        <f>1/1000*'[1]4407Exp'!AW$263</f>
        <v>0.6733807420000002</v>
      </c>
      <c r="AZ10" s="13">
        <f>1/1000*'[1]4407Exp'!AX$263</f>
        <v>0.60801248491900017</v>
      </c>
      <c r="BA10" s="13">
        <f>1/1000*'[1]4407Exp'!AY$263</f>
        <v>0</v>
      </c>
      <c r="BB10" s="13">
        <f>1/1000*'[1]4407Exp'!AZ$263</f>
        <v>0</v>
      </c>
      <c r="BC10" s="13">
        <f>1/1000*'[1]4407Exp'!BA$263</f>
        <v>0</v>
      </c>
      <c r="BD10" s="239"/>
    </row>
    <row r="11" spans="2:56" ht="13">
      <c r="B11" s="5" t="s">
        <v>9</v>
      </c>
      <c r="C11" s="12">
        <f>'[1]4408Exp'!B$263</f>
        <v>3.146930728398268E-2</v>
      </c>
      <c r="D11" s="13">
        <f>'[1]4408Exp'!C$263</f>
        <v>4.2638665593073589E-2</v>
      </c>
      <c r="E11" s="13">
        <f>'[1]4408Exp'!D$263</f>
        <v>0.11375774647965366</v>
      </c>
      <c r="F11" s="13">
        <f>'[1]4408Exp'!E$263</f>
        <v>0.20738135176969696</v>
      </c>
      <c r="G11" s="13">
        <f>'[1]4408Exp'!F$263</f>
        <v>0.3103750015012986</v>
      </c>
      <c r="H11" s="13">
        <f>'[1]4408Exp'!G$263</f>
        <v>0.22183279852285709</v>
      </c>
      <c r="I11" s="13">
        <f>'[1]4408Exp'!H$263</f>
        <v>0.19367797021999997</v>
      </c>
      <c r="J11" s="43">
        <f>'[1]4408Exp'!I$263</f>
        <v>0.19653672541999995</v>
      </c>
      <c r="K11" s="43">
        <f>'[1]4408Exp'!J$263</f>
        <v>0.20106700067999997</v>
      </c>
      <c r="L11" s="43">
        <f>'[1]4408Exp'!K$263</f>
        <v>0.17968987609999998</v>
      </c>
      <c r="M11" s="13">
        <f>'[1]4408Exp'!L$263</f>
        <v>0.26809869376666667</v>
      </c>
      <c r="N11" s="13">
        <f>'[1]4408Exp'!M$263</f>
        <v>0.2485321258</v>
      </c>
      <c r="O11" s="13">
        <f>'[1]4408Exp'!N$263</f>
        <v>0.23924816719999997</v>
      </c>
      <c r="P11" s="13">
        <f>'[1]4408Exp'!O$263</f>
        <v>0.22050399308000002</v>
      </c>
      <c r="Q11" s="13">
        <f>'[1]4408Exp'!P$263</f>
        <v>0.20930009169999997</v>
      </c>
      <c r="R11" s="13">
        <f>'[1]4408Exp'!Q$263</f>
        <v>0.18925130461999998</v>
      </c>
      <c r="S11" s="13">
        <f>'[1]4408Exp'!R$263</f>
        <v>0.17738385825999994</v>
      </c>
      <c r="T11" s="13">
        <f>'[1]4408Exp'!S$263</f>
        <v>0.2762169612</v>
      </c>
      <c r="U11" s="13">
        <f>'[1]4408Exp'!T$263</f>
        <v>7.1116598041428558E-2</v>
      </c>
      <c r="V11" s="13">
        <f>'[1]4408Exp'!U$263</f>
        <v>6.5496195229999984E-2</v>
      </c>
      <c r="W11" s="13">
        <f>'[1]4408Exp'!V$263</f>
        <v>0.11791646999999998</v>
      </c>
      <c r="X11" s="13">
        <f>'[1]4408Exp'!W$263</f>
        <v>5.6318496599999997E-2</v>
      </c>
      <c r="Y11" s="13">
        <f>'[1]4408Exp'!X$263</f>
        <v>0.16012857351567997</v>
      </c>
      <c r="Z11" s="13">
        <f>'[1]4408Exp'!Y$263</f>
        <v>0</v>
      </c>
      <c r="AA11" s="13">
        <f>'[1]4408Exp'!Z$263</f>
        <v>0</v>
      </c>
      <c r="AB11" s="13">
        <f>'[1]4408Exp'!AA$263</f>
        <v>0</v>
      </c>
      <c r="AC11" s="76"/>
      <c r="AD11" s="12">
        <f>1/1000*'[1]4408Exp'!AB$263</f>
        <v>5.8289380000000014E-3</v>
      </c>
      <c r="AE11" s="13">
        <f>1/1000*'[1]4408Exp'!AC$263</f>
        <v>7.8956649999999996E-3</v>
      </c>
      <c r="AF11" s="13">
        <f>1/1000*'[1]4408Exp'!AD$263</f>
        <v>2.1030593E-2</v>
      </c>
      <c r="AG11" s="13">
        <f>1/1000*'[1]4408Exp'!AE$263</f>
        <v>3.8237646999999986E-2</v>
      </c>
      <c r="AH11" s="13">
        <f>1/1000*'[1]4408Exp'!AF$263</f>
        <v>5.7216149000000015E-2</v>
      </c>
      <c r="AI11" s="13">
        <f>1/1000*'[1]4408Exp'!AG$263</f>
        <v>6.0659116999999985E-2</v>
      </c>
      <c r="AJ11" s="13">
        <f>1/1000*'[1]4408Exp'!AH$263</f>
        <v>3.1496540999999996E-2</v>
      </c>
      <c r="AK11" s="13">
        <f>1/1000*'[1]4408Exp'!AI$263</f>
        <v>3.3672218999999996E-2</v>
      </c>
      <c r="AL11" s="13">
        <f>1/1000*'[1]4408Exp'!AJ$263</f>
        <v>3.1875356000000001E-2</v>
      </c>
      <c r="AM11" s="13">
        <f>1/1000*'[1]4408Exp'!AK$263</f>
        <v>2.5377540999999993E-2</v>
      </c>
      <c r="AN11" s="13">
        <f>1/1000*'[1]4408Exp'!AL$263</f>
        <v>4.2371917999999995E-2</v>
      </c>
      <c r="AO11" s="13">
        <f>1/1000*'[1]4408Exp'!AM$263</f>
        <v>4.6811618999999992E-2</v>
      </c>
      <c r="AP11" s="13">
        <f>1/1000*'[1]4408Exp'!AN$263</f>
        <v>4.2904472999999999E-2</v>
      </c>
      <c r="AQ11" s="13">
        <f>1/1000*'[1]4408Exp'!AO$263</f>
        <v>3.5973059000000002E-2</v>
      </c>
      <c r="AR11" s="13">
        <f>1/1000*'[1]4408Exp'!AP$263</f>
        <v>3.5842637000000004E-2</v>
      </c>
      <c r="AS11" s="13">
        <f>1/1000*'[1]4408Exp'!AQ$263</f>
        <v>3.1220078000000002E-2</v>
      </c>
      <c r="AT11" s="13">
        <f>1/1000*'[1]4408Exp'!AR$263</f>
        <v>2.9510811999999997E-2</v>
      </c>
      <c r="AU11" s="13">
        <f>1/1000*'[1]4408Exp'!AS$263</f>
        <v>3.3500013000000002E-2</v>
      </c>
      <c r="AV11" s="13">
        <f>1/1000*'[1]4408Exp'!AT$263</f>
        <v>3.6326164999999994E-2</v>
      </c>
      <c r="AW11" s="13">
        <f>1/1000*'[1]4408Exp'!AU$263</f>
        <v>3.2890827999999997E-2</v>
      </c>
      <c r="AX11" s="13">
        <f>1/1000*'[1]4408Exp'!AV$263</f>
        <v>2.4931320999999996E-2</v>
      </c>
      <c r="AY11" s="13">
        <f>1/1000*'[1]4408Exp'!AW$263</f>
        <v>2.9641313999999998E-2</v>
      </c>
      <c r="AZ11" s="13">
        <f>1/1000*'[1]4408Exp'!AX$263</f>
        <v>4.1751789847999994E-2</v>
      </c>
      <c r="BA11" s="13">
        <f>1/1000*'[1]4408Exp'!AY$263</f>
        <v>0</v>
      </c>
      <c r="BB11" s="13">
        <f>1/1000*'[1]4408Exp'!AZ$263</f>
        <v>0</v>
      </c>
      <c r="BC11" s="13">
        <f>1/1000*'[1]4408Exp'!BA$263</f>
        <v>0</v>
      </c>
      <c r="BD11" s="239"/>
    </row>
    <row r="12" spans="2:56" ht="13">
      <c r="B12" s="5" t="s">
        <v>10</v>
      </c>
      <c r="C12" s="12">
        <f>'[1]4412Exp'!B$263</f>
        <v>0.24786255179880953</v>
      </c>
      <c r="D12" s="13">
        <f>'[1]4412Exp'!C$263</f>
        <v>0.25957864868214275</v>
      </c>
      <c r="E12" s="13">
        <f>'[1]4412Exp'!D$263</f>
        <v>0.28334747567857144</v>
      </c>
      <c r="F12" s="13">
        <f>'[1]4412Exp'!E$263</f>
        <v>0.34781893708928568</v>
      </c>
      <c r="G12" s="13">
        <f>'[1]4412Exp'!F$263</f>
        <v>0.50674968026309519</v>
      </c>
      <c r="H12" s="13">
        <f>'[1]4412Exp'!G$263</f>
        <v>0.38201814257999994</v>
      </c>
      <c r="I12" s="13">
        <f>'[1]4412Exp'!H$263</f>
        <v>0.32772669823999995</v>
      </c>
      <c r="J12" s="43">
        <f>'[1]4412Exp'!I$263</f>
        <v>0.36764316465999997</v>
      </c>
      <c r="K12" s="43">
        <f>'[1]4412Exp'!J$263</f>
        <v>0.32163678400000006</v>
      </c>
      <c r="L12" s="43">
        <f>'[1]4412Exp'!K$263</f>
        <v>0.25647254275999998</v>
      </c>
      <c r="M12" s="13">
        <f>'[1]4412Exp'!L$263</f>
        <v>0.27942394329999998</v>
      </c>
      <c r="N12" s="13">
        <f>'[1]4412Exp'!M$263</f>
        <v>0.37586480814000001</v>
      </c>
      <c r="O12" s="13">
        <f>'[1]4412Exp'!N$263</f>
        <v>0.36268503303999994</v>
      </c>
      <c r="P12" s="13">
        <f>'[1]4412Exp'!O$263</f>
        <v>0.28845204175999989</v>
      </c>
      <c r="Q12" s="13">
        <f>'[1]4412Exp'!P$263</f>
        <v>0.31042932973999987</v>
      </c>
      <c r="R12" s="13">
        <f>'[1]4412Exp'!Q$263</f>
        <v>0.38654460928000001</v>
      </c>
      <c r="S12" s="13">
        <f>'[1]4412Exp'!R$263</f>
        <v>0.37440443475499985</v>
      </c>
      <c r="T12" s="13">
        <f>'[1]4412Exp'!S$263</f>
        <v>0.3084491286071428</v>
      </c>
      <c r="U12" s="13">
        <f>'[1]4412Exp'!T$263</f>
        <v>0.21892639057393934</v>
      </c>
      <c r="V12" s="13">
        <f>'[1]4412Exp'!U$263</f>
        <v>0.17969849622333325</v>
      </c>
      <c r="W12" s="13">
        <f>'[1]4412Exp'!V$263</f>
        <v>0.14300521921333326</v>
      </c>
      <c r="X12" s="13">
        <f>'[1]4412Exp'!W$263</f>
        <v>8.2526136502857131E-2</v>
      </c>
      <c r="Y12" s="13">
        <f>'[1]4412Exp'!X$263</f>
        <v>2.9808674251439987E-2</v>
      </c>
      <c r="Z12" s="13">
        <f>'[1]4412Exp'!Y$263</f>
        <v>0</v>
      </c>
      <c r="AA12" s="13">
        <f>'[1]4412Exp'!Z$263</f>
        <v>0</v>
      </c>
      <c r="AB12" s="13">
        <f>'[1]4412Exp'!AA$263</f>
        <v>0</v>
      </c>
      <c r="AC12" s="76"/>
      <c r="AD12" s="12">
        <f>1/1000*'[1]4412Exp'!AB$263</f>
        <v>5.8191526999999993E-2</v>
      </c>
      <c r="AE12" s="13">
        <f>1/1000*'[1]4412Exp'!AC$263</f>
        <v>6.1046641999999998E-2</v>
      </c>
      <c r="AF12" s="13">
        <f>1/1000*'[1]4412Exp'!AD$263</f>
        <v>6.6364004000000004E-2</v>
      </c>
      <c r="AG12" s="13">
        <f>1/1000*'[1]4412Exp'!AE$263</f>
        <v>8.7712618999999992E-2</v>
      </c>
      <c r="AH12" s="13">
        <f>1/1000*'[1]4412Exp'!AF$263</f>
        <v>0.11942183500000002</v>
      </c>
      <c r="AI12" s="13">
        <f>1/1000*'[1]4412Exp'!AG$263</f>
        <v>9.8983642000000052E-2</v>
      </c>
      <c r="AJ12" s="13">
        <f>1/1000*'[1]4412Exp'!AH$263</f>
        <v>7.5784841000000006E-2</v>
      </c>
      <c r="AK12" s="13">
        <f>1/1000*'[1]4412Exp'!AI$263</f>
        <v>8.643322699999996E-2</v>
      </c>
      <c r="AL12" s="13">
        <f>1/1000*'[1]4412Exp'!AJ$263</f>
        <v>7.9883080999999995E-2</v>
      </c>
      <c r="AM12" s="13">
        <f>1/1000*'[1]4412Exp'!AK$263</f>
        <v>6.5267562000000015E-2</v>
      </c>
      <c r="AN12" s="13">
        <f>1/1000*'[1]4412Exp'!AL$263</f>
        <v>9.1595968000000014E-2</v>
      </c>
      <c r="AO12" s="13">
        <f>1/1000*'[1]4412Exp'!AM$263</f>
        <v>0.110147827</v>
      </c>
      <c r="AP12" s="13">
        <f>1/1000*'[1]4412Exp'!AN$263</f>
        <v>0.10755110799999998</v>
      </c>
      <c r="AQ12" s="13">
        <f>1/1000*'[1]4412Exp'!AO$263</f>
        <v>8.0767236999999992E-2</v>
      </c>
      <c r="AR12" s="13">
        <f>1/1000*'[1]4412Exp'!AP$263</f>
        <v>9.4369372999999951E-2</v>
      </c>
      <c r="AS12" s="13">
        <f>1/1000*'[1]4412Exp'!AQ$263</f>
        <v>0.10128017699999999</v>
      </c>
      <c r="AT12" s="13">
        <f>1/1000*'[1]4412Exp'!AR$263</f>
        <v>9.9144895000000011E-2</v>
      </c>
      <c r="AU12" s="13">
        <f>1/1000*'[1]4412Exp'!AS$263</f>
        <v>9.406386299999997E-2</v>
      </c>
      <c r="AV12" s="13">
        <f>1/1000*'[1]4412Exp'!AT$263</f>
        <v>8.9372065000000014E-2</v>
      </c>
      <c r="AW12" s="13">
        <f>1/1000*'[1]4412Exp'!AU$263</f>
        <v>8.0179059000000039E-2</v>
      </c>
      <c r="AX12" s="13">
        <f>1/1000*'[1]4412Exp'!AV$263</f>
        <v>5.9127037999999986E-2</v>
      </c>
      <c r="AY12" s="13">
        <f>1/1000*'[1]4412Exp'!AW$263</f>
        <v>3.9073977999999995E-2</v>
      </c>
      <c r="AZ12" s="13">
        <f>1/1000*'[1]4412Exp'!AX$263</f>
        <v>9.853350244999998E-3</v>
      </c>
      <c r="BA12" s="13">
        <f>1/1000*'[1]4412Exp'!AY$263</f>
        <v>0</v>
      </c>
      <c r="BB12" s="13">
        <f>1/1000*'[1]4412Exp'!AZ$263</f>
        <v>0</v>
      </c>
      <c r="BC12" s="13">
        <f>1/1000*'[1]4412Exp'!BA$263</f>
        <v>0</v>
      </c>
      <c r="BD12" s="239"/>
    </row>
    <row r="13" spans="2:56" ht="13">
      <c r="B13" s="5" t="s">
        <v>58</v>
      </c>
      <c r="C13" s="90">
        <f>'[1]44104411Exp'!B$263</f>
        <v>0.87532515000000022</v>
      </c>
      <c r="D13" s="91">
        <f>'[1]44104411Exp'!C$263</f>
        <v>0.83564975200000036</v>
      </c>
      <c r="E13" s="91">
        <f>'[1]44104411Exp'!D$263</f>
        <v>0.93712409200000002</v>
      </c>
      <c r="F13" s="91">
        <f>'[1]44104411Exp'!E$263</f>
        <v>0.96299957799999991</v>
      </c>
      <c r="G13" s="91">
        <f>'[1]44104411Exp'!F$263</f>
        <v>1.1234378159999996</v>
      </c>
      <c r="H13" s="91">
        <f>'[1]44104411Exp'!G$263</f>
        <v>1.4745815467600007</v>
      </c>
      <c r="I13" s="91">
        <f>'[1]44104411Exp'!H$263</f>
        <v>1.4793282324799997</v>
      </c>
      <c r="J13" s="99">
        <f>'[1]44104411Exp'!I$263</f>
        <v>1.2206647182799997</v>
      </c>
      <c r="K13" s="99">
        <f>'[1]44104411Exp'!J$263</f>
        <v>1.19420359436</v>
      </c>
      <c r="L13" s="99">
        <f>'[1]44104411Exp'!K$263</f>
        <v>1.1187647629199999</v>
      </c>
      <c r="M13" s="91">
        <f>'[1]44104411Exp'!L$263</f>
        <v>0.85256409663999988</v>
      </c>
      <c r="N13" s="91">
        <f>'[1]44104411Exp'!M$263</f>
        <v>1.21593084858</v>
      </c>
      <c r="O13" s="91">
        <f>'[1]44104411Exp'!N$263</f>
        <v>1.2336200240000004</v>
      </c>
      <c r="P13" s="91">
        <f>'[1]44104411Exp'!O$263</f>
        <v>1.1567616922399995</v>
      </c>
      <c r="Q13" s="91">
        <f>'[1]44104411Exp'!P$263</f>
        <v>1.1312640745200004</v>
      </c>
      <c r="R13" s="91">
        <f>'[1]44104411Exp'!Q$263</f>
        <v>1.2129243224000006</v>
      </c>
      <c r="S13" s="91">
        <f>'[1]44104411Exp'!R$263</f>
        <v>1.17931250792</v>
      </c>
      <c r="T13" s="91">
        <f>'[1]44104411Exp'!S$263</f>
        <v>1.1640252803809523</v>
      </c>
      <c r="U13" s="91">
        <f>'[1]44104411Exp'!T$263</f>
        <v>0.93174180826545472</v>
      </c>
      <c r="V13" s="91">
        <f>'[1]44104411Exp'!U$263</f>
        <v>0.90624490778666678</v>
      </c>
      <c r="W13" s="91">
        <f>'[1]44104411Exp'!V$263</f>
        <v>1.00203624262</v>
      </c>
      <c r="X13" s="91">
        <f>'[1]44104411Exp'!W$263</f>
        <v>0.72909319840000009</v>
      </c>
      <c r="Y13" s="91">
        <f>'[1]44104411Exp'!X$263</f>
        <v>0.96772500701725306</v>
      </c>
      <c r="Z13" s="91">
        <f>'[1]44104411Exp'!Y$263</f>
        <v>0</v>
      </c>
      <c r="AA13" s="91">
        <f>'[1]44104411Exp'!Z$263</f>
        <v>0</v>
      </c>
      <c r="AB13" s="91">
        <f>'[1]44104411Exp'!AA$263</f>
        <v>0</v>
      </c>
      <c r="AC13" s="76"/>
      <c r="AD13" s="12">
        <f>1/1000*'[1]44104411Exp'!AB$263</f>
        <v>0.154728702</v>
      </c>
      <c r="AE13" s="13">
        <f>1/1000*'[1]44104411Exp'!AC$263</f>
        <v>0.14788325399999999</v>
      </c>
      <c r="AF13" s="13">
        <f>1/1000*'[1]44104411Exp'!AD$263</f>
        <v>0.16522710700000004</v>
      </c>
      <c r="AG13" s="13">
        <f>1/1000*'[1]44104411Exp'!AE$263</f>
        <v>0.17369464400000001</v>
      </c>
      <c r="AH13" s="13">
        <f>1/1000*'[1]44104411Exp'!AF$263</f>
        <v>0.20318380700000002</v>
      </c>
      <c r="AI13" s="13">
        <f>1/1000*'[1]44104411Exp'!AG$263</f>
        <v>0.20561483999999997</v>
      </c>
      <c r="AJ13" s="13">
        <f>1/1000*'[1]44104411Exp'!AH$263</f>
        <v>0.198235731</v>
      </c>
      <c r="AK13" s="13">
        <f>1/1000*'[1]44104411Exp'!AI$263</f>
        <v>0.20629208500000004</v>
      </c>
      <c r="AL13" s="13">
        <f>1/1000*'[1]44104411Exp'!AJ$263</f>
        <v>0.21078302699999998</v>
      </c>
      <c r="AM13" s="13">
        <f>1/1000*'[1]44104411Exp'!AK$263</f>
        <v>0.17441760100000001</v>
      </c>
      <c r="AN13" s="13">
        <f>1/1000*'[1]44104411Exp'!AL$263</f>
        <v>0.18743427199999999</v>
      </c>
      <c r="AO13" s="13">
        <f>1/1000*'[1]44104411Exp'!AM$263</f>
        <v>0.22382295999999996</v>
      </c>
      <c r="AP13" s="13">
        <f>1/1000*'[1]44104411Exp'!AN$263</f>
        <v>0.24391750399999998</v>
      </c>
      <c r="AQ13" s="13">
        <f>1/1000*'[1]44104411Exp'!AO$263</f>
        <v>0.22506764599999993</v>
      </c>
      <c r="AR13" s="13">
        <f>1/1000*'[1]44104411Exp'!AP$263</f>
        <v>0.21668957699999997</v>
      </c>
      <c r="AS13" s="13">
        <f>1/1000*'[1]44104411Exp'!AQ$263</f>
        <v>0.20549003799999999</v>
      </c>
      <c r="AT13" s="13">
        <f>1/1000*'[1]44104411Exp'!AR$263</f>
        <v>0.20265440999999995</v>
      </c>
      <c r="AU13" s="13">
        <f>1/1000*'[1]44104411Exp'!AS$263</f>
        <v>0.22206938499999992</v>
      </c>
      <c r="AV13" s="13">
        <f>1/1000*'[1]44104411Exp'!AT$263</f>
        <v>0.22773380899999993</v>
      </c>
      <c r="AW13" s="13">
        <f>1/1000*'[1]44104411Exp'!AU$263</f>
        <v>0.20572325499999999</v>
      </c>
      <c r="AX13" s="13">
        <f>1/1000*'[1]44104411Exp'!AV$263</f>
        <v>0.17614476299999995</v>
      </c>
      <c r="AY13" s="13">
        <f>1/1000*'[1]44104411Exp'!AW$263</f>
        <v>0.20538395399999998</v>
      </c>
      <c r="AZ13" s="13">
        <f>1/1000*'[1]44104411Exp'!AX$263</f>
        <v>0.22031652873000004</v>
      </c>
      <c r="BA13" s="13">
        <f>1/1000*'[1]44104411Exp'!AY$263</f>
        <v>0</v>
      </c>
      <c r="BB13" s="13">
        <f>1/1000*'[1]44104411Exp'!AZ$263</f>
        <v>0</v>
      </c>
      <c r="BC13" s="13">
        <f>1/1000*'[1]44104411Exp'!BA$263</f>
        <v>0</v>
      </c>
      <c r="BD13" s="239"/>
    </row>
    <row r="14" spans="2:56" ht="13">
      <c r="B14" s="5" t="s">
        <v>149</v>
      </c>
      <c r="C14" s="12">
        <f>'[1]44094418Exp'!B$263</f>
        <v>0.11417591062599203</v>
      </c>
      <c r="D14" s="13">
        <f>'[1]44094418Exp'!C$263</f>
        <v>0.11762917417460315</v>
      </c>
      <c r="E14" s="13">
        <f>'[1]44094418Exp'!D$263</f>
        <v>0.16808858641984128</v>
      </c>
      <c r="F14" s="13">
        <f>'[1]44094418Exp'!E$263</f>
        <v>0.21580157273015871</v>
      </c>
      <c r="G14" s="13">
        <f>'[1]44094418Exp'!F$263</f>
        <v>0.26841916988583325</v>
      </c>
      <c r="H14" s="13">
        <f>'[1]44094418Exp'!G$263</f>
        <v>0.25438449371999999</v>
      </c>
      <c r="I14" s="13">
        <f>'[1]44094418Exp'!H$263</f>
        <v>0.26559342305999994</v>
      </c>
      <c r="J14" s="43">
        <f>'[1]44094418Exp'!I$263</f>
        <v>0.35300383636000005</v>
      </c>
      <c r="K14" s="43">
        <f>'[1]44094418Exp'!J$263</f>
        <v>0.33564465186000003</v>
      </c>
      <c r="L14" s="43">
        <f>'[1]44094418Exp'!K$263</f>
        <v>0.21314145621999997</v>
      </c>
      <c r="M14" s="13">
        <f>'[1]44094418Exp'!L$263</f>
        <v>0.27056212577999994</v>
      </c>
      <c r="N14" s="13">
        <f>'[1]44094418Exp'!M$263</f>
        <v>0.31003470387999993</v>
      </c>
      <c r="O14" s="13">
        <f>'[1]44094418Exp'!N$263</f>
        <v>0.36562565563999999</v>
      </c>
      <c r="P14" s="13">
        <f>'[1]44094418Exp'!O$263</f>
        <v>0.34555777703999974</v>
      </c>
      <c r="Q14" s="13">
        <f>'[1]44094418Exp'!P$263</f>
        <v>0.28529708227999984</v>
      </c>
      <c r="R14" s="13">
        <f>'[1]44094418Exp'!Q$263</f>
        <v>0.18126484810000001</v>
      </c>
      <c r="S14" s="13">
        <f>'[1]44094418Exp'!R$263</f>
        <v>0.17804539367999997</v>
      </c>
      <c r="T14" s="13">
        <f>'[1]44094418Exp'!S$263</f>
        <v>0.23447573305714281</v>
      </c>
      <c r="U14" s="13">
        <f>'[1]44094418Exp'!T$263</f>
        <v>0.19921450563329834</v>
      </c>
      <c r="V14" s="13">
        <f>'[1]44094418Exp'!U$263</f>
        <v>0.1845362679334781</v>
      </c>
      <c r="W14" s="13">
        <f>'[1]44094418Exp'!V$263</f>
        <v>0.13524252805307529</v>
      </c>
      <c r="X14" s="13">
        <f>'[1]44094418Exp'!W$263</f>
        <v>0.11989898633999997</v>
      </c>
      <c r="Y14" s="13">
        <f>'[1]44094418Exp'!X$263</f>
        <v>0.10307897297754</v>
      </c>
      <c r="Z14" s="13">
        <f>'[1]44094418Exp'!Y$263</f>
        <v>0</v>
      </c>
      <c r="AA14" s="13">
        <f>'[1]44094418Exp'!Z$263</f>
        <v>0</v>
      </c>
      <c r="AB14" s="13">
        <f>'[1]44094418Exp'!AA$263</f>
        <v>0</v>
      </c>
      <c r="AC14" s="76"/>
      <c r="AD14" s="12">
        <f>1/1000*'[1]44094418Exp'!AB$263</f>
        <v>6.2562060999999988E-2</v>
      </c>
      <c r="AE14" s="13">
        <f>1/1000*'[1]44094418Exp'!AC$263</f>
        <v>5.5868095999999978E-2</v>
      </c>
      <c r="AF14" s="13">
        <f>1/1000*'[1]44094418Exp'!AD$263</f>
        <v>7.9983124999999988E-2</v>
      </c>
      <c r="AG14" s="13">
        <f>1/1000*'[1]44094418Exp'!AE$263</f>
        <v>0.10319212400000002</v>
      </c>
      <c r="AH14" s="13">
        <f>1/1000*'[1]44094418Exp'!AF$263</f>
        <v>0.12411169200000001</v>
      </c>
      <c r="AI14" s="13">
        <f>1/1000*'[1]44094418Exp'!AG$263</f>
        <v>0.12309213199999995</v>
      </c>
      <c r="AJ14" s="13">
        <f>1/1000*'[1]44094418Exp'!AH$263</f>
        <v>0.12676306600000001</v>
      </c>
      <c r="AK14" s="13">
        <f>1/1000*'[1]44094418Exp'!AI$263</f>
        <v>0.15998628900000009</v>
      </c>
      <c r="AL14" s="13">
        <f>1/1000*'[1]44094418Exp'!AJ$263</f>
        <v>0.14004252100000003</v>
      </c>
      <c r="AM14" s="13">
        <f>1/1000*'[1]44094418Exp'!AK$263</f>
        <v>9.9441506000000027E-2</v>
      </c>
      <c r="AN14" s="13">
        <f>1/1000*'[1]44094418Exp'!AL$263</f>
        <v>0.14942431</v>
      </c>
      <c r="AO14" s="13">
        <f>1/1000*'[1]44094418Exp'!AM$263</f>
        <v>0.16423066700000002</v>
      </c>
      <c r="AP14" s="13">
        <f>1/1000*'[1]44094418Exp'!AN$263</f>
        <v>0.17478403800000006</v>
      </c>
      <c r="AQ14" s="13">
        <f>1/1000*'[1]44094418Exp'!AO$263</f>
        <v>0.16790142399999999</v>
      </c>
      <c r="AR14" s="13">
        <f>1/1000*'[1]44094418Exp'!AP$263</f>
        <v>0.16007610299999994</v>
      </c>
      <c r="AS14" s="13">
        <f>1/1000*'[1]44094418Exp'!AQ$263</f>
        <v>9.839348600000003E-2</v>
      </c>
      <c r="AT14" s="13">
        <f>1/1000*'[1]44094418Exp'!AR$263</f>
        <v>0.10302753299999999</v>
      </c>
      <c r="AU14" s="13">
        <f>1/1000*'[1]44094418Exp'!AS$263</f>
        <v>0.111011385</v>
      </c>
      <c r="AV14" s="13">
        <f>1/1000*'[1]44094418Exp'!AT$263</f>
        <v>9.2717315000000008E-2</v>
      </c>
      <c r="AW14" s="13">
        <f>1/1000*'[1]44094418Exp'!AU$263</f>
        <v>9.3435523000000006E-2</v>
      </c>
      <c r="AX14" s="13">
        <f>1/1000*'[1]44094418Exp'!AV$263</f>
        <v>7.7194377000000036E-2</v>
      </c>
      <c r="AY14" s="13">
        <f>1/1000*'[1]44094418Exp'!AW$263</f>
        <v>8.0760992999999989E-2</v>
      </c>
      <c r="AZ14" s="13">
        <f>1/1000*'[1]44094418Exp'!AX$263</f>
        <v>7.9852617378999985E-2</v>
      </c>
      <c r="BA14" s="13">
        <f>1/1000*'[1]44094418Exp'!AY$263</f>
        <v>0</v>
      </c>
      <c r="BB14" s="13">
        <f>1/1000*'[1]44094418Exp'!AZ$263</f>
        <v>0</v>
      </c>
      <c r="BC14" s="13">
        <f>1/1000*'[1]44094418Exp'!BA$263</f>
        <v>0</v>
      </c>
      <c r="BD14" s="239"/>
    </row>
    <row r="15" spans="2:56" ht="13">
      <c r="B15" s="5" t="s">
        <v>18</v>
      </c>
      <c r="C15" s="12">
        <f>'[1]94Exp'!B$263</f>
        <v>2.4101816639999996E-2</v>
      </c>
      <c r="D15" s="13">
        <f>'[1]94Exp'!C$263</f>
        <v>2.1341709519999998E-2</v>
      </c>
      <c r="E15" s="13">
        <f>'[1]94Exp'!D$263</f>
        <v>2.2112281879999994E-2</v>
      </c>
      <c r="F15" s="13">
        <f>'[1]94Exp'!E$263</f>
        <v>2.8111768239999984E-2</v>
      </c>
      <c r="G15" s="13">
        <f>'[1]94Exp'!F$263</f>
        <v>2.6163311866666678E-2</v>
      </c>
      <c r="H15" s="13">
        <f>'[1]94Exp'!G$263</f>
        <v>3.3564325200000002E-2</v>
      </c>
      <c r="I15" s="13">
        <f>'[1]94Exp'!H$263</f>
        <v>3.1440667999999998E-2</v>
      </c>
      <c r="J15" s="43">
        <f>'[1]94Exp'!I$263</f>
        <v>3.2657343600000006E-2</v>
      </c>
      <c r="K15" s="43">
        <f>'[1]94Exp'!J$263</f>
        <v>1.9754478800000017E-2</v>
      </c>
      <c r="L15" s="43">
        <f>'[1]94Exp'!K$263</f>
        <v>1.4394979200000003E-2</v>
      </c>
      <c r="M15" s="13">
        <f>'[1]94Exp'!L$263</f>
        <v>1.4445095375000001E-2</v>
      </c>
      <c r="N15" s="13">
        <f>'[1]94Exp'!M$263</f>
        <v>1.0094649599999998E-2</v>
      </c>
      <c r="O15" s="13">
        <f>'[1]94Exp'!N$263</f>
        <v>8.9902595999999998E-3</v>
      </c>
      <c r="P15" s="13">
        <f>'[1]94Exp'!O$263</f>
        <v>1.0372059600000001E-2</v>
      </c>
      <c r="Q15" s="13">
        <f>'[1]94Exp'!P$263</f>
        <v>9.2079091999999977E-3</v>
      </c>
      <c r="R15" s="13">
        <f>'[1]94Exp'!Q$263</f>
        <v>8.797860400000003E-3</v>
      </c>
      <c r="S15" s="13">
        <f>'[1]94Exp'!R$263</f>
        <v>1.1584227199999995E-2</v>
      </c>
      <c r="T15" s="13">
        <f>'[1]94Exp'!S$263</f>
        <v>1.0806878183103169E-2</v>
      </c>
      <c r="U15" s="13">
        <f>'[1]94Exp'!T$263</f>
        <v>1.0528064995499133E-2</v>
      </c>
      <c r="V15" s="13">
        <f>'[1]94Exp'!U$263</f>
        <v>7.8310742691103784E-3</v>
      </c>
      <c r="W15" s="13">
        <f>'[1]94Exp'!V$263</f>
        <v>4.7333128069858644E-3</v>
      </c>
      <c r="X15" s="13">
        <f>'[1]94Exp'!W$263</f>
        <v>5.2305119999999997E-3</v>
      </c>
      <c r="Y15" s="13">
        <f>'[1]94Exp'!X$263</f>
        <v>1.2539554553399999E-2</v>
      </c>
      <c r="Z15" s="13">
        <f>'[1]94Exp'!Y$263</f>
        <v>0</v>
      </c>
      <c r="AA15" s="13">
        <f>'[1]94Exp'!Z$263</f>
        <v>0</v>
      </c>
      <c r="AB15" s="13">
        <f>'[1]94Exp'!AA$263</f>
        <v>0</v>
      </c>
      <c r="AC15" s="76"/>
      <c r="AD15" s="12">
        <f>1/1000*'[1]94Exp'!AB$263</f>
        <v>2.0843675999999995E-2</v>
      </c>
      <c r="AE15" s="13">
        <f>1/1000*'[1]94Exp'!AC$263</f>
        <v>2.0293158999999998E-2</v>
      </c>
      <c r="AF15" s="13">
        <f>1/1000*'[1]94Exp'!AD$263</f>
        <v>2.4566051999999998E-2</v>
      </c>
      <c r="AG15" s="13">
        <f>1/1000*'[1]94Exp'!AE$263</f>
        <v>2.4084391000000004E-2</v>
      </c>
      <c r="AH15" s="13">
        <f>1/1000*'[1]94Exp'!AF$263</f>
        <v>2.3478178000000016E-2</v>
      </c>
      <c r="AI15" s="13">
        <f>1/1000*'[1]94Exp'!AG$263</f>
        <v>3.3654071999999993E-2</v>
      </c>
      <c r="AJ15" s="13">
        <f>1/1000*'[1]94Exp'!AH$263</f>
        <v>3.7115941E-2</v>
      </c>
      <c r="AK15" s="13">
        <f>1/1000*'[1]94Exp'!AI$263</f>
        <v>3.8809407999999997E-2</v>
      </c>
      <c r="AL15" s="13">
        <f>1/1000*'[1]94Exp'!AJ$263</f>
        <v>2.8746517999999992E-2</v>
      </c>
      <c r="AM15" s="13">
        <f>1/1000*'[1]94Exp'!AK$263</f>
        <v>2.3075030999999989E-2</v>
      </c>
      <c r="AN15" s="13">
        <f>1/1000*'[1]94Exp'!AL$263</f>
        <v>2.3126094000000003E-2</v>
      </c>
      <c r="AO15" s="13">
        <f>1/1000*'[1]94Exp'!AM$263</f>
        <v>1.6386016999999996E-2</v>
      </c>
      <c r="AP15" s="13">
        <f>1/1000*'[1]94Exp'!AN$263</f>
        <v>2.0464690999999997E-2</v>
      </c>
      <c r="AQ15" s="13">
        <f>1/1000*'[1]94Exp'!AO$263</f>
        <v>1.7222574000000001E-2</v>
      </c>
      <c r="AR15" s="13">
        <f>1/1000*'[1]94Exp'!AP$263</f>
        <v>1.9525684999999997E-2</v>
      </c>
      <c r="AS15" s="13">
        <f>1/1000*'[1]94Exp'!AQ$263</f>
        <v>1.6922219999999995E-2</v>
      </c>
      <c r="AT15" s="13">
        <f>1/1000*'[1]94Exp'!AR$263</f>
        <v>1.9393251999999996E-2</v>
      </c>
      <c r="AU15" s="13">
        <f>1/1000*'[1]94Exp'!AS$263</f>
        <v>1.8604585000000003E-2</v>
      </c>
      <c r="AV15" s="13">
        <f>1/1000*'[1]94Exp'!AT$263</f>
        <v>1.9326564999999993E-2</v>
      </c>
      <c r="AW15" s="13">
        <f>1/1000*'[1]94Exp'!AU$263</f>
        <v>1.5628791999999999E-2</v>
      </c>
      <c r="AX15" s="13">
        <f>1/1000*'[1]94Exp'!AV$263</f>
        <v>9.7070080000000013E-3</v>
      </c>
      <c r="AY15" s="13">
        <f>1/1000*'[1]94Exp'!AW$263</f>
        <v>1.1158994999999998E-2</v>
      </c>
      <c r="AZ15" s="13">
        <f>1/1000*'[1]94Exp'!AX$263</f>
        <v>1.2716745287999997E-2</v>
      </c>
      <c r="BA15" s="13">
        <f>1/1000*'[1]94Exp'!AY$263</f>
        <v>0</v>
      </c>
      <c r="BB15" s="13">
        <f>1/1000*'[1]94Exp'!AZ$263</f>
        <v>0</v>
      </c>
      <c r="BC15" s="13">
        <f>1/1000*'[1]94Exp'!BA$263</f>
        <v>0</v>
      </c>
      <c r="BD15" s="239"/>
    </row>
    <row r="16" spans="2:56" ht="13">
      <c r="B16" s="8" t="s">
        <v>11</v>
      </c>
      <c r="C16" s="68">
        <f t="shared" ref="C16:AB16" si="4">C8-SUM(C9:C15)</f>
        <v>1.7113075016666812E-2</v>
      </c>
      <c r="D16" s="41">
        <f t="shared" si="4"/>
        <v>1.6627891867463163E-2</v>
      </c>
      <c r="E16" s="41">
        <f t="shared" si="4"/>
        <v>2.6243155361109771E-2</v>
      </c>
      <c r="F16" s="41">
        <f t="shared" si="4"/>
        <v>4.0089183228571912E-2</v>
      </c>
      <c r="G16" s="41">
        <f t="shared" si="4"/>
        <v>4.9764744047619658E-2</v>
      </c>
      <c r="H16" s="41">
        <f t="shared" si="4"/>
        <v>2.6542968519997601E-2</v>
      </c>
      <c r="I16" s="41">
        <f t="shared" si="4"/>
        <v>2.6092877299999984E-2</v>
      </c>
      <c r="J16" s="42">
        <f t="shared" si="4"/>
        <v>3.8165327079999756E-2</v>
      </c>
      <c r="K16" s="42">
        <f t="shared" si="4"/>
        <v>3.1732469160001386E-2</v>
      </c>
      <c r="L16" s="42">
        <f t="shared" si="4"/>
        <v>1.9074891639998981E-2</v>
      </c>
      <c r="M16" s="41">
        <f t="shared" si="4"/>
        <v>1.9611850159996891E-2</v>
      </c>
      <c r="N16" s="41">
        <f t="shared" si="4"/>
        <v>2.4643081740002515E-2</v>
      </c>
      <c r="O16" s="41">
        <f t="shared" si="4"/>
        <v>3.3618148179996865E-2</v>
      </c>
      <c r="P16" s="41">
        <f t="shared" si="4"/>
        <v>2.4162860120000573E-2</v>
      </c>
      <c r="Q16" s="41">
        <f t="shared" si="4"/>
        <v>3.5671989419999051E-2</v>
      </c>
      <c r="R16" s="41">
        <f t="shared" si="4"/>
        <v>2.4985825479998169E-2</v>
      </c>
      <c r="S16" s="41">
        <f t="shared" si="4"/>
        <v>2.3616728805709641E-2</v>
      </c>
      <c r="T16" s="41">
        <f t="shared" si="4"/>
        <v>4.0355652333332159E-2</v>
      </c>
      <c r="U16" s="41">
        <f t="shared" si="4"/>
        <v>1.9170305458224846E-2</v>
      </c>
      <c r="V16" s="41">
        <f t="shared" si="4"/>
        <v>2.3058738785547206E-2</v>
      </c>
      <c r="W16" s="41">
        <f t="shared" si="4"/>
        <v>1.7067520222880717E-2</v>
      </c>
      <c r="X16" s="41">
        <f t="shared" si="4"/>
        <v>2.1142814902493257E-2</v>
      </c>
      <c r="Y16" s="41">
        <f t="shared" si="4"/>
        <v>1.2887220089250917E-2</v>
      </c>
      <c r="Z16" s="41">
        <f t="shared" si="4"/>
        <v>0</v>
      </c>
      <c r="AA16" s="41">
        <f t="shared" si="4"/>
        <v>0</v>
      </c>
      <c r="AB16" s="41">
        <f t="shared" si="4"/>
        <v>0</v>
      </c>
      <c r="AC16" s="76"/>
      <c r="AD16" s="68">
        <f t="shared" ref="AD16:BC16" si="5">AD8-SUM(AD9:AD15)</f>
        <v>6.7627209999999716E-3</v>
      </c>
      <c r="AE16" s="41">
        <f t="shared" si="5"/>
        <v>5.9047210000000572E-3</v>
      </c>
      <c r="AF16" s="41">
        <f t="shared" si="5"/>
        <v>8.8215259999999684E-3</v>
      </c>
      <c r="AG16" s="41">
        <f t="shared" si="5"/>
        <v>1.5390024999999863E-2</v>
      </c>
      <c r="AH16" s="41">
        <f t="shared" si="5"/>
        <v>1.8922724999999918E-2</v>
      </c>
      <c r="AI16" s="41">
        <f t="shared" si="5"/>
        <v>1.0802860000000081E-2</v>
      </c>
      <c r="AJ16" s="41">
        <f t="shared" si="5"/>
        <v>9.8765019999997872E-3</v>
      </c>
      <c r="AK16" s="41">
        <f t="shared" si="5"/>
        <v>1.3959353999999591E-2</v>
      </c>
      <c r="AL16" s="41">
        <f t="shared" si="5"/>
        <v>1.3537880000000335E-2</v>
      </c>
      <c r="AM16" s="41">
        <f t="shared" si="5"/>
        <v>8.4421359999997669E-3</v>
      </c>
      <c r="AN16" s="41">
        <f t="shared" si="5"/>
        <v>1.0072628000000083E-2</v>
      </c>
      <c r="AO16" s="41">
        <f t="shared" si="5"/>
        <v>1.3081522999999873E-2</v>
      </c>
      <c r="AP16" s="41">
        <f t="shared" si="5"/>
        <v>1.5645844000000242E-2</v>
      </c>
      <c r="AQ16" s="41">
        <f t="shared" si="5"/>
        <v>1.0116417000000322E-2</v>
      </c>
      <c r="AR16" s="41">
        <f t="shared" si="5"/>
        <v>1.4731293000000534E-2</v>
      </c>
      <c r="AS16" s="41">
        <f t="shared" si="5"/>
        <v>9.6405520000004685E-3</v>
      </c>
      <c r="AT16" s="41">
        <f t="shared" si="5"/>
        <v>9.3465070000000594E-3</v>
      </c>
      <c r="AU16" s="41">
        <f t="shared" si="5"/>
        <v>8.2814950000003051E-3</v>
      </c>
      <c r="AV16" s="41">
        <f t="shared" si="5"/>
        <v>8.2347819999997185E-3</v>
      </c>
      <c r="AW16" s="41">
        <f t="shared" si="5"/>
        <v>8.0846580000000223E-3</v>
      </c>
      <c r="AX16" s="41">
        <f t="shared" si="5"/>
        <v>6.9519260000001637E-3</v>
      </c>
      <c r="AY16" s="41">
        <f t="shared" si="5"/>
        <v>9.150891999999633E-3</v>
      </c>
      <c r="AZ16" s="41">
        <f t="shared" si="5"/>
        <v>8.0150928319993042E-3</v>
      </c>
      <c r="BA16" s="41">
        <f t="shared" si="5"/>
        <v>0</v>
      </c>
      <c r="BB16" s="41">
        <f t="shared" si="5"/>
        <v>0</v>
      </c>
      <c r="BC16" s="41">
        <f t="shared" si="5"/>
        <v>0</v>
      </c>
      <c r="BD16" s="239"/>
    </row>
    <row r="17" spans="2:56" ht="20" customHeight="1">
      <c r="B17" s="27" t="s">
        <v>13</v>
      </c>
      <c r="C17" s="84">
        <f>[1]PaperSectorMinusCoreVPAExp!B$263</f>
        <v>4.6288226844650673</v>
      </c>
      <c r="D17" s="85">
        <f>[1]PaperSectorMinusCoreVPAExp!C$263</f>
        <v>5.6030166342045264</v>
      </c>
      <c r="E17" s="85">
        <f>[1]PaperSectorMinusCoreVPAExp!D$263</f>
        <v>5.4097187477125308</v>
      </c>
      <c r="F17" s="85">
        <f>[1]PaperSectorMinusCoreVPAExp!E$263</f>
        <v>4.8480904352229146</v>
      </c>
      <c r="G17" s="85">
        <f>[1]PaperSectorMinusCoreVPAExp!F$263</f>
        <v>6.323206956307958</v>
      </c>
      <c r="H17" s="85">
        <f>[1]PaperSectorMinusCoreVPAExp!G$263</f>
        <v>6.3619131235568975</v>
      </c>
      <c r="I17" s="85">
        <f>[1]PaperSectorMinusCoreVPAExp!H$263</f>
        <v>6.310533854598007</v>
      </c>
      <c r="J17" s="98">
        <f>[1]PaperSectorMinusCoreVPAExp!I$263</f>
        <v>6.7350499932000023</v>
      </c>
      <c r="K17" s="98">
        <f>[1]PaperSectorMinusCoreVPAExp!J$263</f>
        <v>6.6611558955099994</v>
      </c>
      <c r="L17" s="98">
        <f>[1]PaperSectorMinusCoreVPAExp!K$263</f>
        <v>6.3493273870099971</v>
      </c>
      <c r="M17" s="85">
        <f>[1]PaperSectorMinusCoreVPAExp!L$263</f>
        <v>5.993012826883338</v>
      </c>
      <c r="N17" s="85">
        <f>[1]PaperSectorMinusCoreVPAExp!M$263</f>
        <v>5.5677186393399998</v>
      </c>
      <c r="O17" s="85">
        <f>[1]PaperSectorMinusCoreVPAExp!N$263</f>
        <v>6.8708661648800025</v>
      </c>
      <c r="P17" s="85">
        <f>[1]PaperSectorMinusCoreVPAExp!O$263</f>
        <v>6.7123962274499966</v>
      </c>
      <c r="Q17" s="85">
        <f>[1]PaperSectorMinusCoreVPAExp!P$263</f>
        <v>6.4321420905100002</v>
      </c>
      <c r="R17" s="85">
        <f>[1]PaperSectorMinusCoreVPAExp!Q$263</f>
        <v>6.6446056467100023</v>
      </c>
      <c r="S17" s="85">
        <f>[1]PaperSectorMinusCoreVPAExp!R$263</f>
        <v>6.8485140210400006</v>
      </c>
      <c r="T17" s="85">
        <f>[1]PaperSectorMinusCoreVPAExp!S$263</f>
        <v>5.8684590219230746</v>
      </c>
      <c r="U17" s="85">
        <f>[1]PaperSectorMinusCoreVPAExp!T$263</f>
        <v>5.4833580223599974</v>
      </c>
      <c r="V17" s="85">
        <f>[1]PaperSectorMinusCoreVPAExp!U$263</f>
        <v>6.0609572422600015</v>
      </c>
      <c r="W17" s="85">
        <f>[1]PaperSectorMinusCoreVPAExp!V$263</f>
        <v>5.5217609590678487</v>
      </c>
      <c r="X17" s="85">
        <f>[1]PaperSectorMinusCoreVPAExp!W$263</f>
        <v>5.5940627615799992</v>
      </c>
      <c r="Y17" s="85">
        <f>[1]PaperSectorMinusCoreVPAExp!X$263</f>
        <v>5.9315992171143757</v>
      </c>
      <c r="Z17" s="85">
        <f>[1]PaperSectorMinusCoreVPAExp!Y$263</f>
        <v>0</v>
      </c>
      <c r="AA17" s="85">
        <f>[1]PaperSectorMinusCoreVPAExp!Z$263</f>
        <v>0</v>
      </c>
      <c r="AB17" s="85">
        <f>[1]PaperSectorMinusCoreVPAExp!AA$263</f>
        <v>0</v>
      </c>
      <c r="AC17" s="76"/>
      <c r="AD17" s="88">
        <f>1/1000*[1]PaperSectorMinusCoreVPAExp!AB$263</f>
        <v>0.50479606399999988</v>
      </c>
      <c r="AE17" s="89">
        <f>1/1000*[1]PaperSectorMinusCoreVPAExp!AC$263</f>
        <v>0.48372789300000019</v>
      </c>
      <c r="AF17" s="89">
        <f>1/1000*[1]PaperSectorMinusCoreVPAExp!AD$263</f>
        <v>0.47449904600000004</v>
      </c>
      <c r="AG17" s="89">
        <f>1/1000*[1]PaperSectorMinusCoreVPAExp!AE$263</f>
        <v>0.45624602299999995</v>
      </c>
      <c r="AH17" s="89">
        <f>1/1000*[1]PaperSectorMinusCoreVPAExp!AF$263</f>
        <v>0.61874654499999981</v>
      </c>
      <c r="AI17" s="89">
        <f>1/1000*[1]PaperSectorMinusCoreVPAExp!AG$263</f>
        <v>0.64731031900000002</v>
      </c>
      <c r="AJ17" s="89">
        <f>1/1000*[1]PaperSectorMinusCoreVPAExp!AH$263</f>
        <v>0.71679981000000015</v>
      </c>
      <c r="AK17" s="89">
        <f>1/1000*[1]PaperSectorMinusCoreVPAExp!AI$263</f>
        <v>0.87611655599999994</v>
      </c>
      <c r="AL17" s="89">
        <f>1/1000*[1]PaperSectorMinusCoreVPAExp!AJ$263</f>
        <v>0.8643478200000001</v>
      </c>
      <c r="AM17" s="89">
        <f>1/1000*[1]PaperSectorMinusCoreVPAExp!AK$263</f>
        <v>0.72251746099999958</v>
      </c>
      <c r="AN17" s="89">
        <f>1/1000*[1]PaperSectorMinusCoreVPAExp!AL$263</f>
        <v>0.90820608499999977</v>
      </c>
      <c r="AO17" s="89">
        <f>1/1000*[1]PaperSectorMinusCoreVPAExp!AM$263</f>
        <v>0.78147552300000012</v>
      </c>
      <c r="AP17" s="89">
        <f>1/1000*[1]PaperSectorMinusCoreVPAExp!AN$263</f>
        <v>0.91916667100000016</v>
      </c>
      <c r="AQ17" s="89">
        <f>1/1000*[1]PaperSectorMinusCoreVPAExp!AO$263</f>
        <v>0.91539148099999956</v>
      </c>
      <c r="AR17" s="89">
        <f>1/1000*[1]PaperSectorMinusCoreVPAExp!AP$263</f>
        <v>0.93020845500000016</v>
      </c>
      <c r="AS17" s="89">
        <f>1/1000*[1]PaperSectorMinusCoreVPAExp!AQ$263</f>
        <v>0.84254195899999973</v>
      </c>
      <c r="AT17" s="89">
        <f>1/1000*[1]PaperSectorMinusCoreVPAExp!AR$263</f>
        <v>0.81882374000000024</v>
      </c>
      <c r="AU17" s="89">
        <f>1/1000*[1]PaperSectorMinusCoreVPAExp!AS$263</f>
        <v>0.90075300599999997</v>
      </c>
      <c r="AV17" s="89">
        <f>1/1000*[1]PaperSectorMinusCoreVPAExp!AT$263</f>
        <v>0.96846128199999992</v>
      </c>
      <c r="AW17" s="89">
        <f>1/1000*[1]PaperSectorMinusCoreVPAExp!AU$263</f>
        <v>0.83617712899999974</v>
      </c>
      <c r="AX17" s="89">
        <f>1/1000*[1]PaperSectorMinusCoreVPAExp!AV$263</f>
        <v>0.73462193899999984</v>
      </c>
      <c r="AY17" s="89">
        <f>1/1000*[1]PaperSectorMinusCoreVPAExp!AW$263</f>
        <v>0.86616681800000028</v>
      </c>
      <c r="AZ17" s="89">
        <f>1/1000*[1]PaperSectorMinusCoreVPAExp!AX$263</f>
        <v>1.0322687654539995</v>
      </c>
      <c r="BA17" s="89">
        <f>1/1000*[1]PaperSectorMinusCoreVPAExp!AY$263</f>
        <v>0</v>
      </c>
      <c r="BB17" s="89">
        <f>1/1000*[1]PaperSectorMinusCoreVPAExp!AZ$263</f>
        <v>0</v>
      </c>
      <c r="BC17" s="89">
        <f>1/1000*[1]PaperSectorMinusCoreVPAExp!BA$263</f>
        <v>0</v>
      </c>
      <c r="BD17" s="239"/>
    </row>
    <row r="18" spans="2:56" ht="13">
      <c r="B18" s="5" t="s">
        <v>148</v>
      </c>
      <c r="C18" s="90">
        <f>'[1]440123Exp'!B$263</f>
        <v>0.51350397125999991</v>
      </c>
      <c r="D18" s="91">
        <f>'[1]440123Exp'!C$263</f>
        <v>0.70843776415999993</v>
      </c>
      <c r="E18" s="91">
        <f>'[1]440123Exp'!D$263</f>
        <v>0.67083287685999993</v>
      </c>
      <c r="F18" s="91">
        <f>'[1]440123Exp'!E$263</f>
        <v>0.63412390108499994</v>
      </c>
      <c r="G18" s="91">
        <f>'[1]440123Exp'!F$263</f>
        <v>0.48954087155999992</v>
      </c>
      <c r="H18" s="91">
        <f>'[1]440123Exp'!G$263</f>
        <v>0.97395915735999983</v>
      </c>
      <c r="I18" s="91">
        <f>'[1]440123Exp'!H$263</f>
        <v>0.84479970553999995</v>
      </c>
      <c r="J18" s="99">
        <f>'[1]440123Exp'!I$263</f>
        <v>1.1512660326999999</v>
      </c>
      <c r="K18" s="99">
        <f>'[1]440123Exp'!J$263</f>
        <v>1.3770893355100002</v>
      </c>
      <c r="L18" s="99">
        <f>'[1]440123Exp'!K$263</f>
        <v>0.77518646435999983</v>
      </c>
      <c r="M18" s="91">
        <f>'[1]440123Exp'!L$263</f>
        <v>0.92868103988333317</v>
      </c>
      <c r="N18" s="91">
        <f>'[1]440123Exp'!M$263</f>
        <v>1.54893647384</v>
      </c>
      <c r="O18" s="91">
        <f>'[1]440123Exp'!N$263</f>
        <v>1.33506755788</v>
      </c>
      <c r="P18" s="91">
        <f>'[1]440123Exp'!O$263</f>
        <v>1.0232683359499999</v>
      </c>
      <c r="Q18" s="91">
        <f>'[1]440123Exp'!P$263</f>
        <v>0.79581678700999992</v>
      </c>
      <c r="R18" s="91">
        <f>'[1]440123Exp'!Q$263</f>
        <v>0.84752382070999988</v>
      </c>
      <c r="S18" s="91">
        <f>'[1]440123Exp'!R$263</f>
        <v>1.0421800705399999</v>
      </c>
      <c r="T18" s="91">
        <f>'[1]440123Exp'!S$263</f>
        <v>0.5150147509230768</v>
      </c>
      <c r="U18" s="91">
        <f>'[1]440123Exp'!T$263</f>
        <v>0.42620946535999998</v>
      </c>
      <c r="V18" s="91">
        <f>'[1]440123Exp'!U$263</f>
        <v>0.47263492625999992</v>
      </c>
      <c r="W18" s="91">
        <f>'[1]440123Exp'!V$263</f>
        <v>0.36893504447692299</v>
      </c>
      <c r="X18" s="91">
        <f>'[1]440123Exp'!W$263</f>
        <v>0.51242207057999989</v>
      </c>
      <c r="Y18" s="91">
        <f>'[1]440123Exp'!X$263</f>
        <v>0.51643257265879994</v>
      </c>
      <c r="Z18" s="91">
        <f>'[1]440123Exp'!Y$263</f>
        <v>0</v>
      </c>
      <c r="AA18" s="91">
        <f>'[1]440123Exp'!Z$263</f>
        <v>0</v>
      </c>
      <c r="AB18" s="91">
        <f>'[1]440123Exp'!AA$263</f>
        <v>0</v>
      </c>
      <c r="AC18" s="76"/>
      <c r="AD18" s="12">
        <f>1/1000*'[1]440123Exp'!AB$263</f>
        <v>2.6940532E-2</v>
      </c>
      <c r="AE18" s="13">
        <f>1/1000*'[1]440123Exp'!AC$263</f>
        <v>3.4267580000000013E-2</v>
      </c>
      <c r="AF18" s="13">
        <f>1/1000*'[1]440123Exp'!AD$263</f>
        <v>3.0061317999999997E-2</v>
      </c>
      <c r="AG18" s="13">
        <f>1/1000*'[1]440123Exp'!AE$263</f>
        <v>2.8620546E-2</v>
      </c>
      <c r="AH18" s="13">
        <f>1/1000*'[1]440123Exp'!AF$263</f>
        <v>2.2507231000000006E-2</v>
      </c>
      <c r="AI18" s="13">
        <f>1/1000*'[1]440123Exp'!AG$263</f>
        <v>2.7548424999999994E-2</v>
      </c>
      <c r="AJ18" s="13">
        <f>1/1000*'[1]440123Exp'!AH$263</f>
        <v>2.5789855999999993E-2</v>
      </c>
      <c r="AK18" s="13">
        <f>1/1000*'[1]440123Exp'!AI$263</f>
        <v>4.4595346000000001E-2</v>
      </c>
      <c r="AL18" s="13">
        <f>1/1000*'[1]440123Exp'!AJ$263</f>
        <v>5.9646704000000002E-2</v>
      </c>
      <c r="AM18" s="13">
        <f>1/1000*'[1]440123Exp'!AK$263</f>
        <v>2.8890996999999998E-2</v>
      </c>
      <c r="AN18" s="13">
        <f>1/1000*'[1]440123Exp'!AL$263</f>
        <v>5.4584159E-2</v>
      </c>
      <c r="AO18" s="13">
        <f>1/1000*'[1]440123Exp'!AM$263</f>
        <v>6.8024054E-2</v>
      </c>
      <c r="AP18" s="13">
        <f>1/1000*'[1]440123Exp'!AN$263</f>
        <v>5.8408573999999998E-2</v>
      </c>
      <c r="AQ18" s="13">
        <f>1/1000*'[1]440123Exp'!AO$263</f>
        <v>5.0059994999999996E-2</v>
      </c>
      <c r="AR18" s="13">
        <f>1/1000*'[1]440123Exp'!AP$263</f>
        <v>3.8227678000000008E-2</v>
      </c>
      <c r="AS18" s="13">
        <f>1/1000*'[1]440123Exp'!AQ$263</f>
        <v>4.2341416999999992E-2</v>
      </c>
      <c r="AT18" s="13">
        <f>1/1000*'[1]440123Exp'!AR$263</f>
        <v>4.5075762000000005E-2</v>
      </c>
      <c r="AU18" s="13">
        <f>1/1000*'[1]440123Exp'!AS$263</f>
        <v>4.1585042000000003E-2</v>
      </c>
      <c r="AV18" s="13">
        <f>1/1000*'[1]440123Exp'!AT$263</f>
        <v>3.6559492000000006E-2</v>
      </c>
      <c r="AW18" s="13">
        <f>1/1000*'[1]440123Exp'!AU$263</f>
        <v>4.3836674000000013E-2</v>
      </c>
      <c r="AX18" s="13">
        <f>1/1000*'[1]440123Exp'!AV$263</f>
        <v>3.4257994999999999E-2</v>
      </c>
      <c r="AY18" s="13">
        <f>1/1000*'[1]440123Exp'!AW$263</f>
        <v>4.5748207999999999E-2</v>
      </c>
      <c r="AZ18" s="13">
        <f>1/1000*'[1]440123Exp'!AX$263</f>
        <v>5.0782678333000007E-2</v>
      </c>
      <c r="BA18" s="13">
        <f>1/1000*'[1]440123Exp'!AY$263</f>
        <v>0</v>
      </c>
      <c r="BB18" s="13">
        <f>1/1000*'[1]440123Exp'!AZ$263</f>
        <v>0</v>
      </c>
      <c r="BC18" s="13">
        <f>1/1000*'[1]440123Exp'!BA$263</f>
        <v>0</v>
      </c>
      <c r="BD18" s="239"/>
    </row>
    <row r="19" spans="2:56" ht="13">
      <c r="B19" s="5" t="s">
        <v>12</v>
      </c>
      <c r="C19" s="90">
        <f>'[1]4701-5Exp'!B$263</f>
        <v>3.0528810000000002</v>
      </c>
      <c r="D19" s="91">
        <f>'[1]4701-5Exp'!C$263</f>
        <v>3.5916119999999996</v>
      </c>
      <c r="E19" s="91">
        <f>'[1]4701-5Exp'!D$263</f>
        <v>3.4537005359999999</v>
      </c>
      <c r="F19" s="91">
        <f>'[1]4701-5Exp'!E$263</f>
        <v>3.182204772</v>
      </c>
      <c r="G19" s="91">
        <f>'[1]4701-5Exp'!F$263</f>
        <v>4.4786460464999998</v>
      </c>
      <c r="H19" s="91">
        <f>'[1]4701-5Exp'!G$263</f>
        <v>3.8751731730000003</v>
      </c>
      <c r="I19" s="91">
        <f>'[1]4701-5Exp'!H$263</f>
        <v>3.8929413960000003</v>
      </c>
      <c r="J19" s="99">
        <f>'[1]4701-5Exp'!I$263</f>
        <v>4.0274677619999997</v>
      </c>
      <c r="K19" s="99">
        <f>'[1]4701-5Exp'!J$263</f>
        <v>3.6686039489999995</v>
      </c>
      <c r="L19" s="99">
        <f>'[1]4701-5Exp'!K$263</f>
        <v>4.0963647420000004</v>
      </c>
      <c r="M19" s="91">
        <f>'[1]4701-5Exp'!L$263</f>
        <v>3.5136134640000001</v>
      </c>
      <c r="N19" s="91">
        <f>'[1]4701-5Exp'!M$263</f>
        <v>2.7956572694999995</v>
      </c>
      <c r="O19" s="91">
        <f>'[1]4701-5Exp'!N$263</f>
        <v>3.9792702734999992</v>
      </c>
      <c r="P19" s="91">
        <f>'[1]4701-5Exp'!O$263</f>
        <v>4.1268066029999995</v>
      </c>
      <c r="Q19" s="91">
        <f>'[1]4701-5Exp'!P$263</f>
        <v>4.2062780519999992</v>
      </c>
      <c r="R19" s="91">
        <f>'[1]4701-5Exp'!Q$263</f>
        <v>4.4298620594999987</v>
      </c>
      <c r="S19" s="91">
        <f>'[1]4701-5Exp'!R$263</f>
        <v>4.4210808854999994</v>
      </c>
      <c r="T19" s="91">
        <f>'[1]4701-5Exp'!S$263</f>
        <v>4.2103845</v>
      </c>
      <c r="U19" s="91">
        <f>'[1]4701-5Exp'!T$263</f>
        <v>3.9906725310000004</v>
      </c>
      <c r="V19" s="91">
        <f>'[1]4701-5Exp'!U$263</f>
        <v>4.2950623410000004</v>
      </c>
      <c r="W19" s="91">
        <f>'[1]4701-5Exp'!V$263</f>
        <v>3.9676325624999995</v>
      </c>
      <c r="X19" s="91">
        <f>'[1]4701-5Exp'!W$263</f>
        <v>3.9896462384999993</v>
      </c>
      <c r="Y19" s="91">
        <f>'[1]4701-5Exp'!X$263</f>
        <v>4.3180547560135434</v>
      </c>
      <c r="Z19" s="91">
        <f>'[1]4701-5Exp'!Y$263</f>
        <v>0</v>
      </c>
      <c r="AA19" s="91">
        <f>'[1]4701-5Exp'!Z$263</f>
        <v>0</v>
      </c>
      <c r="AB19" s="91">
        <f>'[1]4701-5Exp'!AA$263</f>
        <v>0</v>
      </c>
      <c r="AC19" s="76"/>
      <c r="AD19" s="12">
        <f>1/1000*'[1]4701-5Exp'!AB$263</f>
        <v>0.28402455099999996</v>
      </c>
      <c r="AE19" s="13">
        <f>1/1000*'[1]4701-5Exp'!AC$263</f>
        <v>0.23546094300000001</v>
      </c>
      <c r="AF19" s="13">
        <f>1/1000*'[1]4701-5Exp'!AD$263</f>
        <v>0.22748743800000007</v>
      </c>
      <c r="AG19" s="13">
        <f>1/1000*'[1]4701-5Exp'!AE$263</f>
        <v>0.23608685599999998</v>
      </c>
      <c r="AH19" s="13">
        <f>1/1000*'[1]4701-5Exp'!AF$263</f>
        <v>0.33832408600000002</v>
      </c>
      <c r="AI19" s="13">
        <f>1/1000*'[1]4701-5Exp'!AG$263</f>
        <v>0.32136614500000005</v>
      </c>
      <c r="AJ19" s="13">
        <f>1/1000*'[1]4701-5Exp'!AH$263</f>
        <v>0.3788851869999999</v>
      </c>
      <c r="AK19" s="13">
        <f>1/1000*'[1]4701-5Exp'!AI$263</f>
        <v>0.453480673</v>
      </c>
      <c r="AL19" s="13">
        <f>1/1000*'[1]4701-5Exp'!AJ$263</f>
        <v>0.41344534199999994</v>
      </c>
      <c r="AM19" s="13">
        <f>1/1000*'[1]4701-5Exp'!AK$263</f>
        <v>0.35781084099999994</v>
      </c>
      <c r="AN19" s="13">
        <f>1/1000*'[1]4701-5Exp'!AL$263</f>
        <v>0.44549053000000005</v>
      </c>
      <c r="AO19" s="13">
        <f>1/1000*'[1]4701-5Exp'!AM$263</f>
        <v>0.36247450999999992</v>
      </c>
      <c r="AP19" s="13">
        <f>1/1000*'[1]4701-5Exp'!AN$263</f>
        <v>0.43591271599999998</v>
      </c>
      <c r="AQ19" s="13">
        <f>1/1000*'[1]4701-5Exp'!AO$263</f>
        <v>0.47133408600000004</v>
      </c>
      <c r="AR19" s="13">
        <f>1/1000*'[1]4701-5Exp'!AP$263</f>
        <v>0.52044214099999997</v>
      </c>
      <c r="AS19" s="13">
        <f>1/1000*'[1]4701-5Exp'!AQ$263</f>
        <v>0.47036076300000007</v>
      </c>
      <c r="AT19" s="13">
        <f>1/1000*'[1]4701-5Exp'!AR$263</f>
        <v>0.43998225499999999</v>
      </c>
      <c r="AU19" s="13">
        <f>1/1000*'[1]4701-5Exp'!AS$263</f>
        <v>0.53601766499999981</v>
      </c>
      <c r="AV19" s="13">
        <f>1/1000*'[1]4701-5Exp'!AT$263</f>
        <v>0.59217591699999983</v>
      </c>
      <c r="AW19" s="13">
        <f>1/1000*'[1]4701-5Exp'!AU$263</f>
        <v>0.47045627600000006</v>
      </c>
      <c r="AX19" s="13">
        <f>1/1000*'[1]4701-5Exp'!AV$263</f>
        <v>0.40446039199999989</v>
      </c>
      <c r="AY19" s="13">
        <f>1/1000*'[1]4701-5Exp'!AW$263</f>
        <v>0.51836469499999993</v>
      </c>
      <c r="AZ19" s="13">
        <f>1/1000*'[1]4701-5Exp'!AX$263</f>
        <v>0.65869958463400025</v>
      </c>
      <c r="BA19" s="13">
        <f>1/1000*'[1]4701-5Exp'!AY$263</f>
        <v>0</v>
      </c>
      <c r="BB19" s="13">
        <f>1/1000*'[1]4701-5Exp'!AZ$263</f>
        <v>0</v>
      </c>
      <c r="BC19" s="13">
        <f>1/1000*'[1]4701-5Exp'!BA$263</f>
        <v>0</v>
      </c>
      <c r="BD19" s="239"/>
    </row>
    <row r="20" spans="2:56" ht="13.5" thickBot="1">
      <c r="B20" s="6" t="s">
        <v>17</v>
      </c>
      <c r="C20" s="92">
        <f>'[1]48Exp'!B$263</f>
        <v>1.0624377132050653</v>
      </c>
      <c r="D20" s="93">
        <f>'[1]48Exp'!C$263</f>
        <v>1.3029668700445267</v>
      </c>
      <c r="E20" s="93">
        <f>'[1]48Exp'!D$263</f>
        <v>1.2851853348525319</v>
      </c>
      <c r="F20" s="93">
        <f>'[1]48Exp'!E$263</f>
        <v>1.0317617621379158</v>
      </c>
      <c r="G20" s="93">
        <f>'[1]48Exp'!F$263</f>
        <v>1.3550200382479576</v>
      </c>
      <c r="H20" s="93">
        <f>'[1]48Exp'!G$263</f>
        <v>1.5127807931968957</v>
      </c>
      <c r="I20" s="93">
        <f>'[1]48Exp'!H$263</f>
        <v>1.5727927530580059</v>
      </c>
      <c r="J20" s="100">
        <f>'[1]48Exp'!I$263</f>
        <v>1.5563161984999991</v>
      </c>
      <c r="K20" s="100">
        <f>'[1]48Exp'!J$263</f>
        <v>1.615462610999999</v>
      </c>
      <c r="L20" s="100">
        <f>'[1]48Exp'!K$263</f>
        <v>1.47777618065</v>
      </c>
      <c r="M20" s="93">
        <f>'[1]48Exp'!L$263</f>
        <v>1.5507183229999999</v>
      </c>
      <c r="N20" s="93">
        <f>'[1]48Exp'!M$263</f>
        <v>1.2231248960000001</v>
      </c>
      <c r="O20" s="93">
        <f>'[1]48Exp'!N$263</f>
        <v>1.5565283335000006</v>
      </c>
      <c r="P20" s="93">
        <f>'[1]48Exp'!O$263</f>
        <v>1.5623212885000006</v>
      </c>
      <c r="Q20" s="93">
        <f>'[1]48Exp'!P$263</f>
        <v>1.4300472515000002</v>
      </c>
      <c r="R20" s="93">
        <f>'[1]48Exp'!Q$263</f>
        <v>1.3672197665000001</v>
      </c>
      <c r="S20" s="93">
        <f>'[1]48Exp'!R$263</f>
        <v>1.3852530649999997</v>
      </c>
      <c r="T20" s="93">
        <f>'[1]48Exp'!S$263</f>
        <v>1.1430597709999994</v>
      </c>
      <c r="U20" s="93">
        <f>'[1]48Exp'!T$263</f>
        <v>1.0664760259999999</v>
      </c>
      <c r="V20" s="93">
        <f>'[1]48Exp'!U$263</f>
        <v>1.2932599749999996</v>
      </c>
      <c r="W20" s="93">
        <f>'[1]48Exp'!V$263</f>
        <v>1.1851933520909221</v>
      </c>
      <c r="X20" s="93">
        <f>'[1]48Exp'!W$263</f>
        <v>1.0919944525000003</v>
      </c>
      <c r="Y20" s="93">
        <f>'[1]48Exp'!X$263</f>
        <v>1.0971118884420328</v>
      </c>
      <c r="Z20" s="93">
        <f>'[1]48Exp'!Y$263</f>
        <v>0</v>
      </c>
      <c r="AA20" s="93">
        <f>'[1]48Exp'!Z$263</f>
        <v>0</v>
      </c>
      <c r="AB20" s="93">
        <f>'[1]48Exp'!AA$263</f>
        <v>0</v>
      </c>
      <c r="AC20" s="76"/>
      <c r="AD20" s="77">
        <f>1/1000*'[1]48Exp'!AB$263</f>
        <v>0.19383098100000001</v>
      </c>
      <c r="AE20" s="78">
        <f>1/1000*'[1]48Exp'!AC$263</f>
        <v>0.21399936999999991</v>
      </c>
      <c r="AF20" s="78">
        <f>1/1000*'[1]48Exp'!AD$263</f>
        <v>0.21695028999999999</v>
      </c>
      <c r="AG20" s="78">
        <f>1/1000*'[1]48Exp'!AE$263</f>
        <v>0.19153862100000002</v>
      </c>
      <c r="AH20" s="78">
        <f>1/1000*'[1]48Exp'!AF$263</f>
        <v>0.25791522799999989</v>
      </c>
      <c r="AI20" s="78">
        <f>1/1000*'[1]48Exp'!AG$263</f>
        <v>0.29839574899999993</v>
      </c>
      <c r="AJ20" s="78">
        <f>1/1000*'[1]48Exp'!AH$263</f>
        <v>0.31212476699999997</v>
      </c>
      <c r="AK20" s="78">
        <f>1/1000*'[1]48Exp'!AI$263</f>
        <v>0.37804053700000023</v>
      </c>
      <c r="AL20" s="78">
        <f>1/1000*'[1]48Exp'!AJ$263</f>
        <v>0.39125577400000006</v>
      </c>
      <c r="AM20" s="78">
        <f>1/1000*'[1]48Exp'!AK$263</f>
        <v>0.33581562300000006</v>
      </c>
      <c r="AN20" s="78">
        <f>1/1000*'[1]48Exp'!AL$263</f>
        <v>0.40813139600000004</v>
      </c>
      <c r="AO20" s="78">
        <f>1/1000*'[1]48Exp'!AM$263</f>
        <v>0.35097695899999998</v>
      </c>
      <c r="AP20" s="78">
        <f>1/1000*'[1]48Exp'!AN$263</f>
        <v>0.42484538100000008</v>
      </c>
      <c r="AQ20" s="78">
        <f>1/1000*'[1]48Exp'!AO$263</f>
        <v>0.39399739999999989</v>
      </c>
      <c r="AR20" s="78">
        <f>1/1000*'[1]48Exp'!AP$263</f>
        <v>0.37153863599999998</v>
      </c>
      <c r="AS20" s="78">
        <f>1/1000*'[1]48Exp'!AQ$263</f>
        <v>0.32983977900000006</v>
      </c>
      <c r="AT20" s="78">
        <f>1/1000*'[1]48Exp'!AR$263</f>
        <v>0.33376572300000001</v>
      </c>
      <c r="AU20" s="78">
        <f>1/1000*'[1]48Exp'!AS$263</f>
        <v>0.32315029899999997</v>
      </c>
      <c r="AV20" s="78">
        <f>1/1000*'[1]48Exp'!AT$263</f>
        <v>0.33972587300000001</v>
      </c>
      <c r="AW20" s="78">
        <f>1/1000*'[1]48Exp'!AU$263</f>
        <v>0.32188417900000005</v>
      </c>
      <c r="AX20" s="78">
        <f>1/1000*'[1]48Exp'!AV$263</f>
        <v>0.29590355199999996</v>
      </c>
      <c r="AY20" s="78">
        <f>1/1000*'[1]48Exp'!AW$263</f>
        <v>0.30205391499999995</v>
      </c>
      <c r="AZ20" s="78">
        <f>1/1000*'[1]48Exp'!AX$263</f>
        <v>0.32278650248700008</v>
      </c>
      <c r="BA20" s="78">
        <f>1/1000*'[1]48Exp'!AY$263</f>
        <v>0</v>
      </c>
      <c r="BB20" s="78">
        <f>1/1000*'[1]48Exp'!AZ$263</f>
        <v>0</v>
      </c>
      <c r="BC20" s="78">
        <f>1/1000*'[1]48Exp'!BA$263</f>
        <v>0</v>
      </c>
      <c r="BD20" s="239"/>
    </row>
    <row r="21" spans="2:56" ht="25" customHeight="1" thickTop="1">
      <c r="B21" s="7"/>
      <c r="C21" s="271" t="s">
        <v>164</v>
      </c>
      <c r="D21" s="272"/>
      <c r="E21" s="272"/>
      <c r="F21" s="272"/>
      <c r="G21" s="272"/>
      <c r="H21" s="272"/>
      <c r="I21" s="272"/>
      <c r="J21" s="272"/>
      <c r="K21" s="272"/>
      <c r="L21" s="272"/>
      <c r="M21" s="272"/>
      <c r="N21" s="272"/>
      <c r="O21" s="272"/>
      <c r="P21" s="272"/>
      <c r="Q21" s="272"/>
      <c r="R21" s="272"/>
      <c r="S21" s="272"/>
      <c r="T21" s="272"/>
      <c r="U21" s="272"/>
      <c r="V21" s="272"/>
      <c r="W21" s="272"/>
      <c r="X21" s="272"/>
      <c r="Y21" s="272"/>
      <c r="Z21" s="272"/>
      <c r="AA21" s="272"/>
      <c r="AB21" s="273"/>
      <c r="AC21" s="18"/>
      <c r="AD21" s="271" t="str">
        <f>C21</f>
        <v>Exports to all 27 EU member states</v>
      </c>
      <c r="AE21" s="272"/>
      <c r="AF21" s="272"/>
      <c r="AG21" s="272"/>
      <c r="AH21" s="272"/>
      <c r="AI21" s="272"/>
      <c r="AJ21" s="272"/>
      <c r="AK21" s="272"/>
      <c r="AL21" s="272"/>
      <c r="AM21" s="272"/>
      <c r="AN21" s="272"/>
      <c r="AO21" s="272"/>
      <c r="AP21" s="272"/>
      <c r="AQ21" s="272"/>
      <c r="AR21" s="272"/>
      <c r="AS21" s="272"/>
      <c r="AT21" s="272"/>
      <c r="AU21" s="272"/>
      <c r="AV21" s="272"/>
      <c r="AW21" s="272"/>
      <c r="AX21" s="272"/>
      <c r="AY21" s="272"/>
      <c r="AZ21" s="272"/>
      <c r="BA21" s="272"/>
      <c r="BB21" s="272"/>
      <c r="BC21" s="273"/>
      <c r="BD21" s="239"/>
    </row>
    <row r="22" spans="2:56" ht="20" customHeight="1">
      <c r="B22" s="83" t="s">
        <v>15</v>
      </c>
      <c r="C22" s="63">
        <f>C24+C33</f>
        <v>5.2516713155534078E-2</v>
      </c>
      <c r="D22" s="26">
        <f t="shared" ref="D22:K22" si="6">D24+D33</f>
        <v>3.6123951447996731E-2</v>
      </c>
      <c r="E22" s="26">
        <f t="shared" si="6"/>
        <v>3.9883598484194677E-2</v>
      </c>
      <c r="F22" s="26">
        <f t="shared" si="6"/>
        <v>5.2621038411006529E-2</v>
      </c>
      <c r="G22" s="26">
        <f t="shared" si="6"/>
        <v>7.5171999714829602E-2</v>
      </c>
      <c r="H22" s="26">
        <f t="shared" si="6"/>
        <v>7.7044080209359489E-2</v>
      </c>
      <c r="I22" s="26">
        <f t="shared" si="6"/>
        <v>8.1088112713120927E-2</v>
      </c>
      <c r="J22" s="45">
        <f t="shared" si="6"/>
        <v>0.12209272077999998</v>
      </c>
      <c r="K22" s="45">
        <f t="shared" si="6"/>
        <v>0.11941172528000002</v>
      </c>
      <c r="L22" s="45">
        <f>L24+L33</f>
        <v>0.10931562103999999</v>
      </c>
      <c r="M22" s="26">
        <f>M24+M33</f>
        <v>0.17125413753300001</v>
      </c>
      <c r="N22" s="26">
        <f>N24+N33</f>
        <v>8.5996555079999995E-2</v>
      </c>
      <c r="O22" s="26">
        <f t="shared" ref="O22:AB22" si="7">O24+O33</f>
        <v>0.123919032224</v>
      </c>
      <c r="P22" s="26">
        <f t="shared" si="7"/>
        <v>0.18474366962799998</v>
      </c>
      <c r="Q22" s="26">
        <f t="shared" si="7"/>
        <v>0.16338319762999998</v>
      </c>
      <c r="R22" s="26">
        <f t="shared" si="7"/>
        <v>0.20201252589000002</v>
      </c>
      <c r="S22" s="26">
        <f t="shared" si="7"/>
        <v>0.19767795235999996</v>
      </c>
      <c r="T22" s="26">
        <f t="shared" si="7"/>
        <v>0.19708205668457704</v>
      </c>
      <c r="U22" s="26">
        <f t="shared" si="7"/>
        <v>0.1990488966899413</v>
      </c>
      <c r="V22" s="26">
        <f t="shared" si="7"/>
        <v>0.22997257242812014</v>
      </c>
      <c r="W22" s="26">
        <f t="shared" si="7"/>
        <v>0.20998540981831343</v>
      </c>
      <c r="X22" s="26">
        <f t="shared" si="7"/>
        <v>0.29854717282249998</v>
      </c>
      <c r="Y22" s="26">
        <f t="shared" si="7"/>
        <v>0.46033890558394663</v>
      </c>
      <c r="Z22" s="26">
        <f t="shared" si="7"/>
        <v>0</v>
      </c>
      <c r="AA22" s="26">
        <f t="shared" si="7"/>
        <v>0</v>
      </c>
      <c r="AB22" s="26">
        <f t="shared" si="7"/>
        <v>0</v>
      </c>
      <c r="AC22" s="76"/>
      <c r="AD22" s="63">
        <f>AD24+AD33</f>
        <v>8.5037069999999992E-3</v>
      </c>
      <c r="AE22" s="26">
        <f>AE24+AE33</f>
        <v>5.6412070000000005E-3</v>
      </c>
      <c r="AF22" s="26">
        <f t="shared" ref="AF22:BC22" si="8">AF24+AF33</f>
        <v>5.875786E-3</v>
      </c>
      <c r="AG22" s="26">
        <f t="shared" si="8"/>
        <v>7.4852730000000006E-3</v>
      </c>
      <c r="AH22" s="26">
        <f t="shared" si="8"/>
        <v>1.2730673E-2</v>
      </c>
      <c r="AI22" s="26">
        <f t="shared" si="8"/>
        <v>1.3960396E-2</v>
      </c>
      <c r="AJ22" s="26">
        <f t="shared" si="8"/>
        <v>1.5478824999999998E-2</v>
      </c>
      <c r="AK22" s="26">
        <f t="shared" si="8"/>
        <v>2.8617772999999996E-2</v>
      </c>
      <c r="AL22" s="26">
        <f t="shared" si="8"/>
        <v>2.6546040999999999E-2</v>
      </c>
      <c r="AM22" s="26">
        <f t="shared" si="8"/>
        <v>2.3220853999999999E-2</v>
      </c>
      <c r="AN22" s="26">
        <f t="shared" si="8"/>
        <v>4.1475628E-2</v>
      </c>
      <c r="AO22" s="26">
        <f t="shared" si="8"/>
        <v>2.3616200000000004E-2</v>
      </c>
      <c r="AP22" s="26">
        <f t="shared" si="8"/>
        <v>2.6348152E-2</v>
      </c>
      <c r="AQ22" s="26">
        <f t="shared" si="8"/>
        <v>4.0214369E-2</v>
      </c>
      <c r="AR22" s="26">
        <f t="shared" si="8"/>
        <v>4.3835793999999997E-2</v>
      </c>
      <c r="AS22" s="26">
        <f t="shared" si="8"/>
        <v>4.5804517999999995E-2</v>
      </c>
      <c r="AT22" s="26">
        <f t="shared" si="8"/>
        <v>5.248933900000001E-2</v>
      </c>
      <c r="AU22" s="26">
        <f t="shared" si="8"/>
        <v>5.3590500000000006E-2</v>
      </c>
      <c r="AV22" s="26">
        <f t="shared" si="8"/>
        <v>5.8097177E-2</v>
      </c>
      <c r="AW22" s="26">
        <f t="shared" si="8"/>
        <v>6.2577845999999993E-2</v>
      </c>
      <c r="AX22" s="26">
        <f t="shared" si="8"/>
        <v>5.3825637999999995E-2</v>
      </c>
      <c r="AY22" s="26">
        <f t="shared" si="8"/>
        <v>8.9964400999999999E-2</v>
      </c>
      <c r="AZ22" s="26">
        <f t="shared" si="8"/>
        <v>0.11460295683399999</v>
      </c>
      <c r="BA22" s="26">
        <f t="shared" si="8"/>
        <v>0</v>
      </c>
      <c r="BB22" s="26">
        <f t="shared" si="8"/>
        <v>0</v>
      </c>
      <c r="BC22" s="26">
        <f t="shared" si="8"/>
        <v>0</v>
      </c>
      <c r="BD22" s="239"/>
    </row>
    <row r="23" spans="2:56" ht="16" customHeight="1">
      <c r="B23" s="24" t="s">
        <v>45</v>
      </c>
      <c r="C23" s="79">
        <f>[1]CoreVPAExp!B$264</f>
        <v>9.7834669448571415E-3</v>
      </c>
      <c r="D23" s="80">
        <f>[1]CoreVPAExp!C$264</f>
        <v>7.264213102238095E-3</v>
      </c>
      <c r="E23" s="80">
        <f>[1]CoreVPAExp!D$264</f>
        <v>5.539270971428571E-3</v>
      </c>
      <c r="F23" s="80">
        <f>[1]CoreVPAExp!E$264</f>
        <v>4.5632499937142855E-3</v>
      </c>
      <c r="G23" s="80">
        <f>[1]CoreVPAExp!F$264</f>
        <v>3.0237494399999999E-2</v>
      </c>
      <c r="H23" s="80">
        <f>[1]CoreVPAExp!G$264</f>
        <v>1.3135142064000002E-2</v>
      </c>
      <c r="I23" s="80">
        <f>[1]CoreVPAExp!H$264</f>
        <v>2.6089525200000001E-2</v>
      </c>
      <c r="J23" s="95">
        <f>[1]CoreVPAExp!I$264</f>
        <v>4.4328443520000003E-2</v>
      </c>
      <c r="K23" s="226">
        <f>[1]CoreVPAExp!J$264</f>
        <v>4.3193910540000005E-2</v>
      </c>
      <c r="L23" s="226">
        <f>[1]CoreVPAExp!K$264</f>
        <v>4.0327992540000003E-2</v>
      </c>
      <c r="M23" s="231">
        <f>[1]CoreVPAExp!L$264</f>
        <v>8.8723084268000005E-2</v>
      </c>
      <c r="N23" s="231">
        <f>[1]CoreVPAExp!M$264</f>
        <v>4.5355289480000005E-2</v>
      </c>
      <c r="O23" s="231">
        <f>[1]CoreVPAExp!N$264</f>
        <v>4.5483364303999997E-2</v>
      </c>
      <c r="P23" s="231">
        <f>[1]CoreVPAExp!O$264</f>
        <v>7.2641168507999995E-2</v>
      </c>
      <c r="Q23" s="231">
        <f>[1]CoreVPAExp!P$264</f>
        <v>0.10240066653999999</v>
      </c>
      <c r="R23" s="231">
        <f>[1]CoreVPAExp!Q$264</f>
        <v>0.13827239712</v>
      </c>
      <c r="S23" s="231">
        <f>[1]CoreVPAExp!R$264</f>
        <v>0.1288857712</v>
      </c>
      <c r="T23" s="231">
        <f>[1]CoreVPAExp!S$264</f>
        <v>0.13119546125000001</v>
      </c>
      <c r="U23" s="231">
        <f>[1]CoreVPAExp!T$264</f>
        <v>0.13255570566000002</v>
      </c>
      <c r="V23" s="231">
        <f>[1]CoreVPAExp!U$264</f>
        <v>0.16107908755</v>
      </c>
      <c r="W23" s="231">
        <f>[1]CoreVPAExp!V$264</f>
        <v>0.13572348889160493</v>
      </c>
      <c r="X23" s="231">
        <f>[1]CoreVPAExp!W$264</f>
        <v>0.20616737999999998</v>
      </c>
      <c r="Y23" s="231">
        <f>[1]CoreVPAExp!X$264</f>
        <v>0.26443764765961197</v>
      </c>
      <c r="Z23" s="231">
        <f>[1]CoreVPAExp!Y$264</f>
        <v>0</v>
      </c>
      <c r="AA23" s="231">
        <f>[1]CoreVPAExp!Z$264</f>
        <v>0</v>
      </c>
      <c r="AB23" s="231">
        <f>[1]CoreVPAExp!AA$264</f>
        <v>0</v>
      </c>
      <c r="AC23" s="76"/>
      <c r="AD23" s="80">
        <f>1/1000*[1]CoreVPAExp!AB$264</f>
        <v>1.8137239999999998E-3</v>
      </c>
      <c r="AE23" s="80">
        <f>1/1000*[1]CoreVPAExp!AC$264</f>
        <v>1.497492E-3</v>
      </c>
      <c r="AF23" s="80">
        <f>1/1000*[1]CoreVPAExp!AD$264</f>
        <v>1.045753E-3</v>
      </c>
      <c r="AG23" s="80">
        <f>1/1000*[1]CoreVPAExp!AE$264</f>
        <v>1.6253890000000001E-3</v>
      </c>
      <c r="AH23" s="80">
        <f>1/1000*[1]CoreVPAExp!AF$264</f>
        <v>5.0336169999999998E-3</v>
      </c>
      <c r="AI23" s="80">
        <f>1/1000*[1]CoreVPAExp!AG$264</f>
        <v>3.9602399999999994E-3</v>
      </c>
      <c r="AJ23" s="80">
        <f>1/1000*[1]CoreVPAExp!AH$264</f>
        <v>6.1275639999999994E-3</v>
      </c>
      <c r="AK23" s="80">
        <f>1/1000*[1]CoreVPAExp!AI$264</f>
        <v>1.1978425999999999E-2</v>
      </c>
      <c r="AL23" s="80">
        <f>1/1000*[1]CoreVPAExp!AJ$264</f>
        <v>1.0938972999999999E-2</v>
      </c>
      <c r="AM23" s="80">
        <f>1/1000*[1]CoreVPAExp!AK$264</f>
        <v>8.7363990000000006E-3</v>
      </c>
      <c r="AN23" s="80">
        <f>1/1000*[1]CoreVPAExp!AL$264</f>
        <v>2.3246612E-2</v>
      </c>
      <c r="AO23" s="80">
        <f>1/1000*[1]CoreVPAExp!AM$264</f>
        <v>1.2475443000000001E-2</v>
      </c>
      <c r="AP23" s="80">
        <f>1/1000*[1]CoreVPAExp!AN$264</f>
        <v>1.201936E-2</v>
      </c>
      <c r="AQ23" s="80">
        <f>1/1000*[1]CoreVPAExp!AO$264</f>
        <v>2.2529548000000003E-2</v>
      </c>
      <c r="AR23" s="80">
        <f>1/1000*[1]CoreVPAExp!AP$264</f>
        <v>3.0507514999999999E-2</v>
      </c>
      <c r="AS23" s="80">
        <f>1/1000*[1]CoreVPAExp!AQ$264</f>
        <v>2.9700802999999998E-2</v>
      </c>
      <c r="AT23" s="80">
        <f>1/1000*[1]CoreVPAExp!AR$264</f>
        <v>3.9178041999999996E-2</v>
      </c>
      <c r="AU23" s="80">
        <f>1/1000*[1]CoreVPAExp!AS$264</f>
        <v>4.1411926000000002E-2</v>
      </c>
      <c r="AV23" s="80">
        <f>1/1000*[1]CoreVPAExp!AT$264</f>
        <v>4.3744467000000002E-2</v>
      </c>
      <c r="AW23" s="80">
        <f>1/1000*[1]CoreVPAExp!AU$264</f>
        <v>5.0076858999999994E-2</v>
      </c>
      <c r="AX23" s="80">
        <f>1/1000*[1]CoreVPAExp!AV$264</f>
        <v>4.2043464999999995E-2</v>
      </c>
      <c r="AY23" s="80">
        <f>1/1000*[1]CoreVPAExp!AW$264</f>
        <v>7.0900688999999989E-2</v>
      </c>
      <c r="AZ23" s="80">
        <f>1/1000*[1]CoreVPAExp!AX$264</f>
        <v>6.5253971679999981E-2</v>
      </c>
      <c r="BA23" s="80">
        <f>1/1000*[1]CoreVPAExp!AY$264</f>
        <v>0</v>
      </c>
      <c r="BB23" s="80">
        <f>1/1000*[1]CoreVPAExp!AZ$264</f>
        <v>0</v>
      </c>
      <c r="BC23" s="80">
        <f>1/1000*[1]CoreVPAExp!BA$264</f>
        <v>0</v>
      </c>
      <c r="BD23" s="239"/>
    </row>
    <row r="24" spans="2:56" ht="20" customHeight="1">
      <c r="B24" s="27" t="s">
        <v>14</v>
      </c>
      <c r="C24" s="63">
        <f>SUM([1]TimberSectorMinusCoreVPAExp!B$264:B$264)+SUM(C25:C28)</f>
        <v>1.8855322367952385E-2</v>
      </c>
      <c r="D24" s="26">
        <f>SUM([1]TimberSectorMinusCoreVPAExp!C$264:C$264)+SUM(D25:D28)</f>
        <v>8.4498458242222227E-3</v>
      </c>
      <c r="E24" s="26">
        <f>SUM([1]TimberSectorMinusCoreVPAExp!D$264:D$264)+SUM(E25:E28)</f>
        <v>7.3594227623809509E-3</v>
      </c>
      <c r="F24" s="26">
        <f>SUM([1]TimberSectorMinusCoreVPAExp!E$264:E$264)+SUM(F25:F28)</f>
        <v>6.6106931702222226E-3</v>
      </c>
      <c r="G24" s="26">
        <f>SUM([1]TimberSectorMinusCoreVPAExp!F$264:F$264)+SUM(G25:G28)</f>
        <v>3.8866012881904763E-2</v>
      </c>
      <c r="H24" s="26">
        <f>SUM([1]TimberSectorMinusCoreVPAExp!G$264:G$264)+SUM(H25:H28)</f>
        <v>1.4545767644000004E-2</v>
      </c>
      <c r="I24" s="26">
        <f>SUM([1]TimberSectorMinusCoreVPAExp!H$264:H$264)+SUM(I25:I28)</f>
        <v>2.6911555220000005E-2</v>
      </c>
      <c r="J24" s="45">
        <f>SUM([1]TimberSectorMinusCoreVPAExp!I$264:I$264)+SUM(J25:J28)</f>
        <v>4.5237237279999995E-2</v>
      </c>
      <c r="K24" s="45">
        <f>SUM([1]TimberSectorMinusCoreVPAExp!J$264:J$264)+SUM(K25:K28)</f>
        <v>4.4120145640000004E-2</v>
      </c>
      <c r="L24" s="45">
        <f>SUM([1]TimberSectorMinusCoreVPAExp!K$264:K$264)+SUM(L25:L28)</f>
        <v>4.2231040540000001E-2</v>
      </c>
      <c r="M24" s="26">
        <f>SUM([1]TimberSectorMinusCoreVPAExp!L$264:L$264)+SUM(M25:M28)</f>
        <v>9.3397593092999998E-2</v>
      </c>
      <c r="N24" s="26">
        <f>SUM([1]TimberSectorMinusCoreVPAExp!M$264:M$264)+SUM(N25:N28)</f>
        <v>4.8976090579999992E-2</v>
      </c>
      <c r="O24" s="26">
        <f>SUM([1]TimberSectorMinusCoreVPAExp!N$264:N$264)+SUM(O25:O28)</f>
        <v>4.9012299223999994E-2</v>
      </c>
      <c r="P24" s="26">
        <f>SUM([1]TimberSectorMinusCoreVPAExp!O$264:O$264)+SUM(P25:P28)</f>
        <v>7.4658579287999988E-2</v>
      </c>
      <c r="Q24" s="26">
        <f>SUM([1]TimberSectorMinusCoreVPAExp!P$264:P$264)+SUM(Q25:Q28)</f>
        <v>0.10465729377999999</v>
      </c>
      <c r="R24" s="26">
        <f>SUM([1]TimberSectorMinusCoreVPAExp!Q$264:Q$264)+SUM(R25:R28)</f>
        <v>0.1408156542</v>
      </c>
      <c r="S24" s="26">
        <f>SUM([1]TimberSectorMinusCoreVPAExp!R$264:R$264)+SUM(S25:S28)</f>
        <v>0.13058417685999998</v>
      </c>
      <c r="T24" s="26">
        <f>SUM([1]TimberSectorMinusCoreVPAExp!S$264:S$264)+SUM(T25:T28)</f>
        <v>0.13433904179996164</v>
      </c>
      <c r="U24" s="26">
        <f>SUM([1]TimberSectorMinusCoreVPAExp!T$264:T$264)+SUM(U25:U28)</f>
        <v>0.13675488321994131</v>
      </c>
      <c r="V24" s="26">
        <f>SUM([1]TimberSectorMinusCoreVPAExp!U$264:U$264)+SUM(V25:V28)</f>
        <v>0.16630187554812015</v>
      </c>
      <c r="W24" s="26">
        <f>SUM([1]TimberSectorMinusCoreVPAExp!V$264:V$264)+SUM(W25:W28)</f>
        <v>0.1397583284864235</v>
      </c>
      <c r="X24" s="26">
        <f>SUM([1]TimberSectorMinusCoreVPAExp!W$264:W$264)+SUM(X25:X28)</f>
        <v>0.20969886602249999</v>
      </c>
      <c r="Y24" s="26">
        <f>SUM([1]TimberSectorMinusCoreVPAExp!X$264:X$264)+SUM(Y25:Y28)</f>
        <v>0.26614793038125195</v>
      </c>
      <c r="Z24" s="26">
        <f>SUM([1]TimberSectorMinusCoreVPAExp!Y$264:Y$264)+SUM(Z25:Z28)</f>
        <v>0</v>
      </c>
      <c r="AA24" s="26">
        <f>SUM([1]TimberSectorMinusCoreVPAExp!Z$264:Z$264)+SUM(AA25:AA28)</f>
        <v>0</v>
      </c>
      <c r="AB24" s="26">
        <f>SUM([1]TimberSectorMinusCoreVPAExp!AA$264:AA$264)+SUM(AB25:AB28)</f>
        <v>0</v>
      </c>
      <c r="AC24" s="76"/>
      <c r="AD24" s="63">
        <f>1/1000*SUM([1]TimberSectorMinusCoreVPAExp!AB$264:AB$264)+SUM(AD25:AD28)</f>
        <v>3.934211E-3</v>
      </c>
      <c r="AE24" s="26">
        <f>1/1000*SUM([1]TimberSectorMinusCoreVPAExp!AC$264:AC$264)+SUM(AE25:AE28)</f>
        <v>2.2285410000000001E-3</v>
      </c>
      <c r="AF24" s="26">
        <f>1/1000*SUM([1]TimberSectorMinusCoreVPAExp!AD$264:AD$264)+SUM(AF25:AF28)</f>
        <v>2.2876909999999997E-3</v>
      </c>
      <c r="AG24" s="26">
        <f>1/1000*SUM([1]TimberSectorMinusCoreVPAExp!AE$264:AE$264)+SUM(AG25:AG28)</f>
        <v>2.898332E-3</v>
      </c>
      <c r="AH24" s="26">
        <f>1/1000*SUM([1]TimberSectorMinusCoreVPAExp!AF$264:AF$264)+SUM(AH25:AH28)</f>
        <v>8.2102949999999994E-3</v>
      </c>
      <c r="AI24" s="26">
        <f>1/1000*SUM([1]TimberSectorMinusCoreVPAExp!AG$264:AG$264)+SUM(AI25:AI28)</f>
        <v>5.1794550000000003E-3</v>
      </c>
      <c r="AJ24" s="26">
        <f>1/1000*SUM([1]TimberSectorMinusCoreVPAExp!AH$264:AH$264)+SUM(AJ25:AJ28)</f>
        <v>7.5764909999999994E-3</v>
      </c>
      <c r="AK24" s="26">
        <f>1/1000*SUM([1]TimberSectorMinusCoreVPAExp!AI$264:AI$264)+SUM(AK25:AK28)</f>
        <v>1.571873E-2</v>
      </c>
      <c r="AL24" s="26">
        <f>1/1000*SUM([1]TimberSectorMinusCoreVPAExp!AJ$264:AJ$264)+SUM(AL25:AL28)</f>
        <v>1.2300571000000001E-2</v>
      </c>
      <c r="AM24" s="26">
        <f>1/1000*SUM([1]TimberSectorMinusCoreVPAExp!AK$264:AK$264)+SUM(AM25:AM28)</f>
        <v>1.1368899000000002E-2</v>
      </c>
      <c r="AN24" s="26">
        <f>1/1000*SUM([1]TimberSectorMinusCoreVPAExp!AL$264:AL$264)+SUM(AN25:AN28)</f>
        <v>2.6485630999999999E-2</v>
      </c>
      <c r="AO24" s="26">
        <f>1/1000*SUM([1]TimberSectorMinusCoreVPAExp!AM$264:AM$264)+SUM(AO25:AO28)</f>
        <v>1.6246715000000002E-2</v>
      </c>
      <c r="AP24" s="26">
        <f>1/1000*SUM([1]TimberSectorMinusCoreVPAExp!AN$264:AN$264)+SUM(AP25:AP28)</f>
        <v>1.6042481000000001E-2</v>
      </c>
      <c r="AQ24" s="26">
        <f>1/1000*SUM([1]TimberSectorMinusCoreVPAExp!AO$264:AO$264)+SUM(AQ25:AQ28)</f>
        <v>2.5243884000000001E-2</v>
      </c>
      <c r="AR24" s="26">
        <f>1/1000*SUM([1]TimberSectorMinusCoreVPAExp!AP$264:AP$264)+SUM(AR25:AR28)</f>
        <v>3.2979634000000001E-2</v>
      </c>
      <c r="AS24" s="26">
        <f>1/1000*SUM([1]TimberSectorMinusCoreVPAExp!AQ$264:AQ$264)+SUM(AS25:AS28)</f>
        <v>3.1904285999999997E-2</v>
      </c>
      <c r="AT24" s="26">
        <f>1/1000*SUM([1]TimberSectorMinusCoreVPAExp!AR$264:AR$264)+SUM(AT25:AT28)</f>
        <v>4.0473001000000008E-2</v>
      </c>
      <c r="AU24" s="26">
        <f>1/1000*SUM([1]TimberSectorMinusCoreVPAExp!AS$264:AS$264)+SUM(AU25:AU28)</f>
        <v>4.2839890000000005E-2</v>
      </c>
      <c r="AV24" s="26">
        <f>1/1000*SUM([1]TimberSectorMinusCoreVPAExp!AT$264:AT$264)+SUM(AV25:AV28)</f>
        <v>4.5445647999999998E-2</v>
      </c>
      <c r="AW24" s="26">
        <f>1/1000*SUM([1]TimberSectorMinusCoreVPAExp!AU$264:AU$264)+SUM(AW25:AW28)</f>
        <v>5.2318373999999994E-2</v>
      </c>
      <c r="AX24" s="26">
        <f>1/1000*SUM([1]TimberSectorMinusCoreVPAExp!AV$264:AV$264)+SUM(AX25:AX28)</f>
        <v>4.4058299999999995E-2</v>
      </c>
      <c r="AY24" s="26">
        <f>1/1000*SUM([1]TimberSectorMinusCoreVPAExp!AW$264:AW$264)+SUM(AY25:AY28)</f>
        <v>7.2710090999999991E-2</v>
      </c>
      <c r="AZ24" s="26">
        <f>1/1000*SUM([1]TimberSectorMinusCoreVPAExp!AX$264:AX$264)+SUM(AZ25:AZ28)</f>
        <v>6.652705891699999E-2</v>
      </c>
      <c r="BA24" s="26">
        <f>1/1000*SUM([1]TimberSectorMinusCoreVPAExp!AY$264:AY$264)+SUM(BA25:BA28)</f>
        <v>0</v>
      </c>
      <c r="BB24" s="26">
        <f>1/1000*SUM([1]TimberSectorMinusCoreVPAExp!AZ$264:AZ$264)+SUM(BB25:BB28)</f>
        <v>0</v>
      </c>
      <c r="BC24" s="26">
        <f>1/1000*SUM([1]TimberSectorMinusCoreVPAExp!BA$264:BA$264)+SUM(BC25:BC28)</f>
        <v>0</v>
      </c>
      <c r="BD24" s="239"/>
    </row>
    <row r="25" spans="2:56" ht="13">
      <c r="B25" s="5" t="s">
        <v>7</v>
      </c>
      <c r="C25" s="12">
        <f>'[1]4403Exp'!B$264</f>
        <v>1.7543750000000001E-3</v>
      </c>
      <c r="D25" s="23">
        <f>'[1]4403Exp'!C$264</f>
        <v>2.8436800000000002E-5</v>
      </c>
      <c r="E25" s="23">
        <f>'[1]4403Exp'!D$264</f>
        <v>2.6460000000000001E-5</v>
      </c>
      <c r="F25" s="23">
        <f>'[1]4403Exp'!E$264</f>
        <v>2.7256600000000003E-5</v>
      </c>
      <c r="G25" s="23">
        <f>'[1]4403Exp'!F$264</f>
        <v>9.8371666666666652E-5</v>
      </c>
      <c r="H25" s="23">
        <f>'[1]4403Exp'!G$264</f>
        <v>4.9999999999999996E-5</v>
      </c>
      <c r="I25" s="23">
        <f>'[1]4403Exp'!H$264</f>
        <v>2.1999999999999999E-5</v>
      </c>
      <c r="J25" s="96">
        <f>'[1]4403Exp'!I$264</f>
        <v>1.9000000000000001E-5</v>
      </c>
      <c r="K25" s="43">
        <f>'[1]4403Exp'!J$264</f>
        <v>5.3000000000000001E-5</v>
      </c>
      <c r="L25" s="43">
        <f>'[1]4403Exp'!K$264</f>
        <v>9.9999999999999995E-7</v>
      </c>
      <c r="M25" s="13">
        <f>'[1]4403Exp'!L$264</f>
        <v>8.2999999999999998E-5</v>
      </c>
      <c r="N25" s="13">
        <f>'[1]4403Exp'!M$264</f>
        <v>6.7000000000000002E-5</v>
      </c>
      <c r="O25" s="13">
        <f>'[1]4403Exp'!N$264</f>
        <v>1.85E-4</v>
      </c>
      <c r="P25" s="13">
        <f>'[1]4403Exp'!O$264</f>
        <v>2.48834E-5</v>
      </c>
      <c r="Q25" s="13">
        <f>'[1]4403Exp'!P$264</f>
        <v>1.4999999999999999E-5</v>
      </c>
      <c r="R25" s="13">
        <f>'[1]4403Exp'!Q$264</f>
        <v>3.0019999999999998E-2</v>
      </c>
      <c r="S25" s="13">
        <f>'[1]4403Exp'!R$264</f>
        <v>1.02E-4</v>
      </c>
      <c r="T25" s="13">
        <f>'[1]4403Exp'!S$264</f>
        <v>6.0000000000000002E-6</v>
      </c>
      <c r="U25" s="13">
        <f>'[1]4403Exp'!T$264</f>
        <v>0</v>
      </c>
      <c r="V25" s="13">
        <f>'[1]4403Exp'!U$264</f>
        <v>1.8208199999999999E-3</v>
      </c>
      <c r="W25" s="13">
        <f>'[1]4403Exp'!V$264</f>
        <v>5.0268000000000003E-4</v>
      </c>
      <c r="X25" s="13">
        <f>'[1]4403Exp'!W$264</f>
        <v>3.6000000000000001E-5</v>
      </c>
      <c r="Y25" s="13">
        <f>'[1]4403Exp'!X$264</f>
        <v>6.8097458939999993E-4</v>
      </c>
      <c r="Z25" s="13">
        <f>'[1]4403Exp'!Y$264</f>
        <v>0</v>
      </c>
      <c r="AA25" s="13">
        <f>'[1]4403Exp'!Z$264</f>
        <v>0</v>
      </c>
      <c r="AB25" s="13">
        <f>'[1]4403Exp'!AA$264</f>
        <v>0</v>
      </c>
      <c r="AC25" s="76"/>
      <c r="AD25" s="12">
        <f>1/1000*'[1]4403Exp'!AB$264</f>
        <v>1.2427599999999999E-4</v>
      </c>
      <c r="AE25" s="23">
        <f>1/1000*'[1]4403Exp'!AC$264</f>
        <v>1.7289E-5</v>
      </c>
      <c r="AF25" s="23">
        <f>1/1000*'[1]4403Exp'!AD$264</f>
        <v>1.8009999999999999E-5</v>
      </c>
      <c r="AG25" s="23">
        <f>1/1000*'[1]4403Exp'!AE$264</f>
        <v>7.4629999999999995E-6</v>
      </c>
      <c r="AH25" s="23">
        <f>1/1000*'[1]4403Exp'!AF$264</f>
        <v>1.101E-5</v>
      </c>
      <c r="AI25" s="23">
        <f>1/1000*'[1]4403Exp'!AG$264</f>
        <v>1.1992E-5</v>
      </c>
      <c r="AJ25" s="23">
        <f>1/1000*'[1]4403Exp'!AH$264</f>
        <v>6.7069999999999995E-6</v>
      </c>
      <c r="AK25" s="23">
        <f>1/1000*'[1]4403Exp'!AI$264</f>
        <v>7.3530000000000006E-6</v>
      </c>
      <c r="AL25" s="23">
        <f>1/1000*'[1]4403Exp'!AJ$264</f>
        <v>3.3419999999999999E-6</v>
      </c>
      <c r="AM25" s="23">
        <f>1/1000*'[1]4403Exp'!AK$264</f>
        <v>1.4529999999999999E-6</v>
      </c>
      <c r="AN25" s="23">
        <f>1/1000*'[1]4403Exp'!AL$264</f>
        <v>1.2251E-5</v>
      </c>
      <c r="AO25" s="23">
        <f>1/1000*'[1]4403Exp'!AM$264</f>
        <v>9.1993000000000012E-5</v>
      </c>
      <c r="AP25" s="23">
        <f>1/1000*'[1]4403Exp'!AN$264</f>
        <v>4.2915999999999994E-5</v>
      </c>
      <c r="AQ25" s="23">
        <f>1/1000*'[1]4403Exp'!AO$264</f>
        <v>1.1126E-5</v>
      </c>
      <c r="AR25" s="23">
        <f>1/1000*'[1]4403Exp'!AP$264</f>
        <v>2.3817999999999998E-5</v>
      </c>
      <c r="AS25" s="23">
        <f>1/1000*'[1]4403Exp'!AQ$264</f>
        <v>2.3480509999999999E-3</v>
      </c>
      <c r="AT25" s="23">
        <f>1/1000*'[1]4403Exp'!AR$264</f>
        <v>5.9242999999999995E-5</v>
      </c>
      <c r="AU25" s="23">
        <f>1/1000*'[1]4403Exp'!AS$264</f>
        <v>2.9936999999999998E-5</v>
      </c>
      <c r="AV25" s="23">
        <f>1/1000*'[1]4403Exp'!AT$264</f>
        <v>0</v>
      </c>
      <c r="AW25" s="23">
        <f>1/1000*'[1]4403Exp'!AU$264</f>
        <v>1.82082E-4</v>
      </c>
      <c r="AX25" s="23">
        <f>1/1000*'[1]4403Exp'!AV$264</f>
        <v>5.0267999999999994E-5</v>
      </c>
      <c r="AY25" s="23">
        <f>1/1000*'[1]4403Exp'!AW$264</f>
        <v>2.1764899999999999E-4</v>
      </c>
      <c r="AZ25" s="23">
        <f>1/1000*'[1]4403Exp'!AX$264</f>
        <v>7.4228528999999995E-5</v>
      </c>
      <c r="BA25" s="23">
        <f>1/1000*'[1]4403Exp'!AY$264</f>
        <v>0</v>
      </c>
      <c r="BB25" s="23">
        <f>1/1000*'[1]4403Exp'!AZ$264</f>
        <v>0</v>
      </c>
      <c r="BC25" s="23">
        <f>1/1000*'[1]4403Exp'!BA$264</f>
        <v>0</v>
      </c>
      <c r="BD25" s="239"/>
    </row>
    <row r="26" spans="2:56" ht="13">
      <c r="B26" s="5" t="s">
        <v>8</v>
      </c>
      <c r="C26" s="12">
        <f>'[1]4407Exp'!B$264</f>
        <v>2.4262030519999998E-3</v>
      </c>
      <c r="D26" s="23">
        <f>'[1]4407Exp'!C$264</f>
        <v>1.5085026320000002E-3</v>
      </c>
      <c r="E26" s="23">
        <f>'[1]4407Exp'!D$264</f>
        <v>4.1113393999999996E-3</v>
      </c>
      <c r="F26" s="23">
        <f>'[1]4407Exp'!E$264</f>
        <v>3.2389066080000003E-3</v>
      </c>
      <c r="G26" s="23">
        <f>'[1]4407Exp'!F$264</f>
        <v>2.7356486733333334E-2</v>
      </c>
      <c r="H26" s="23">
        <f>'[1]4407Exp'!G$264</f>
        <v>1.2584716144000002E-2</v>
      </c>
      <c r="I26" s="23">
        <f>'[1]4407Exp'!H$264</f>
        <v>2.485938E-2</v>
      </c>
      <c r="J26" s="96">
        <f>'[1]4407Exp'!I$264</f>
        <v>4.3652700000000003E-2</v>
      </c>
      <c r="K26" s="43">
        <f>'[1]4407Exp'!J$264</f>
        <v>4.2981120000000005E-2</v>
      </c>
      <c r="L26" s="43">
        <f>'[1]4407Exp'!K$264</f>
        <v>3.9958100000000003E-2</v>
      </c>
      <c r="M26" s="13">
        <f>'[1]4407Exp'!L$264</f>
        <v>8.8106444608000004E-2</v>
      </c>
      <c r="N26" s="13">
        <f>'[1]4407Exp'!M$264</f>
        <v>4.5201520000000002E-2</v>
      </c>
      <c r="O26" s="13">
        <f>'[1]4407Exp'!N$264</f>
        <v>4.5152680664000001E-2</v>
      </c>
      <c r="P26" s="13">
        <f>'[1]4407Exp'!O$264</f>
        <v>7.2540155687999999E-2</v>
      </c>
      <c r="Q26" s="13">
        <f>'[1]4407Exp'!P$264</f>
        <v>0.10237499999999999</v>
      </c>
      <c r="R26" s="13">
        <f>'[1]4407Exp'!Q$264</f>
        <v>0.10825178000000002</v>
      </c>
      <c r="S26" s="13">
        <f>'[1]4407Exp'!R$264</f>
        <v>0.12878371323999999</v>
      </c>
      <c r="T26" s="13">
        <f>'[1]4407Exp'!S$264</f>
        <v>0.13118742</v>
      </c>
      <c r="U26" s="13">
        <f>'[1]4407Exp'!T$264</f>
        <v>0.13253058000000001</v>
      </c>
      <c r="V26" s="13">
        <f>'[1]4407Exp'!U$264</f>
        <v>0.15925640185000001</v>
      </c>
      <c r="W26" s="13">
        <f>'[1]4407Exp'!V$264</f>
        <v>0.13516865427160493</v>
      </c>
      <c r="X26" s="13">
        <f>'[1]4407Exp'!W$264</f>
        <v>0.20613138</v>
      </c>
      <c r="Y26" s="13">
        <f>'[1]4407Exp'!X$264</f>
        <v>0.26375599295791202</v>
      </c>
      <c r="Z26" s="13">
        <f>'[1]4407Exp'!Y$264</f>
        <v>0</v>
      </c>
      <c r="AA26" s="13">
        <f>'[1]4407Exp'!Z$264</f>
        <v>0</v>
      </c>
      <c r="AB26" s="13">
        <f>'[1]4407Exp'!AA$264</f>
        <v>0</v>
      </c>
      <c r="AC26" s="76"/>
      <c r="AD26" s="12">
        <f>1/1000*'[1]4407Exp'!AB$264</f>
        <v>6.5534899999999995E-4</v>
      </c>
      <c r="AE26" s="23">
        <f>1/1000*'[1]4407Exp'!AC$264</f>
        <v>4.1535500000000006E-4</v>
      </c>
      <c r="AF26" s="23">
        <f>1/1000*'[1]4407Exp'!AD$264</f>
        <v>7.5464499999999997E-4</v>
      </c>
      <c r="AG26" s="23">
        <f>1/1000*'[1]4407Exp'!AE$264</f>
        <v>1.3737180000000003E-3</v>
      </c>
      <c r="AH26" s="23">
        <f>1/1000*'[1]4407Exp'!AF$264</f>
        <v>4.5093109999999994E-3</v>
      </c>
      <c r="AI26" s="23">
        <f>1/1000*'[1]4407Exp'!AG$264</f>
        <v>3.5549940000000001E-3</v>
      </c>
      <c r="AJ26" s="23">
        <f>1/1000*'[1]4407Exp'!AH$264</f>
        <v>4.880134999999999E-3</v>
      </c>
      <c r="AK26" s="23">
        <f>1/1000*'[1]4407Exp'!AI$264</f>
        <v>1.1269481999999999E-2</v>
      </c>
      <c r="AL26" s="23">
        <f>1/1000*'[1]4407Exp'!AJ$264</f>
        <v>1.0798537E-2</v>
      </c>
      <c r="AM26" s="23">
        <f>1/1000*'[1]4407Exp'!AK$264</f>
        <v>8.5849100000000012E-3</v>
      </c>
      <c r="AN26" s="23">
        <f>1/1000*'[1]4407Exp'!AL$264</f>
        <v>2.3070771E-2</v>
      </c>
      <c r="AO26" s="23">
        <f>1/1000*'[1]4407Exp'!AM$264</f>
        <v>1.2325158000000001E-2</v>
      </c>
      <c r="AP26" s="23">
        <f>1/1000*'[1]4407Exp'!AN$264</f>
        <v>1.1939434000000001E-2</v>
      </c>
      <c r="AQ26" s="23">
        <f>1/1000*'[1]4407Exp'!AO$264</f>
        <v>2.2398767E-2</v>
      </c>
      <c r="AR26" s="23">
        <f>1/1000*'[1]4407Exp'!AP$264</f>
        <v>3.0476573E-2</v>
      </c>
      <c r="AS26" s="23">
        <f>1/1000*'[1]4407Exp'!AQ$264</f>
        <v>2.7322824999999999E-2</v>
      </c>
      <c r="AT26" s="23">
        <f>1/1000*'[1]4407Exp'!AR$264</f>
        <v>3.9118776000000008E-2</v>
      </c>
      <c r="AU26" s="23">
        <f>1/1000*'[1]4407Exp'!AS$264</f>
        <v>4.1381279E-2</v>
      </c>
      <c r="AV26" s="23">
        <f>1/1000*'[1]4407Exp'!AT$264</f>
        <v>4.3732058999999997E-2</v>
      </c>
      <c r="AW26" s="23">
        <f>1/1000*'[1]4407Exp'!AU$264</f>
        <v>4.9892298999999994E-2</v>
      </c>
      <c r="AX26" s="23">
        <f>1/1000*'[1]4407Exp'!AV$264</f>
        <v>4.1992515999999994E-2</v>
      </c>
      <c r="AY26" s="23">
        <f>1/1000*'[1]4407Exp'!AW$264</f>
        <v>7.0683039999999989E-2</v>
      </c>
      <c r="AZ26" s="23">
        <f>1/1000*'[1]4407Exp'!AX$264</f>
        <v>6.5179279031999979E-2</v>
      </c>
      <c r="BA26" s="23">
        <f>1/1000*'[1]4407Exp'!AY$264</f>
        <v>0</v>
      </c>
      <c r="BB26" s="23">
        <f>1/1000*'[1]4407Exp'!AZ$264</f>
        <v>0</v>
      </c>
      <c r="BC26" s="23">
        <f>1/1000*'[1]4407Exp'!BA$264</f>
        <v>0</v>
      </c>
      <c r="BD26" s="239"/>
    </row>
    <row r="27" spans="2:56" ht="13">
      <c r="B27" s="5" t="s">
        <v>9</v>
      </c>
      <c r="C27" s="12">
        <f>'[1]4408Exp'!B$264</f>
        <v>5.5907391428571419E-3</v>
      </c>
      <c r="D27" s="23">
        <f>'[1]4408Exp'!C$264</f>
        <v>5.5298794285714289E-3</v>
      </c>
      <c r="E27" s="23">
        <f>'[1]4408Exp'!D$264</f>
        <v>1.2066845714285711E-3</v>
      </c>
      <c r="F27" s="23">
        <f>'[1]4408Exp'!E$264</f>
        <v>1.2283282857142854E-3</v>
      </c>
      <c r="G27" s="23">
        <f>'[1]4408Exp'!F$264</f>
        <v>2.7613839999999995E-3</v>
      </c>
      <c r="H27" s="23">
        <f>'[1]4408Exp'!G$264</f>
        <v>4.6728751999999991E-4</v>
      </c>
      <c r="I27" s="23">
        <f>'[1]4408Exp'!H$264</f>
        <v>1.1736451999999999E-3</v>
      </c>
      <c r="J27" s="96">
        <f>'[1]4408Exp'!I$264</f>
        <v>6.198598E-4</v>
      </c>
      <c r="K27" s="43">
        <f>'[1]4408Exp'!J$264</f>
        <v>7.1498139999999995E-5</v>
      </c>
      <c r="L27" s="43">
        <f>'[1]4408Exp'!K$264</f>
        <v>1.8811254E-4</v>
      </c>
      <c r="M27" s="13">
        <f>'[1]4408Exp'!L$264</f>
        <v>5.4795999999999994E-7</v>
      </c>
      <c r="N27" s="13">
        <f>'[1]4408Exp'!M$264</f>
        <v>3.5111999999999998E-7</v>
      </c>
      <c r="O27" s="13">
        <f>'[1]4408Exp'!N$264</f>
        <v>5.0539999999999994E-5</v>
      </c>
      <c r="P27" s="13">
        <f>'[1]4408Exp'!O$264</f>
        <v>3.95542E-6</v>
      </c>
      <c r="Q27" s="13">
        <f>'[1]4408Exp'!P$264</f>
        <v>1.3565999999999996E-6</v>
      </c>
      <c r="R27" s="13">
        <f>'[1]4408Exp'!Q$264</f>
        <v>6.171199999999999E-7</v>
      </c>
      <c r="S27" s="13">
        <f>'[1]4408Exp'!R$264</f>
        <v>0</v>
      </c>
      <c r="T27" s="13">
        <f>'[1]4408Exp'!S$264</f>
        <v>0</v>
      </c>
      <c r="U27" s="13">
        <f>'[1]4408Exp'!T$264</f>
        <v>0</v>
      </c>
      <c r="V27" s="13">
        <f>'[1]4408Exp'!U$264</f>
        <v>1.7023999999999998E-6</v>
      </c>
      <c r="W27" s="13">
        <f>'[1]4408Exp'!V$264</f>
        <v>5.2154619999999992E-5</v>
      </c>
      <c r="X27" s="13">
        <f>'[1]4408Exp'!W$264</f>
        <v>0</v>
      </c>
      <c r="Y27" s="13">
        <f>'[1]4408Exp'!X$264</f>
        <v>0</v>
      </c>
      <c r="Z27" s="13">
        <f>'[1]4408Exp'!Y$264</f>
        <v>0</v>
      </c>
      <c r="AA27" s="13">
        <f>'[1]4408Exp'!Z$264</f>
        <v>0</v>
      </c>
      <c r="AB27" s="13">
        <f>'[1]4408Exp'!AA$264</f>
        <v>0</v>
      </c>
      <c r="AC27" s="76"/>
      <c r="AD27" s="12">
        <f>1/1000*'[1]4408Exp'!AB$264</f>
        <v>1.0298730000000002E-3</v>
      </c>
      <c r="AE27" s="23">
        <f>1/1000*'[1]4408Exp'!AC$264</f>
        <v>1.018662E-3</v>
      </c>
      <c r="AF27" s="23">
        <f>1/1000*'[1]4408Exp'!AD$264</f>
        <v>2.2228399999999997E-4</v>
      </c>
      <c r="AG27" s="23">
        <f>1/1000*'[1]4408Exp'!AE$264</f>
        <v>2.26271E-4</v>
      </c>
      <c r="AH27" s="23">
        <f>1/1000*'[1]4408Exp'!AF$264</f>
        <v>5.0867600000000001E-4</v>
      </c>
      <c r="AI27" s="23">
        <f>1/1000*'[1]4408Exp'!AG$264</f>
        <v>3.8289500000000001E-4</v>
      </c>
      <c r="AJ27" s="23">
        <f>1/1000*'[1]4408Exp'!AH$264</f>
        <v>1.2337399999999999E-3</v>
      </c>
      <c r="AK27" s="23">
        <f>1/1000*'[1]4408Exp'!AI$264</f>
        <v>6.7636499999999984E-4</v>
      </c>
      <c r="AL27" s="23">
        <f>1/1000*'[1]4408Exp'!AJ$264</f>
        <v>9.0614999999999999E-5</v>
      </c>
      <c r="AM27" s="23">
        <f>1/1000*'[1]4408Exp'!AK$264</f>
        <v>1.3149799999999999E-4</v>
      </c>
      <c r="AN27" s="23">
        <f>1/1000*'[1]4408Exp'!AL$264</f>
        <v>7.3199999999999994E-7</v>
      </c>
      <c r="AO27" s="23">
        <f>1/1000*'[1]4408Exp'!AM$264</f>
        <v>9.7099999999999989E-7</v>
      </c>
      <c r="AP27" s="23">
        <f>1/1000*'[1]4408Exp'!AN$264</f>
        <v>2.1285999999999999E-5</v>
      </c>
      <c r="AQ27" s="23">
        <f>1/1000*'[1]4408Exp'!AO$264</f>
        <v>3.1435E-5</v>
      </c>
      <c r="AR27" s="23">
        <f>1/1000*'[1]4408Exp'!AP$264</f>
        <v>8.4600000000000003E-7</v>
      </c>
      <c r="AS27" s="23">
        <f>1/1000*'[1]4408Exp'!AQ$264</f>
        <v>2.9927E-5</v>
      </c>
      <c r="AT27" s="23">
        <f>1/1000*'[1]4408Exp'!AR$264</f>
        <v>0</v>
      </c>
      <c r="AU27" s="23">
        <f>1/1000*'[1]4408Exp'!AS$264</f>
        <v>0</v>
      </c>
      <c r="AV27" s="23">
        <f>1/1000*'[1]4408Exp'!AT$264</f>
        <v>0</v>
      </c>
      <c r="AW27" s="23">
        <f>1/1000*'[1]4408Exp'!AU$264</f>
        <v>2.407E-6</v>
      </c>
      <c r="AX27" s="23">
        <f>1/1000*'[1]4408Exp'!AV$264</f>
        <v>6.8100000000000002E-7</v>
      </c>
      <c r="AY27" s="23">
        <f>1/1000*'[1]4408Exp'!AW$264</f>
        <v>0</v>
      </c>
      <c r="AZ27" s="23">
        <f>1/1000*'[1]4408Exp'!AX$264</f>
        <v>0</v>
      </c>
      <c r="BA27" s="23">
        <f>1/1000*'[1]4408Exp'!AY$264</f>
        <v>0</v>
      </c>
      <c r="BB27" s="23">
        <f>1/1000*'[1]4408Exp'!AZ$264</f>
        <v>0</v>
      </c>
      <c r="BC27" s="23">
        <f>1/1000*'[1]4408Exp'!BA$264</f>
        <v>0</v>
      </c>
      <c r="BD27" s="239"/>
    </row>
    <row r="28" spans="2:56" ht="13">
      <c r="B28" s="5" t="s">
        <v>10</v>
      </c>
      <c r="C28" s="12">
        <f>'[1]4412Exp'!B$264</f>
        <v>1.2149749999999998E-5</v>
      </c>
      <c r="D28" s="23">
        <f>'[1]4412Exp'!C$264</f>
        <v>1.9739424166666662E-4</v>
      </c>
      <c r="E28" s="23">
        <f>'[1]4412Exp'!D$264</f>
        <v>1.9478699999999995E-4</v>
      </c>
      <c r="F28" s="23">
        <f>'[1]4412Exp'!E$264</f>
        <v>6.8758499999999989E-5</v>
      </c>
      <c r="G28" s="23">
        <f>'[1]4412Exp'!F$264</f>
        <v>2.1251999999999999E-5</v>
      </c>
      <c r="H28" s="23">
        <f>'[1]4412Exp'!G$264</f>
        <v>3.3138400000000001E-5</v>
      </c>
      <c r="I28" s="23">
        <f>'[1]4412Exp'!H$264</f>
        <v>3.4499999999999998E-5</v>
      </c>
      <c r="J28" s="96">
        <f>'[1]4412Exp'!I$264</f>
        <v>3.6883720000000002E-5</v>
      </c>
      <c r="K28" s="43">
        <f>'[1]4412Exp'!J$264</f>
        <v>8.8292400000000015E-5</v>
      </c>
      <c r="L28" s="43">
        <f>'[1]4412Exp'!K$264</f>
        <v>1.8078000000000001E-4</v>
      </c>
      <c r="M28" s="13">
        <f>'[1]4412Exp'!L$264</f>
        <v>5.3309169999999988E-4</v>
      </c>
      <c r="N28" s="13">
        <f>'[1]4412Exp'!M$264</f>
        <v>8.6418359999999996E-5</v>
      </c>
      <c r="O28" s="13">
        <f>'[1]4412Exp'!N$264</f>
        <v>9.5143639999999998E-5</v>
      </c>
      <c r="P28" s="13">
        <f>'[1]4412Exp'!O$264</f>
        <v>7.217399999999999E-5</v>
      </c>
      <c r="Q28" s="13">
        <f>'[1]4412Exp'!P$264</f>
        <v>9.3099399999999981E-6</v>
      </c>
      <c r="R28" s="13">
        <f>'[1]4412Exp'!Q$264</f>
        <v>0</v>
      </c>
      <c r="S28" s="13">
        <f>'[1]4412Exp'!R$264</f>
        <v>5.7959999999999998E-8</v>
      </c>
      <c r="T28" s="13">
        <f>'[1]4412Exp'!S$264</f>
        <v>2.0412499999999997E-6</v>
      </c>
      <c r="U28" s="13">
        <f>'[1]4412Exp'!T$264</f>
        <v>2.5125659999999996E-5</v>
      </c>
      <c r="V28" s="13">
        <f>'[1]4412Exp'!U$264</f>
        <v>1.6329999999999999E-7</v>
      </c>
      <c r="W28" s="13">
        <f>'[1]4412Exp'!V$264</f>
        <v>0</v>
      </c>
      <c r="X28" s="13">
        <f>'[1]4412Exp'!W$264</f>
        <v>0</v>
      </c>
      <c r="Y28" s="13">
        <f>'[1]4412Exp'!X$264</f>
        <v>6.8011229999999989E-7</v>
      </c>
      <c r="Z28" s="13">
        <f>'[1]4412Exp'!Y$264</f>
        <v>0</v>
      </c>
      <c r="AA28" s="13">
        <f>'[1]4412Exp'!Z$264</f>
        <v>0</v>
      </c>
      <c r="AB28" s="13">
        <f>'[1]4412Exp'!AA$264</f>
        <v>0</v>
      </c>
      <c r="AC28" s="76"/>
      <c r="AD28" s="12">
        <f>1/1000*'[1]4412Exp'!AB$264</f>
        <v>4.2259999999999999E-6</v>
      </c>
      <c r="AE28" s="23">
        <f>1/1000*'[1]4412Exp'!AC$264</f>
        <v>4.6186000000000001E-5</v>
      </c>
      <c r="AF28" s="23">
        <f>1/1000*'[1]4412Exp'!AD$264</f>
        <v>5.0813999999999998E-5</v>
      </c>
      <c r="AG28" s="23">
        <f>1/1000*'[1]4412Exp'!AE$264</f>
        <v>1.7937000000000001E-5</v>
      </c>
      <c r="AH28" s="23">
        <f>1/1000*'[1]4412Exp'!AF$264</f>
        <v>4.6199999999999998E-6</v>
      </c>
      <c r="AI28" s="23">
        <f>1/1000*'[1]4412Exp'!AG$264</f>
        <v>1.0359E-5</v>
      </c>
      <c r="AJ28" s="23">
        <f>1/1000*'[1]4412Exp'!AH$264</f>
        <v>6.9820000000000002E-6</v>
      </c>
      <c r="AK28" s="23">
        <f>1/1000*'[1]4412Exp'!AI$264</f>
        <v>2.5225999999999999E-5</v>
      </c>
      <c r="AL28" s="23">
        <f>1/1000*'[1]4412Exp'!AJ$264</f>
        <v>4.6479E-5</v>
      </c>
      <c r="AM28" s="23">
        <f>1/1000*'[1]4412Exp'!AK$264</f>
        <v>1.8537999999999998E-5</v>
      </c>
      <c r="AN28" s="23">
        <f>1/1000*'[1]4412Exp'!AL$264</f>
        <v>1.6285800000000002E-4</v>
      </c>
      <c r="AO28" s="23">
        <f>1/1000*'[1]4412Exp'!AM$264</f>
        <v>5.7320999999999995E-5</v>
      </c>
      <c r="AP28" s="23">
        <f>1/1000*'[1]4412Exp'!AN$264</f>
        <v>1.5723999999999997E-5</v>
      </c>
      <c r="AQ28" s="23">
        <f>1/1000*'[1]4412Exp'!AO$264</f>
        <v>8.8219999999999992E-5</v>
      </c>
      <c r="AR28" s="23">
        <f>1/1000*'[1]4412Exp'!AP$264</f>
        <v>6.2780000000000007E-6</v>
      </c>
      <c r="AS28" s="23">
        <f>1/1000*'[1]4412Exp'!AQ$264</f>
        <v>0</v>
      </c>
      <c r="AT28" s="23">
        <f>1/1000*'[1]4412Exp'!AR$264</f>
        <v>2.3000000000000001E-8</v>
      </c>
      <c r="AU28" s="23">
        <f>1/1000*'[1]4412Exp'!AS$264</f>
        <v>7.1000000000000008E-7</v>
      </c>
      <c r="AV28" s="23">
        <f>1/1000*'[1]4412Exp'!AT$264</f>
        <v>1.2407999999999999E-5</v>
      </c>
      <c r="AW28" s="23">
        <f>1/1000*'[1]4412Exp'!AU$264</f>
        <v>7.0999999999999987E-8</v>
      </c>
      <c r="AX28" s="23">
        <f>1/1000*'[1]4412Exp'!AV$264</f>
        <v>0</v>
      </c>
      <c r="AY28" s="23">
        <f>1/1000*'[1]4412Exp'!AW$264</f>
        <v>0</v>
      </c>
      <c r="AZ28" s="23">
        <f>1/1000*'[1]4412Exp'!AX$264</f>
        <v>4.6411900000000003E-7</v>
      </c>
      <c r="BA28" s="23">
        <f>1/1000*'[1]4412Exp'!AY$264</f>
        <v>0</v>
      </c>
      <c r="BB28" s="23">
        <f>1/1000*'[1]4412Exp'!AZ$264</f>
        <v>0</v>
      </c>
      <c r="BC28" s="23">
        <f>1/1000*'[1]4412Exp'!BA$264</f>
        <v>0</v>
      </c>
      <c r="BD28" s="239"/>
    </row>
    <row r="29" spans="2:56" ht="13">
      <c r="B29" s="5" t="s">
        <v>58</v>
      </c>
      <c r="C29" s="12">
        <f>'[1]44104411Exp'!B$264</f>
        <v>7.9569919999999995E-3</v>
      </c>
      <c r="D29" s="23">
        <f>'[1]44104411Exp'!C$264</f>
        <v>6.5957999999999994E-5</v>
      </c>
      <c r="E29" s="23">
        <f>'[1]44104411Exp'!D$264</f>
        <v>0</v>
      </c>
      <c r="F29" s="23">
        <f>'[1]44104411Exp'!E$264</f>
        <v>1.4240599999999998E-4</v>
      </c>
      <c r="G29" s="23">
        <f>'[1]44104411Exp'!F$264</f>
        <v>3.293958E-3</v>
      </c>
      <c r="H29" s="23">
        <f>'[1]44104411Exp'!G$264</f>
        <v>4.6539920000000009E-4</v>
      </c>
      <c r="I29" s="23">
        <f>'[1]44104411Exp'!H$264</f>
        <v>0</v>
      </c>
      <c r="J29" s="96">
        <f>'[1]44104411Exp'!I$264</f>
        <v>1.6884E-7</v>
      </c>
      <c r="K29" s="43">
        <f>'[1]44104411Exp'!J$264</f>
        <v>6.4033200000000002E-5</v>
      </c>
      <c r="L29" s="43">
        <f>'[1]44104411Exp'!K$264</f>
        <v>3.4446188000000001E-4</v>
      </c>
      <c r="M29" s="13">
        <f>'[1]44104411Exp'!L$264</f>
        <v>3.3515999999999999E-7</v>
      </c>
      <c r="N29" s="13">
        <f>'[1]44104411Exp'!M$264</f>
        <v>0</v>
      </c>
      <c r="O29" s="13">
        <f>'[1]44104411Exp'!N$264</f>
        <v>0</v>
      </c>
      <c r="P29" s="13">
        <f>'[1]44104411Exp'!O$264</f>
        <v>1.7794223999999996E-4</v>
      </c>
      <c r="Q29" s="13">
        <f>'[1]44104411Exp'!P$264</f>
        <v>2.103192E-4</v>
      </c>
      <c r="R29" s="13">
        <f>'[1]44104411Exp'!Q$264</f>
        <v>0</v>
      </c>
      <c r="S29" s="13">
        <f>'[1]44104411Exp'!R$264</f>
        <v>4.7602799999999994E-6</v>
      </c>
      <c r="T29" s="13">
        <f>'[1]44104411Exp'!S$264</f>
        <v>0</v>
      </c>
      <c r="U29" s="13">
        <f>'[1]44104411Exp'!T$264</f>
        <v>1.4994E-6</v>
      </c>
      <c r="V29" s="13">
        <f>'[1]44104411Exp'!U$264</f>
        <v>2.7016048000000001E-4</v>
      </c>
      <c r="W29" s="13">
        <f>'[1]44104411Exp'!V$264</f>
        <v>3.7891728000000001E-4</v>
      </c>
      <c r="X29" s="13">
        <f>'[1]44104411Exp'!W$264</f>
        <v>1.5340247999999998E-3</v>
      </c>
      <c r="Y29" s="13">
        <f>'[1]44104411Exp'!X$264</f>
        <v>0</v>
      </c>
      <c r="Z29" s="13">
        <f>'[1]44104411Exp'!Y$264</f>
        <v>0</v>
      </c>
      <c r="AA29" s="13">
        <f>'[1]44104411Exp'!Z$264</f>
        <v>0</v>
      </c>
      <c r="AB29" s="13">
        <f>'[1]44104411Exp'!AA$264</f>
        <v>0</v>
      </c>
      <c r="AC29" s="76"/>
      <c r="AD29" s="12">
        <f>1/1000*'[1]44104411Exp'!AB$264</f>
        <v>1.3275310000000003E-3</v>
      </c>
      <c r="AE29" s="23">
        <f>1/1000*'[1]44104411Exp'!AC$264</f>
        <v>1.0993E-5</v>
      </c>
      <c r="AF29" s="23">
        <f>1/1000*'[1]44104411Exp'!AD$264</f>
        <v>0</v>
      </c>
      <c r="AG29" s="23">
        <f>1/1000*'[1]44104411Exp'!AE$264</f>
        <v>2.3928000000000002E-5</v>
      </c>
      <c r="AH29" s="23">
        <f>1/1000*'[1]44104411Exp'!AF$264</f>
        <v>5.4899300000000001E-4</v>
      </c>
      <c r="AI29" s="23">
        <f>1/1000*'[1]44104411Exp'!AG$264</f>
        <v>5.6878E-5</v>
      </c>
      <c r="AJ29" s="23">
        <f>1/1000*'[1]44104411Exp'!AH$264</f>
        <v>0</v>
      </c>
      <c r="AK29" s="23">
        <f>1/1000*'[1]44104411Exp'!AI$264</f>
        <v>1.9209999999999999E-6</v>
      </c>
      <c r="AL29" s="23">
        <f>1/1000*'[1]44104411Exp'!AJ$264</f>
        <v>4.4039999999999997E-6</v>
      </c>
      <c r="AM29" s="23">
        <f>1/1000*'[1]44104411Exp'!AK$264</f>
        <v>4.2873999999999996E-5</v>
      </c>
      <c r="AN29" s="23">
        <f>1/1000*'[1]44104411Exp'!AL$264</f>
        <v>1.0700000000000001E-7</v>
      </c>
      <c r="AO29" s="23">
        <f>1/1000*'[1]44104411Exp'!AM$264</f>
        <v>0</v>
      </c>
      <c r="AP29" s="23">
        <f>1/1000*'[1]44104411Exp'!AN$264</f>
        <v>0</v>
      </c>
      <c r="AQ29" s="23">
        <f>1/1000*'[1]44104411Exp'!AO$264</f>
        <v>4.5351999999999995E-5</v>
      </c>
      <c r="AR29" s="23">
        <f>1/1000*'[1]44104411Exp'!AP$264</f>
        <v>9.578100000000001E-5</v>
      </c>
      <c r="AS29" s="23">
        <f>1/1000*'[1]44104411Exp'!AQ$264</f>
        <v>0</v>
      </c>
      <c r="AT29" s="23">
        <f>1/1000*'[1]44104411Exp'!AR$264</f>
        <v>1.502E-6</v>
      </c>
      <c r="AU29" s="23">
        <f>1/1000*'[1]44104411Exp'!AS$264</f>
        <v>0</v>
      </c>
      <c r="AV29" s="23">
        <f>1/1000*'[1]44104411Exp'!AT$264</f>
        <v>4.7E-7</v>
      </c>
      <c r="AW29" s="23">
        <f>1/1000*'[1]44104411Exp'!AU$264</f>
        <v>6.0854999999999992E-5</v>
      </c>
      <c r="AX29" s="23">
        <f>1/1000*'[1]44104411Exp'!AV$264</f>
        <v>3.8500000000000001E-5</v>
      </c>
      <c r="AY29" s="23">
        <f>1/1000*'[1]44104411Exp'!AW$264</f>
        <v>4.9644200000000004E-4</v>
      </c>
      <c r="AZ29" s="23">
        <f>1/1000*'[1]44104411Exp'!AX$264</f>
        <v>0</v>
      </c>
      <c r="BA29" s="23">
        <f>1/1000*'[1]44104411Exp'!AY$264</f>
        <v>0</v>
      </c>
      <c r="BB29" s="23">
        <f>1/1000*'[1]44104411Exp'!AZ$264</f>
        <v>0</v>
      </c>
      <c r="BC29" s="23">
        <f>1/1000*'[1]44104411Exp'!BA$264</f>
        <v>0</v>
      </c>
      <c r="BD29" s="239"/>
    </row>
    <row r="30" spans="2:56" ht="13">
      <c r="B30" s="5" t="s">
        <v>149</v>
      </c>
      <c r="C30" s="12">
        <f>'[1]44094418Exp'!B$264</f>
        <v>3.6399792857142853E-4</v>
      </c>
      <c r="D30" s="23">
        <f>'[1]44094418Exp'!C$264</f>
        <v>2.1646896031746031E-4</v>
      </c>
      <c r="E30" s="23">
        <f>'[1]44094418Exp'!D$264</f>
        <v>2.0636971428571424E-4</v>
      </c>
      <c r="F30" s="23">
        <f>'[1]44094418Exp'!E$264</f>
        <v>5.1240293650793643E-4</v>
      </c>
      <c r="G30" s="23">
        <f>'[1]44094418Exp'!F$264</f>
        <v>3.1943759285714282E-3</v>
      </c>
      <c r="H30" s="23">
        <f>'[1]44094418Exp'!G$264</f>
        <v>3.8632748000000004E-4</v>
      </c>
      <c r="I30" s="23">
        <f>'[1]44094418Exp'!H$264</f>
        <v>1.7430811999999998E-4</v>
      </c>
      <c r="J30" s="96">
        <f>'[1]44094418Exp'!I$264</f>
        <v>1.7500350000000003E-4</v>
      </c>
      <c r="K30" s="43">
        <f>'[1]44094418Exp'!J$264</f>
        <v>2.1096599999999999E-4</v>
      </c>
      <c r="L30" s="43">
        <f>'[1]44094418Exp'!K$264</f>
        <v>4.7591712000000003E-4</v>
      </c>
      <c r="M30" s="13">
        <f>'[1]44094418Exp'!L$264</f>
        <v>3.5281874399999999E-3</v>
      </c>
      <c r="N30" s="13">
        <f>'[1]44094418Exp'!M$264</f>
        <v>3.0626350999999998E-3</v>
      </c>
      <c r="O30" s="13">
        <f>'[1]44094418Exp'!N$264</f>
        <v>3.2214249199999999E-3</v>
      </c>
      <c r="P30" s="13">
        <f>'[1]44094418Exp'!O$264</f>
        <v>1.1221533399999998E-3</v>
      </c>
      <c r="Q30" s="13">
        <f>'[1]44094418Exp'!P$264</f>
        <v>1.6842631399999997E-3</v>
      </c>
      <c r="R30" s="13">
        <f>'[1]44094418Exp'!Q$264</f>
        <v>7.5602408000000011E-4</v>
      </c>
      <c r="S30" s="13">
        <f>'[1]44094418Exp'!R$264</f>
        <v>9.2054227999999996E-4</v>
      </c>
      <c r="T30" s="13">
        <f>'[1]44094418Exp'!S$264</f>
        <v>9.4434749999999996E-4</v>
      </c>
      <c r="U30" s="13">
        <f>'[1]44094418Exp'!T$264</f>
        <v>7.5613131999999997E-4</v>
      </c>
      <c r="V30" s="13">
        <f>'[1]44094418Exp'!U$264</f>
        <v>1.289393E-3</v>
      </c>
      <c r="W30" s="13">
        <f>'[1]44094418Exp'!V$264</f>
        <v>1.4854036944444446E-3</v>
      </c>
      <c r="X30" s="13">
        <f>'[1]44094418Exp'!W$264</f>
        <v>6.1128395999999986E-4</v>
      </c>
      <c r="Y30" s="13">
        <f>'[1]44094418Exp'!X$264</f>
        <v>1.7755648693999998E-4</v>
      </c>
      <c r="Z30" s="13">
        <f>'[1]44094418Exp'!Y$264</f>
        <v>0</v>
      </c>
      <c r="AA30" s="13">
        <f>'[1]44094418Exp'!Z$264</f>
        <v>0</v>
      </c>
      <c r="AB30" s="13">
        <f>'[1]44094418Exp'!AA$264</f>
        <v>0</v>
      </c>
      <c r="AC30" s="76"/>
      <c r="AD30" s="12">
        <f>1/1000*'[1]44094418Exp'!AB$264</f>
        <v>2.6820900000000005E-4</v>
      </c>
      <c r="AE30" s="23">
        <f>1/1000*'[1]44094418Exp'!AC$264</f>
        <v>1.3389300000000003E-4</v>
      </c>
      <c r="AF30" s="23">
        <f>1/1000*'[1]44094418Exp'!AD$264</f>
        <v>9.1322000000000004E-5</v>
      </c>
      <c r="AG30" s="23">
        <f>1/1000*'[1]44094418Exp'!AE$264</f>
        <v>2.2020899999999999E-4</v>
      </c>
      <c r="AH30" s="23">
        <f>1/1000*'[1]44094418Exp'!AF$264</f>
        <v>9.9890799999999996E-4</v>
      </c>
      <c r="AI30" s="23">
        <f>1/1000*'[1]44094418Exp'!AG$264</f>
        <v>2.4013800000000001E-4</v>
      </c>
      <c r="AJ30" s="23">
        <f>1/1000*'[1]44094418Exp'!AH$264</f>
        <v>1.2256299999999999E-4</v>
      </c>
      <c r="AK30" s="23">
        <f>1/1000*'[1]44094418Exp'!AI$264</f>
        <v>8.6679199999999991E-4</v>
      </c>
      <c r="AL30" s="23">
        <f>1/1000*'[1]44094418Exp'!AJ$264</f>
        <v>1.4794499999999999E-4</v>
      </c>
      <c r="AM30" s="23">
        <f>1/1000*'[1]44094418Exp'!AK$264</f>
        <v>8.8690099999999994E-4</v>
      </c>
      <c r="AN30" s="23">
        <f>1/1000*'[1]44094418Exp'!AL$264</f>
        <v>1.8602670000000001E-3</v>
      </c>
      <c r="AO30" s="23">
        <f>1/1000*'[1]44094418Exp'!AM$264</f>
        <v>2.6175830000000001E-3</v>
      </c>
      <c r="AP30" s="23">
        <f>1/1000*'[1]44094418Exp'!AN$264</f>
        <v>2.0192459999999997E-3</v>
      </c>
      <c r="AQ30" s="23">
        <f>1/1000*'[1]44094418Exp'!AO$264</f>
        <v>9.3270799999999976E-4</v>
      </c>
      <c r="AR30" s="23">
        <f>1/1000*'[1]44094418Exp'!AP$264</f>
        <v>1.3425119999999999E-3</v>
      </c>
      <c r="AS30" s="23">
        <f>1/1000*'[1]44094418Exp'!AQ$264</f>
        <v>4.8767400000000001E-4</v>
      </c>
      <c r="AT30" s="23">
        <f>1/1000*'[1]44094418Exp'!AR$264</f>
        <v>5.019E-4</v>
      </c>
      <c r="AU30" s="23">
        <f>1/1000*'[1]44094418Exp'!AS$264</f>
        <v>4.83645E-4</v>
      </c>
      <c r="AV30" s="23">
        <f>1/1000*'[1]44094418Exp'!AT$264</f>
        <v>3.5273299999999999E-4</v>
      </c>
      <c r="AW30" s="23">
        <f>1/1000*'[1]44094418Exp'!AU$264</f>
        <v>7.2901999999999982E-4</v>
      </c>
      <c r="AX30" s="23">
        <f>1/1000*'[1]44094418Exp'!AV$264</f>
        <v>1.0740909999999999E-3</v>
      </c>
      <c r="AY30" s="23">
        <f>1/1000*'[1]44094418Exp'!AW$264</f>
        <v>4.3386400000000001E-4</v>
      </c>
      <c r="AZ30" s="23">
        <f>1/1000*'[1]44094418Exp'!AX$264</f>
        <v>1.5063435699999998E-4</v>
      </c>
      <c r="BA30" s="23">
        <f>1/1000*'[1]44094418Exp'!AY$264</f>
        <v>0</v>
      </c>
      <c r="BB30" s="23">
        <f>1/1000*'[1]44094418Exp'!AZ$264</f>
        <v>0</v>
      </c>
      <c r="BC30" s="23">
        <f>1/1000*'[1]44094418Exp'!BA$264</f>
        <v>0</v>
      </c>
      <c r="BD30" s="239"/>
    </row>
    <row r="31" spans="2:56" ht="13">
      <c r="B31" s="5" t="s">
        <v>18</v>
      </c>
      <c r="C31" s="12">
        <f>'[1]94Exp'!B$264</f>
        <v>2.1086322666666665E-4</v>
      </c>
      <c r="D31" s="23">
        <f>'[1]94Exp'!C$264</f>
        <v>2.5284205333333333E-4</v>
      </c>
      <c r="E31" s="23">
        <f>'[1]94Exp'!D$264</f>
        <v>7.0620332666666656E-4</v>
      </c>
      <c r="F31" s="23">
        <f>'[1]94Exp'!E$264</f>
        <v>6.3854690666666669E-4</v>
      </c>
      <c r="G31" s="23">
        <f>'[1]94Exp'!F$264</f>
        <v>1.3222902199999998E-3</v>
      </c>
      <c r="H31" s="23">
        <f>'[1]94Exp'!G$264</f>
        <v>3.4995799999999999E-4</v>
      </c>
      <c r="I31" s="23">
        <f>'[1]94Exp'!H$264</f>
        <v>5.0465799999999995E-4</v>
      </c>
      <c r="J31" s="96">
        <f>'[1]94Exp'!I$264</f>
        <v>4.7504799999999994E-4</v>
      </c>
      <c r="K31" s="43">
        <f>'[1]94Exp'!J$264</f>
        <v>3.787644E-4</v>
      </c>
      <c r="L31" s="43">
        <f>'[1]94Exp'!K$264</f>
        <v>3.8346560000000003E-4</v>
      </c>
      <c r="M31" s="13">
        <f>'[1]94Exp'!L$264</f>
        <v>4.4879612500000005E-4</v>
      </c>
      <c r="N31" s="13">
        <f>'[1]94Exp'!M$264</f>
        <v>2.746464E-4</v>
      </c>
      <c r="O31" s="13">
        <f>'[1]94Exp'!N$264</f>
        <v>1.535436E-4</v>
      </c>
      <c r="P31" s="13">
        <f>'[1]94Exp'!O$264</f>
        <v>1.1577439999999999E-4</v>
      </c>
      <c r="Q31" s="13">
        <f>'[1]94Exp'!P$264</f>
        <v>1.1886279999999999E-4</v>
      </c>
      <c r="R31" s="13">
        <f>'[1]94Exp'!Q$264</f>
        <v>2.0455679999999997E-4</v>
      </c>
      <c r="S31" s="13">
        <f>'[1]94Exp'!R$264</f>
        <v>1.012256E-4</v>
      </c>
      <c r="T31" s="13">
        <f>'[1]94Exp'!S$264</f>
        <v>3.1575888329499202E-4</v>
      </c>
      <c r="U31" s="13">
        <f>'[1]94Exp'!T$264</f>
        <v>3.3383226191100899E-4</v>
      </c>
      <c r="V31" s="13">
        <f>'[1]94Exp'!U$264</f>
        <v>3.380248878171254E-4</v>
      </c>
      <c r="W31" s="13">
        <f>'[1]94Exp'!V$264</f>
        <v>1.9113510450849961E-4</v>
      </c>
      <c r="X31" s="13">
        <f>'[1]94Exp'!W$264</f>
        <v>2.1796039999999995E-4</v>
      </c>
      <c r="Y31" s="13">
        <f>'[1]94Exp'!X$264</f>
        <v>2.6349837919999999E-4</v>
      </c>
      <c r="Z31" s="13">
        <f>'[1]94Exp'!Y$264</f>
        <v>0</v>
      </c>
      <c r="AA31" s="13">
        <f>'[1]94Exp'!Z$264</f>
        <v>0</v>
      </c>
      <c r="AB31" s="13">
        <f>'[1]94Exp'!AA$264</f>
        <v>0</v>
      </c>
      <c r="AC31" s="76"/>
      <c r="AD31" s="12">
        <f>1/1000*'[1]94Exp'!AB$264</f>
        <v>2.08314E-4</v>
      </c>
      <c r="AE31" s="23">
        <f>1/1000*'[1]94Exp'!AC$264</f>
        <v>2.2802299999999997E-4</v>
      </c>
      <c r="AF31" s="23">
        <f>1/1000*'[1]94Exp'!AD$264</f>
        <v>7.17105E-4</v>
      </c>
      <c r="AG31" s="23">
        <f>1/1000*'[1]94Exp'!AE$264</f>
        <v>6.2129999999999998E-4</v>
      </c>
      <c r="AH31" s="23">
        <f>1/1000*'[1]94Exp'!AF$264</f>
        <v>1.2080790000000001E-3</v>
      </c>
      <c r="AI31" s="23">
        <f>1/1000*'[1]94Exp'!AG$264</f>
        <v>6.63436E-4</v>
      </c>
      <c r="AJ31" s="23">
        <f>1/1000*'[1]94Exp'!AH$264</f>
        <v>9.5240299999999989E-4</v>
      </c>
      <c r="AK31" s="23">
        <f>1/1000*'[1]94Exp'!AI$264</f>
        <v>2.2439500000000002E-3</v>
      </c>
      <c r="AL31" s="23">
        <f>1/1000*'[1]94Exp'!AJ$264</f>
        <v>5.6069299999999991E-4</v>
      </c>
      <c r="AM31" s="23">
        <f>1/1000*'[1]94Exp'!AK$264</f>
        <v>1.0052820000000001E-3</v>
      </c>
      <c r="AN31" s="23">
        <f>1/1000*'[1]94Exp'!AL$264</f>
        <v>7.4604100000000002E-4</v>
      </c>
      <c r="AO31" s="23">
        <f>1/1000*'[1]94Exp'!AM$264</f>
        <v>5.3168699999999998E-4</v>
      </c>
      <c r="AP31" s="23">
        <f>1/1000*'[1]94Exp'!AN$264</f>
        <v>1.7295400000000001E-3</v>
      </c>
      <c r="AQ31" s="23">
        <f>1/1000*'[1]94Exp'!AO$264</f>
        <v>1.3092659999999999E-3</v>
      </c>
      <c r="AR31" s="23">
        <f>1/1000*'[1]94Exp'!AP$264</f>
        <v>5.4663499999999996E-4</v>
      </c>
      <c r="AS31" s="23">
        <f>1/1000*'[1]94Exp'!AQ$264</f>
        <v>6.4936700000000009E-4</v>
      </c>
      <c r="AT31" s="23">
        <f>1/1000*'[1]94Exp'!AR$264</f>
        <v>2.62787E-4</v>
      </c>
      <c r="AU31" s="23">
        <f>1/1000*'[1]94Exp'!AS$264</f>
        <v>5.720059999999999E-4</v>
      </c>
      <c r="AV31" s="23">
        <f>1/1000*'[1]94Exp'!AT$264</f>
        <v>6.3793099999999989E-4</v>
      </c>
      <c r="AW31" s="23">
        <f>1/1000*'[1]94Exp'!AU$264</f>
        <v>7.0374499999999998E-4</v>
      </c>
      <c r="AX31" s="23">
        <f>1/1000*'[1]94Exp'!AV$264</f>
        <v>3.9888699999999995E-4</v>
      </c>
      <c r="AY31" s="23">
        <f>1/1000*'[1]94Exp'!AW$264</f>
        <v>4.5326299999999997E-4</v>
      </c>
      <c r="AZ31" s="23">
        <f>1/1000*'[1]94Exp'!AX$264</f>
        <v>6.7103928999999994E-4</v>
      </c>
      <c r="BA31" s="23">
        <f>1/1000*'[1]94Exp'!AY$264</f>
        <v>0</v>
      </c>
      <c r="BB31" s="23">
        <f>1/1000*'[1]94Exp'!AZ$264</f>
        <v>0</v>
      </c>
      <c r="BC31" s="23">
        <f>1/1000*'[1]94Exp'!BA$264</f>
        <v>0</v>
      </c>
      <c r="BD31" s="239"/>
    </row>
    <row r="32" spans="2:56" ht="13">
      <c r="B32" s="8" t="s">
        <v>11</v>
      </c>
      <c r="C32" s="68">
        <f t="shared" ref="C32:M32" si="9">C24-SUM(C25:C31)</f>
        <v>5.4000226785714395E-4</v>
      </c>
      <c r="D32" s="41">
        <f t="shared" si="9"/>
        <v>6.5036370833333398E-4</v>
      </c>
      <c r="E32" s="41">
        <f t="shared" si="9"/>
        <v>9.0757874999999964E-4</v>
      </c>
      <c r="F32" s="41">
        <f t="shared" si="9"/>
        <v>7.540873333333328E-4</v>
      </c>
      <c r="G32" s="41">
        <f t="shared" si="9"/>
        <v>8.1789433333333272E-4</v>
      </c>
      <c r="H32" s="41">
        <f t="shared" si="9"/>
        <v>2.0894090000000108E-4</v>
      </c>
      <c r="I32" s="41">
        <f t="shared" si="9"/>
        <v>1.4306390000000044E-4</v>
      </c>
      <c r="J32" s="42">
        <f t="shared" si="9"/>
        <v>2.5857341999999811E-4</v>
      </c>
      <c r="K32" s="42">
        <f t="shared" si="9"/>
        <v>2.7247149999999609E-4</v>
      </c>
      <c r="L32" s="42">
        <f t="shared" si="9"/>
        <v>6.9920339999999387E-4</v>
      </c>
      <c r="M32" s="41">
        <f t="shared" si="9"/>
        <v>6.9719009999999471E-4</v>
      </c>
      <c r="N32" s="41">
        <f>N24-SUM(N25:N31)</f>
        <v>2.835195999999901E-4</v>
      </c>
      <c r="O32" s="41">
        <f t="shared" ref="O32:AB32" si="10">O24-SUM(O25:O31)</f>
        <v>1.539663999999899E-4</v>
      </c>
      <c r="P32" s="41">
        <f t="shared" si="10"/>
        <v>6.0154079999998056E-4</v>
      </c>
      <c r="Q32" s="41">
        <f t="shared" si="10"/>
        <v>2.4318210000000284E-4</v>
      </c>
      <c r="R32" s="41">
        <f t="shared" si="10"/>
        <v>1.5826761999999939E-3</v>
      </c>
      <c r="S32" s="41">
        <f t="shared" si="10"/>
        <v>6.7187750000002877E-4</v>
      </c>
      <c r="T32" s="41">
        <f t="shared" si="10"/>
        <v>1.8834741666666488E-3</v>
      </c>
      <c r="U32" s="41">
        <f t="shared" si="10"/>
        <v>3.1077145780303017E-3</v>
      </c>
      <c r="V32" s="41">
        <f t="shared" si="10"/>
        <v>3.3252096303030276E-3</v>
      </c>
      <c r="W32" s="41">
        <f t="shared" si="10"/>
        <v>1.9793835158656292E-3</v>
      </c>
      <c r="X32" s="41">
        <f t="shared" si="10"/>
        <v>1.1682168624999878E-3</v>
      </c>
      <c r="Y32" s="41">
        <f t="shared" si="10"/>
        <v>1.2692278554999881E-3</v>
      </c>
      <c r="Z32" s="41">
        <f t="shared" si="10"/>
        <v>0</v>
      </c>
      <c r="AA32" s="41">
        <f t="shared" si="10"/>
        <v>0</v>
      </c>
      <c r="AB32" s="41">
        <f t="shared" si="10"/>
        <v>0</v>
      </c>
      <c r="AC32" s="76"/>
      <c r="AD32" s="68">
        <f t="shared" ref="AD32:BC32" si="11">AD24-SUM(AD25:AD31)</f>
        <v>3.1643299999999965E-4</v>
      </c>
      <c r="AE32" s="41">
        <f t="shared" si="11"/>
        <v>3.5814000000000028E-4</v>
      </c>
      <c r="AF32" s="41">
        <f t="shared" si="11"/>
        <v>4.3351099999999992E-4</v>
      </c>
      <c r="AG32" s="41">
        <f t="shared" si="11"/>
        <v>4.0750599999999932E-4</v>
      </c>
      <c r="AH32" s="41">
        <f t="shared" si="11"/>
        <v>4.206980000000006E-4</v>
      </c>
      <c r="AI32" s="41">
        <f t="shared" si="11"/>
        <v>2.587630000000004E-4</v>
      </c>
      <c r="AJ32" s="41">
        <f t="shared" si="11"/>
        <v>3.7396100000000078E-4</v>
      </c>
      <c r="AK32" s="41">
        <f t="shared" si="11"/>
        <v>6.276410000000017E-4</v>
      </c>
      <c r="AL32" s="41">
        <f t="shared" si="11"/>
        <v>6.4855600000000152E-4</v>
      </c>
      <c r="AM32" s="41">
        <f t="shared" si="11"/>
        <v>6.9744299999999898E-4</v>
      </c>
      <c r="AN32" s="41">
        <f t="shared" si="11"/>
        <v>6.3260400000000189E-4</v>
      </c>
      <c r="AO32" s="41">
        <f t="shared" si="11"/>
        <v>6.2200199999999997E-4</v>
      </c>
      <c r="AP32" s="41">
        <f t="shared" si="11"/>
        <v>2.7433499999999708E-4</v>
      </c>
      <c r="AQ32" s="41">
        <f t="shared" si="11"/>
        <v>4.2701000000000197E-4</v>
      </c>
      <c r="AR32" s="41">
        <f t="shared" si="11"/>
        <v>4.8719100000001181E-4</v>
      </c>
      <c r="AS32" s="41">
        <f t="shared" si="11"/>
        <v>1.0664419999999973E-3</v>
      </c>
      <c r="AT32" s="41">
        <f t="shared" si="11"/>
        <v>5.2876999999999785E-4</v>
      </c>
      <c r="AU32" s="41">
        <f t="shared" si="11"/>
        <v>3.7231300000000606E-4</v>
      </c>
      <c r="AV32" s="41">
        <f t="shared" si="11"/>
        <v>7.1004699999999837E-4</v>
      </c>
      <c r="AW32" s="41">
        <f t="shared" si="11"/>
        <v>7.4789500000000536E-4</v>
      </c>
      <c r="AX32" s="41">
        <f t="shared" si="11"/>
        <v>5.0335700000000289E-4</v>
      </c>
      <c r="AY32" s="41">
        <f t="shared" si="11"/>
        <v>4.2583300000000046E-4</v>
      </c>
      <c r="AZ32" s="41">
        <f t="shared" si="11"/>
        <v>4.5141359000001879E-4</v>
      </c>
      <c r="BA32" s="41">
        <f t="shared" si="11"/>
        <v>0</v>
      </c>
      <c r="BB32" s="41">
        <f t="shared" si="11"/>
        <v>0</v>
      </c>
      <c r="BC32" s="41">
        <f t="shared" si="11"/>
        <v>0</v>
      </c>
      <c r="BD32" s="239"/>
    </row>
    <row r="33" spans="2:56" ht="20" customHeight="1">
      <c r="B33" s="27" t="s">
        <v>13</v>
      </c>
      <c r="C33" s="63">
        <f>[1]PaperSectorMinusCoreVPAExp!B$264+SUM(C35:C35)</f>
        <v>3.3661390787581694E-2</v>
      </c>
      <c r="D33" s="51">
        <f>[1]PaperSectorMinusCoreVPAExp!C$264+SUM(D35:D35)</f>
        <v>2.7674105623774509E-2</v>
      </c>
      <c r="E33" s="51">
        <f>[1]PaperSectorMinusCoreVPAExp!D$264+SUM(E35:E35)</f>
        <v>3.2524175721813722E-2</v>
      </c>
      <c r="F33" s="51">
        <f>[1]PaperSectorMinusCoreVPAExp!E$264+SUM(F35:F35)</f>
        <v>4.6010345240784303E-2</v>
      </c>
      <c r="G33" s="51">
        <f>[1]PaperSectorMinusCoreVPAExp!F$264+SUM(G35:G35)</f>
        <v>3.6305986832924832E-2</v>
      </c>
      <c r="H33" s="51">
        <f>[1]PaperSectorMinusCoreVPAExp!G$264+SUM(H35:H35)</f>
        <v>6.2498312565359482E-2</v>
      </c>
      <c r="I33" s="51">
        <f>[1]PaperSectorMinusCoreVPAExp!H$264+SUM(I35:I35)</f>
        <v>5.4176557493120919E-2</v>
      </c>
      <c r="J33" s="103">
        <f>[1]PaperSectorMinusCoreVPAExp!I$264+SUM(J35:J35)</f>
        <v>7.6855483499999988E-2</v>
      </c>
      <c r="K33" s="45">
        <f>[1]PaperSectorMinusCoreVPAExp!J$264+SUM(K35:K35)</f>
        <v>7.5291579640000009E-2</v>
      </c>
      <c r="L33" s="45">
        <f>[1]PaperSectorMinusCoreVPAExp!K$264+SUM(L35:L35)</f>
        <v>6.7084580499999991E-2</v>
      </c>
      <c r="M33" s="26">
        <f>[1]PaperSectorMinusCoreVPAExp!L$264+SUM(M35:M35)</f>
        <v>7.7856544440000008E-2</v>
      </c>
      <c r="N33" s="26">
        <f>[1]PaperSectorMinusCoreVPAExp!M$264+SUM(N35:N35)</f>
        <v>3.7020464500000003E-2</v>
      </c>
      <c r="O33" s="26">
        <f>[1]PaperSectorMinusCoreVPAExp!N$264+SUM(O35:O35)</f>
        <v>7.4906733000000003E-2</v>
      </c>
      <c r="P33" s="26">
        <f>[1]PaperSectorMinusCoreVPAExp!O$264+SUM(P35:P35)</f>
        <v>0.11008509034</v>
      </c>
      <c r="Q33" s="26">
        <f>[1]PaperSectorMinusCoreVPAExp!P$264+SUM(Q35:Q35)</f>
        <v>5.8725903849999997E-2</v>
      </c>
      <c r="R33" s="26">
        <f>[1]PaperSectorMinusCoreVPAExp!Q$264+SUM(R35:R35)</f>
        <v>6.1196871690000001E-2</v>
      </c>
      <c r="S33" s="26">
        <f>[1]PaperSectorMinusCoreVPAExp!R$264+SUM(S35:S35)</f>
        <v>6.709377549999998E-2</v>
      </c>
      <c r="T33" s="26">
        <f>[1]PaperSectorMinusCoreVPAExp!S$264+SUM(T35:T35)</f>
        <v>6.2743014884615395E-2</v>
      </c>
      <c r="U33" s="26">
        <f>[1]PaperSectorMinusCoreVPAExp!T$264+SUM(U35:U35)</f>
        <v>6.2294013469999999E-2</v>
      </c>
      <c r="V33" s="26">
        <f>[1]PaperSectorMinusCoreVPAExp!U$264+SUM(V35:V35)</f>
        <v>6.3670696879999988E-2</v>
      </c>
      <c r="W33" s="26">
        <f>[1]PaperSectorMinusCoreVPAExp!V$264+SUM(W35:W35)</f>
        <v>7.0227081331889929E-2</v>
      </c>
      <c r="X33" s="26">
        <f>[1]PaperSectorMinusCoreVPAExp!W$264+SUM(X35:X35)</f>
        <v>8.8848306800000013E-2</v>
      </c>
      <c r="Y33" s="26">
        <f>[1]PaperSectorMinusCoreVPAExp!X$264+SUM(Y35:Y35)</f>
        <v>0.19419097520269468</v>
      </c>
      <c r="Z33" s="26">
        <f>[1]PaperSectorMinusCoreVPAExp!Y$264+SUM(Z35:Z35)</f>
        <v>0</v>
      </c>
      <c r="AA33" s="26">
        <f>[1]PaperSectorMinusCoreVPAExp!Z$264+SUM(AA35:AA35)</f>
        <v>0</v>
      </c>
      <c r="AB33" s="26">
        <f>[1]PaperSectorMinusCoreVPAExp!AA$264+SUM(AB35:AB35)</f>
        <v>0</v>
      </c>
      <c r="AC33" s="76"/>
      <c r="AD33" s="51">
        <f>1/1000*[1]PaperSectorMinusCoreVPAExp!AB$264+SUM(AD35:AD35)</f>
        <v>4.5694960000000001E-3</v>
      </c>
      <c r="AE33" s="51">
        <f>1/1000*[1]PaperSectorMinusCoreVPAExp!AC$264+SUM(AE35:AE35)</f>
        <v>3.412666E-3</v>
      </c>
      <c r="AF33" s="51">
        <f>1/1000*[1]PaperSectorMinusCoreVPAExp!AD$264+SUM(AF35:AF35)</f>
        <v>3.5880950000000003E-3</v>
      </c>
      <c r="AG33" s="51">
        <f>1/1000*[1]PaperSectorMinusCoreVPAExp!AE$264+SUM(AG35:AG35)</f>
        <v>4.5869410000000006E-3</v>
      </c>
      <c r="AH33" s="51">
        <f>1/1000*[1]PaperSectorMinusCoreVPAExp!AF$264+SUM(AH35:AH35)</f>
        <v>4.5203780000000002E-3</v>
      </c>
      <c r="AI33" s="51">
        <f>1/1000*[1]PaperSectorMinusCoreVPAExp!AG$264+SUM(AI35:AI35)</f>
        <v>8.7809410000000004E-3</v>
      </c>
      <c r="AJ33" s="51">
        <f>1/1000*[1]PaperSectorMinusCoreVPAExp!AH$264+SUM(AJ35:AJ35)</f>
        <v>7.9023339999999987E-3</v>
      </c>
      <c r="AK33" s="51">
        <f>1/1000*[1]PaperSectorMinusCoreVPAExp!AI$264+SUM(AK35:AK35)</f>
        <v>1.2899042999999995E-2</v>
      </c>
      <c r="AL33" s="51">
        <f>1/1000*[1]PaperSectorMinusCoreVPAExp!AJ$264+SUM(AL35:AL35)</f>
        <v>1.424547E-2</v>
      </c>
      <c r="AM33" s="51">
        <f>1/1000*[1]PaperSectorMinusCoreVPAExp!AK$264+SUM(AM35:AM35)</f>
        <v>1.1851954999999999E-2</v>
      </c>
      <c r="AN33" s="51">
        <f>1/1000*[1]PaperSectorMinusCoreVPAExp!AL$264+SUM(AN35:AN35)</f>
        <v>1.4989996999999998E-2</v>
      </c>
      <c r="AO33" s="51">
        <f>1/1000*[1]PaperSectorMinusCoreVPAExp!AM$264+SUM(AO35:AO35)</f>
        <v>7.3694850000000003E-3</v>
      </c>
      <c r="AP33" s="51">
        <f>1/1000*[1]PaperSectorMinusCoreVPAExp!AN$264+SUM(AP35:AP35)</f>
        <v>1.0305670999999999E-2</v>
      </c>
      <c r="AQ33" s="51">
        <f>1/1000*[1]PaperSectorMinusCoreVPAExp!AO$264+SUM(AQ35:AQ35)</f>
        <v>1.4970485E-2</v>
      </c>
      <c r="AR33" s="51">
        <f>1/1000*[1]PaperSectorMinusCoreVPAExp!AP$264+SUM(AR35:AR35)</f>
        <v>1.085616E-2</v>
      </c>
      <c r="AS33" s="51">
        <f>1/1000*[1]PaperSectorMinusCoreVPAExp!AQ$264+SUM(AS35:AS35)</f>
        <v>1.3900232E-2</v>
      </c>
      <c r="AT33" s="51">
        <f>1/1000*[1]PaperSectorMinusCoreVPAExp!AR$264+SUM(AT35:AT35)</f>
        <v>1.2016337999999998E-2</v>
      </c>
      <c r="AU33" s="51">
        <f>1/1000*[1]PaperSectorMinusCoreVPAExp!AS$264+SUM(AU35:AU35)</f>
        <v>1.0750609999999999E-2</v>
      </c>
      <c r="AV33" s="51">
        <f>1/1000*[1]PaperSectorMinusCoreVPAExp!AT$264+SUM(AV35:AV35)</f>
        <v>1.2651529000000002E-2</v>
      </c>
      <c r="AW33" s="51">
        <f>1/1000*[1]PaperSectorMinusCoreVPAExp!AU$264+SUM(AW35:AW35)</f>
        <v>1.0259471999999999E-2</v>
      </c>
      <c r="AX33" s="51">
        <f>1/1000*[1]PaperSectorMinusCoreVPAExp!AV$264+SUM(AX35:AX35)</f>
        <v>9.7673380000000004E-3</v>
      </c>
      <c r="AY33" s="51">
        <f>1/1000*[1]PaperSectorMinusCoreVPAExp!AW$264+SUM(AY35:AY35)</f>
        <v>1.7254310000000002E-2</v>
      </c>
      <c r="AZ33" s="51">
        <f>1/1000*[1]PaperSectorMinusCoreVPAExp!AX$264+SUM(AZ35:AZ35)</f>
        <v>4.8075897916999996E-2</v>
      </c>
      <c r="BA33" s="51">
        <f>1/1000*[1]PaperSectorMinusCoreVPAExp!AY$264+SUM(BA35:BA35)</f>
        <v>0</v>
      </c>
      <c r="BB33" s="51">
        <f>1/1000*[1]PaperSectorMinusCoreVPAExp!AZ$264+SUM(BB35:BB35)</f>
        <v>0</v>
      </c>
      <c r="BC33" s="51">
        <f>1/1000*[1]PaperSectorMinusCoreVPAExp!BA$264+SUM(BC35:BC35)</f>
        <v>0</v>
      </c>
      <c r="BD33" s="239"/>
    </row>
    <row r="34" spans="2:56" ht="13">
      <c r="B34" s="5" t="s">
        <v>148</v>
      </c>
      <c r="C34" s="12">
        <f>'[1]440123Exp'!B$264</f>
        <v>0</v>
      </c>
      <c r="D34" s="13">
        <f>'[1]440123Exp'!C$264</f>
        <v>0</v>
      </c>
      <c r="E34" s="13">
        <f>'[1]440123Exp'!D$264</f>
        <v>0</v>
      </c>
      <c r="F34" s="13">
        <f>'[1]440123Exp'!E$264</f>
        <v>1.5533279999999998E-5</v>
      </c>
      <c r="G34" s="13">
        <f>'[1]440123Exp'!F$264</f>
        <v>0</v>
      </c>
      <c r="H34" s="13">
        <f>'[1]440123Exp'!G$264</f>
        <v>4.1151599999999995E-4</v>
      </c>
      <c r="I34" s="13">
        <f>'[1]440123Exp'!H$264</f>
        <v>6.3916999999999997E-7</v>
      </c>
      <c r="J34" s="43">
        <f>'[1]440123Exp'!I$264</f>
        <v>0</v>
      </c>
      <c r="K34" s="43">
        <f>'[1]440123Exp'!J$264</f>
        <v>1.7291399999999997E-6</v>
      </c>
      <c r="L34" s="43">
        <f>'[1]440123Exp'!K$264</f>
        <v>6.9471499999999994E-5</v>
      </c>
      <c r="M34" s="13">
        <f>'[1]440123Exp'!L$264</f>
        <v>9.5978604399999997E-3</v>
      </c>
      <c r="N34" s="13">
        <f>'[1]440123Exp'!M$264</f>
        <v>0</v>
      </c>
      <c r="O34" s="13">
        <f>'[1]440123Exp'!N$264</f>
        <v>0</v>
      </c>
      <c r="P34" s="13">
        <f>'[1]440123Exp'!O$264</f>
        <v>8.6843400000000003E-6</v>
      </c>
      <c r="Q34" s="13">
        <f>'[1]440123Exp'!P$264</f>
        <v>2.9784999999999998E-7</v>
      </c>
      <c r="R34" s="13">
        <f>'[1]440123Exp'!Q$264</f>
        <v>3.5081899999999994E-6</v>
      </c>
      <c r="S34" s="13">
        <f>'[1]440123Exp'!R$264</f>
        <v>2.9784999999999995E-6</v>
      </c>
      <c r="T34" s="13">
        <f>'[1]440123Exp'!S$264</f>
        <v>1.4502384615384611E-5</v>
      </c>
      <c r="U34" s="13">
        <f>'[1]440123Exp'!T$264</f>
        <v>3.5049699999999995E-6</v>
      </c>
      <c r="V34" s="13">
        <f>'[1]440123Exp'!U$264</f>
        <v>3.2977629999999996E-5</v>
      </c>
      <c r="W34" s="13">
        <f>'[1]440123Exp'!V$264</f>
        <v>8.761619999999999E-6</v>
      </c>
      <c r="X34" s="13">
        <f>'[1]440123Exp'!W$264</f>
        <v>9.5638829999999985E-4</v>
      </c>
      <c r="Y34" s="13">
        <f>'[1]440123Exp'!X$264</f>
        <v>6.1869540459999993E-4</v>
      </c>
      <c r="Z34" s="13">
        <f>'[1]440123Exp'!Y$264</f>
        <v>0</v>
      </c>
      <c r="AA34" s="13">
        <f>'[1]440123Exp'!Z$264</f>
        <v>0</v>
      </c>
      <c r="AB34" s="13">
        <f>'[1]440123Exp'!AA$264</f>
        <v>0</v>
      </c>
      <c r="AC34" s="76"/>
      <c r="AD34" s="12">
        <f>1/1000*'[1]440123Exp'!AB$264</f>
        <v>0</v>
      </c>
      <c r="AE34" s="13">
        <f>1/1000*'[1]440123Exp'!AC$264</f>
        <v>0</v>
      </c>
      <c r="AF34" s="13">
        <f>1/1000*'[1]440123Exp'!AD$264</f>
        <v>0</v>
      </c>
      <c r="AG34" s="13">
        <f>1/1000*'[1]440123Exp'!AE$264</f>
        <v>2.4119999999999999E-6</v>
      </c>
      <c r="AH34" s="13">
        <f>1/1000*'[1]440123Exp'!AF$264</f>
        <v>0</v>
      </c>
      <c r="AI34" s="13">
        <f>1/1000*'[1]440123Exp'!AG$264</f>
        <v>5.9265999999999998E-5</v>
      </c>
      <c r="AJ34" s="13">
        <f>1/1000*'[1]440123Exp'!AH$264</f>
        <v>7.7699999999999993E-7</v>
      </c>
      <c r="AK34" s="13">
        <f>1/1000*'[1]440123Exp'!AI$264</f>
        <v>0</v>
      </c>
      <c r="AL34" s="13">
        <f>1/1000*'[1]440123Exp'!AJ$264</f>
        <v>1.5659999999999999E-6</v>
      </c>
      <c r="AM34" s="13">
        <f>1/1000*'[1]440123Exp'!AK$264</f>
        <v>8.1899999999999995E-6</v>
      </c>
      <c r="AN34" s="13">
        <f>1/1000*'[1]440123Exp'!AL$264</f>
        <v>1.09333E-3</v>
      </c>
      <c r="AO34" s="13">
        <f>1/1000*'[1]440123Exp'!AM$264</f>
        <v>0</v>
      </c>
      <c r="AP34" s="13">
        <f>1/1000*'[1]440123Exp'!AN$264</f>
        <v>0</v>
      </c>
      <c r="AQ34" s="13">
        <f>1/1000*'[1]440123Exp'!AO$264</f>
        <v>2.7650000000000002E-6</v>
      </c>
      <c r="AR34" s="13">
        <f>1/1000*'[1]440123Exp'!AP$264</f>
        <v>4.3799999999999998E-7</v>
      </c>
      <c r="AS34" s="13">
        <f>1/1000*'[1]440123Exp'!AQ$264</f>
        <v>2.3290000000000001E-6</v>
      </c>
      <c r="AT34" s="13">
        <f>1/1000*'[1]440123Exp'!AR$264</f>
        <v>2.4649999999999997E-6</v>
      </c>
      <c r="AU34" s="13">
        <f>1/1000*'[1]440123Exp'!AS$264</f>
        <v>1.1709999999999999E-6</v>
      </c>
      <c r="AV34" s="13">
        <f>1/1000*'[1]440123Exp'!AT$264</f>
        <v>2.5019999999999999E-6</v>
      </c>
      <c r="AW34" s="13">
        <f>1/1000*'[1]440123Exp'!AU$264</f>
        <v>1.378E-6</v>
      </c>
      <c r="AX34" s="13">
        <f>1/1000*'[1]440123Exp'!AV$264</f>
        <v>2.4739999999999995E-6</v>
      </c>
      <c r="AY34" s="13">
        <f>1/1000*'[1]440123Exp'!AW$264</f>
        <v>1.3494E-5</v>
      </c>
      <c r="AZ34" s="13">
        <f>1/1000*'[1]440123Exp'!AX$264</f>
        <v>1.0762223999999999E-5</v>
      </c>
      <c r="BA34" s="13">
        <f>1/1000*'[1]440123Exp'!AY$264</f>
        <v>0</v>
      </c>
      <c r="BB34" s="13">
        <f>1/1000*'[1]440123Exp'!AZ$264</f>
        <v>0</v>
      </c>
      <c r="BC34" s="13">
        <f>1/1000*'[1]440123Exp'!BA$264</f>
        <v>0</v>
      </c>
      <c r="BD34" s="239"/>
    </row>
    <row r="35" spans="2:56">
      <c r="B35" s="5" t="s">
        <v>12</v>
      </c>
      <c r="C35" s="12">
        <f>'[1]4701-5Exp'!B$264</f>
        <v>1.5691499999999997E-2</v>
      </c>
      <c r="D35" s="23">
        <f>'[1]4701-5Exp'!C$264</f>
        <v>1.2852000000000001E-2</v>
      </c>
      <c r="E35" s="23">
        <f>'[1]4701-5Exp'!D$264</f>
        <v>1.4485499999999998E-2</v>
      </c>
      <c r="F35" s="23">
        <f>'[1]4701-5Exp'!E$264</f>
        <v>2.2628474999999999E-2</v>
      </c>
      <c r="G35" s="23">
        <f>'[1]4701-5Exp'!F$264</f>
        <v>1.7382653999999997E-2</v>
      </c>
      <c r="H35" s="23">
        <f>'[1]4701-5Exp'!G$264</f>
        <v>2.2732722E-2</v>
      </c>
      <c r="I35" s="23">
        <f>'[1]4701-5Exp'!H$264</f>
        <v>1.9702156500000002E-2</v>
      </c>
      <c r="J35" s="96">
        <f>'[1]4701-5Exp'!I$264</f>
        <v>2.8124180999999998E-2</v>
      </c>
      <c r="K35" s="43">
        <f>'[1]4701-5Exp'!J$264</f>
        <v>2.23868835E-2</v>
      </c>
      <c r="L35" s="43">
        <f>'[1]4701-5Exp'!K$264</f>
        <v>1.5305724E-2</v>
      </c>
      <c r="M35" s="13">
        <f>'[1]4701-5Exp'!L$264</f>
        <v>2.57895E-2</v>
      </c>
      <c r="N35" s="13">
        <f>'[1]4701-5Exp'!M$264</f>
        <v>1.80942345E-2</v>
      </c>
      <c r="O35" s="13">
        <f>'[1]4701-5Exp'!N$264</f>
        <v>3.7064582999999998E-2</v>
      </c>
      <c r="P35" s="13">
        <f>'[1]4701-5Exp'!O$264</f>
        <v>5.4528812999999995E-2</v>
      </c>
      <c r="Q35" s="13">
        <f>'[1]4701-5Exp'!P$264</f>
        <v>2.8925981999999996E-2</v>
      </c>
      <c r="R35" s="13">
        <f>'[1]4701-5Exp'!Q$264</f>
        <v>2.8445359499999996E-2</v>
      </c>
      <c r="S35" s="13">
        <f>'[1]4701-5Exp'!R$264</f>
        <v>3.1837814999999992E-2</v>
      </c>
      <c r="T35" s="13">
        <f>'[1]4701-5Exp'!S$264</f>
        <v>3.1301999999999996E-2</v>
      </c>
      <c r="U35" s="13">
        <f>'[1]4701-5Exp'!T$264</f>
        <v>3.0987000000000001E-2</v>
      </c>
      <c r="V35" s="13">
        <f>'[1]4701-5Exp'!U$264</f>
        <v>3.1121999999999997E-2</v>
      </c>
      <c r="W35" s="13">
        <f>'[1]4701-5Exp'!V$264</f>
        <v>3.4325999999999995E-2</v>
      </c>
      <c r="X35" s="13">
        <f>'[1]4701-5Exp'!W$264</f>
        <v>3.3722999999999996E-2</v>
      </c>
      <c r="Y35" s="13">
        <f>'[1]4701-5Exp'!X$264</f>
        <v>5.6971329285963997E-2</v>
      </c>
      <c r="Z35" s="13">
        <f>'[1]4701-5Exp'!Y$264</f>
        <v>0</v>
      </c>
      <c r="AA35" s="13">
        <f>'[1]4701-5Exp'!Z$264</f>
        <v>0</v>
      </c>
      <c r="AB35" s="13">
        <f>'[1]4701-5Exp'!AA$264</f>
        <v>0</v>
      </c>
      <c r="AC35" s="14"/>
      <c r="AD35" s="12">
        <f>1/1000*'[1]4701-5Exp'!AB$264</f>
        <v>1.9014920000000001E-3</v>
      </c>
      <c r="AE35" s="23">
        <f>1/1000*'[1]4701-5Exp'!AC$264</f>
        <v>1.2630180000000001E-3</v>
      </c>
      <c r="AF35" s="23">
        <f>1/1000*'[1]4701-5Exp'!AD$264</f>
        <v>1.291541E-3</v>
      </c>
      <c r="AG35" s="23">
        <f>1/1000*'[1]4701-5Exp'!AE$264</f>
        <v>2.0277910000000001E-3</v>
      </c>
      <c r="AH35" s="23">
        <f>1/1000*'[1]4701-5Exp'!AF$264</f>
        <v>1.8774849999999999E-3</v>
      </c>
      <c r="AI35" s="23">
        <f>1/1000*'[1]4701-5Exp'!AG$264</f>
        <v>2.4173879999999999E-3</v>
      </c>
      <c r="AJ35" s="23">
        <f>1/1000*'[1]4701-5Exp'!AH$264</f>
        <v>2.2384200000000001E-3</v>
      </c>
      <c r="AK35" s="23">
        <f>1/1000*'[1]4701-5Exp'!AI$264</f>
        <v>3.885496E-3</v>
      </c>
      <c r="AL35" s="23">
        <f>1/1000*'[1]4701-5Exp'!AJ$264</f>
        <v>3.2724349999999998E-3</v>
      </c>
      <c r="AM35" s="23">
        <f>1/1000*'[1]4701-5Exp'!AK$264</f>
        <v>1.6663909999999999E-3</v>
      </c>
      <c r="AN35" s="23">
        <f>1/1000*'[1]4701-5Exp'!AL$264</f>
        <v>4.2216220000000004E-3</v>
      </c>
      <c r="AO35" s="23">
        <f>1/1000*'[1]4701-5Exp'!AM$264</f>
        <v>2.875949E-3</v>
      </c>
      <c r="AP35" s="23">
        <f>1/1000*'[1]4701-5Exp'!AN$264</f>
        <v>4.6552080000000001E-3</v>
      </c>
      <c r="AQ35" s="23">
        <f>1/1000*'[1]4701-5Exp'!AO$264</f>
        <v>7.0685360000000003E-3</v>
      </c>
      <c r="AR35" s="23">
        <f>1/1000*'[1]4701-5Exp'!AP$264</f>
        <v>4.4007660000000004E-3</v>
      </c>
      <c r="AS35" s="23">
        <f>1/1000*'[1]4701-5Exp'!AQ$264</f>
        <v>3.9161079999999997E-3</v>
      </c>
      <c r="AT35" s="23">
        <f>1/1000*'[1]4701-5Exp'!AR$264</f>
        <v>3.7724309999999997E-3</v>
      </c>
      <c r="AU35" s="23">
        <f>1/1000*'[1]4701-5Exp'!AS$264</f>
        <v>4.6945650000000004E-3</v>
      </c>
      <c r="AV35" s="23">
        <f>1/1000*'[1]4701-5Exp'!AT$264</f>
        <v>5.6698449999999997E-3</v>
      </c>
      <c r="AW35" s="23">
        <f>1/1000*'[1]4701-5Exp'!AU$264</f>
        <v>4.7916640000000002E-3</v>
      </c>
      <c r="AX35" s="23">
        <f>1/1000*'[1]4701-5Exp'!AV$264</f>
        <v>4.5036659999999999E-3</v>
      </c>
      <c r="AY35" s="23">
        <f>1/1000*'[1]4701-5Exp'!AW$264</f>
        <v>5.9238260000000001E-3</v>
      </c>
      <c r="AZ35" s="23">
        <f>1/1000*'[1]4701-5Exp'!AX$264</f>
        <v>1.1950402554000001E-2</v>
      </c>
      <c r="BA35" s="23">
        <f>1/1000*'[1]4701-5Exp'!AY$264</f>
        <v>0</v>
      </c>
      <c r="BB35" s="23">
        <f>1/1000*'[1]4701-5Exp'!AZ$264</f>
        <v>0</v>
      </c>
      <c r="BC35" s="23">
        <f>1/1000*'[1]4701-5Exp'!BA$264</f>
        <v>0</v>
      </c>
      <c r="BD35" s="239"/>
    </row>
    <row r="36" spans="2:56" ht="13" thickBot="1">
      <c r="B36" s="6" t="s">
        <v>17</v>
      </c>
      <c r="C36" s="77">
        <f>'[1]48Exp'!B$264</f>
        <v>2.2783907875816994E-3</v>
      </c>
      <c r="D36" s="81">
        <f>'[1]48Exp'!C$264</f>
        <v>1.9701056237745097E-3</v>
      </c>
      <c r="E36" s="81">
        <f>'[1]48Exp'!D$264</f>
        <v>3.5531757218137255E-3</v>
      </c>
      <c r="F36" s="81">
        <f>'[1]48Exp'!E$264</f>
        <v>7.3786196078431379E-4</v>
      </c>
      <c r="G36" s="81">
        <f>'[1]48Exp'!F$264</f>
        <v>1.5406788329248365E-3</v>
      </c>
      <c r="H36" s="81">
        <f>'[1]48Exp'!G$264</f>
        <v>1.6621352565359477E-2</v>
      </c>
      <c r="I36" s="81">
        <f>'[1]48Exp'!H$264</f>
        <v>1.4771605323120916E-2</v>
      </c>
      <c r="J36" s="104">
        <f>'[1]48Exp'!I$264</f>
        <v>2.0607121499999999E-2</v>
      </c>
      <c r="K36" s="101">
        <f>'[1]48Exp'!J$264</f>
        <v>3.0516083499999999E-2</v>
      </c>
      <c r="L36" s="101">
        <f>'[1]48Exp'!K$264</f>
        <v>3.6403660999999997E-2</v>
      </c>
      <c r="M36" s="78">
        <f>'[1]48Exp'!L$264</f>
        <v>1.6679684E-2</v>
      </c>
      <c r="N36" s="78">
        <f>'[1]48Exp'!M$264</f>
        <v>8.3199550000000015E-4</v>
      </c>
      <c r="O36" s="78">
        <f>'[1]48Exp'!N$264</f>
        <v>7.7756700000000017E-4</v>
      </c>
      <c r="P36" s="78">
        <f>'[1]48Exp'!O$264</f>
        <v>1.0187799999999999E-3</v>
      </c>
      <c r="Q36" s="78">
        <f>'[1]48Exp'!P$264</f>
        <v>8.7364199999999999E-4</v>
      </c>
      <c r="R36" s="78">
        <f>'[1]48Exp'!Q$264</f>
        <v>4.3026445000000002E-3</v>
      </c>
      <c r="S36" s="78">
        <f>'[1]48Exp'!R$264</f>
        <v>3.4151669999999998E-3</v>
      </c>
      <c r="T36" s="78">
        <f>'[1]48Exp'!S$264</f>
        <v>1.245125E-4</v>
      </c>
      <c r="U36" s="78">
        <f>'[1]48Exp'!T$264</f>
        <v>3.1650850000000002E-4</v>
      </c>
      <c r="V36" s="78">
        <f>'[1]48Exp'!U$264</f>
        <v>1.3937192500000002E-3</v>
      </c>
      <c r="W36" s="78">
        <f>'[1]48Exp'!V$264</f>
        <v>1.5663197118899407E-3</v>
      </c>
      <c r="X36" s="78">
        <f>'[1]48Exp'!W$264</f>
        <v>2.0445918499999993E-2</v>
      </c>
      <c r="Y36" s="78">
        <f>'[1]48Exp'!X$264</f>
        <v>7.9629621226166653E-2</v>
      </c>
      <c r="Z36" s="78">
        <f>'[1]48Exp'!Y$264</f>
        <v>0</v>
      </c>
      <c r="AA36" s="78">
        <f>'[1]48Exp'!Z$264</f>
        <v>0</v>
      </c>
      <c r="AB36" s="78">
        <f>'[1]48Exp'!AA$264</f>
        <v>0</v>
      </c>
      <c r="AC36" s="105"/>
      <c r="AD36" s="77">
        <f>1/1000*'[1]48Exp'!AB$264</f>
        <v>7.6651200000000012E-4</v>
      </c>
      <c r="AE36" s="81">
        <f>1/1000*'[1]48Exp'!AC$264</f>
        <v>8.8663000000000001E-4</v>
      </c>
      <c r="AF36" s="81">
        <f>1/1000*'[1]48Exp'!AD$264</f>
        <v>1.0050129999999999E-3</v>
      </c>
      <c r="AG36" s="81">
        <f>1/1000*'[1]48Exp'!AE$264</f>
        <v>5.2894699999999999E-4</v>
      </c>
      <c r="AH36" s="81">
        <f>1/1000*'[1]48Exp'!AF$264</f>
        <v>7.6540799999999987E-4</v>
      </c>
      <c r="AI36" s="81">
        <f>1/1000*'[1]48Exp'!AG$264</f>
        <v>3.8868989999999996E-3</v>
      </c>
      <c r="AJ36" s="81">
        <f>1/1000*'[1]48Exp'!AH$264</f>
        <v>3.4247169999999999E-3</v>
      </c>
      <c r="AK36" s="81">
        <f>1/1000*'[1]48Exp'!AI$264</f>
        <v>5.1280509999999989E-3</v>
      </c>
      <c r="AL36" s="81">
        <f>1/1000*'[1]48Exp'!AJ$264</f>
        <v>7.6990340000000004E-3</v>
      </c>
      <c r="AM36" s="81">
        <f>1/1000*'[1]48Exp'!AK$264</f>
        <v>8.5109829999999997E-3</v>
      </c>
      <c r="AN36" s="81">
        <f>1/1000*'[1]48Exp'!AL$264</f>
        <v>5.4534229999999998E-3</v>
      </c>
      <c r="AO36" s="81">
        <f>1/1000*'[1]48Exp'!AM$264</f>
        <v>1.617587E-3</v>
      </c>
      <c r="AP36" s="81">
        <f>1/1000*'[1]48Exp'!AN$264</f>
        <v>9.9525500000000001E-4</v>
      </c>
      <c r="AQ36" s="81">
        <f>1/1000*'[1]48Exp'!AO$264</f>
        <v>8.3064800000000002E-4</v>
      </c>
      <c r="AR36" s="81">
        <f>1/1000*'[1]48Exp'!AP$264</f>
        <v>2.05419E-3</v>
      </c>
      <c r="AS36" s="81">
        <f>1/1000*'[1]48Exp'!AQ$264</f>
        <v>6.065687000000001E-3</v>
      </c>
      <c r="AT36" s="81">
        <f>1/1000*'[1]48Exp'!AR$264</f>
        <v>4.4690110000000002E-3</v>
      </c>
      <c r="AU36" s="81">
        <f>1/1000*'[1]48Exp'!AS$264</f>
        <v>1.3603090000000001E-3</v>
      </c>
      <c r="AV36" s="81">
        <f>1/1000*'[1]48Exp'!AT$264</f>
        <v>1.3093370000000003E-3</v>
      </c>
      <c r="AW36" s="81">
        <f>1/1000*'[1]48Exp'!AU$264</f>
        <v>6.7476600000000004E-4</v>
      </c>
      <c r="AX36" s="81">
        <f>1/1000*'[1]48Exp'!AV$264</f>
        <v>7.57532E-4</v>
      </c>
      <c r="AY36" s="81">
        <f>1/1000*'[1]48Exp'!AW$264</f>
        <v>5.393163999999998E-3</v>
      </c>
      <c r="AZ36" s="81">
        <f>1/1000*'[1]48Exp'!AX$264</f>
        <v>2.4164330584999998E-2</v>
      </c>
      <c r="BA36" s="81">
        <f>1/1000*'[1]48Exp'!AY$264</f>
        <v>0</v>
      </c>
      <c r="BB36" s="81">
        <f>1/1000*'[1]48Exp'!AZ$264</f>
        <v>0</v>
      </c>
      <c r="BC36" s="81">
        <f>1/1000*'[1]48Exp'!BA$264</f>
        <v>0</v>
      </c>
      <c r="BD36" s="239"/>
    </row>
    <row r="37" spans="2:56" ht="13" thickTop="1">
      <c r="J37" s="106"/>
      <c r="K37" s="106"/>
      <c r="L37" s="106"/>
      <c r="M37" s="106"/>
      <c r="N37" s="106"/>
      <c r="O37" s="106"/>
      <c r="P37" s="106"/>
      <c r="Q37" s="106"/>
      <c r="R37" s="106"/>
      <c r="S37" s="106"/>
      <c r="T37" s="106"/>
      <c r="U37" s="106"/>
      <c r="V37" s="106"/>
      <c r="W37" s="106"/>
      <c r="X37" s="106"/>
      <c r="Y37" s="106"/>
      <c r="Z37" s="106"/>
      <c r="AA37" s="106"/>
      <c r="AB37" s="106"/>
      <c r="AC37" s="106"/>
      <c r="AD37" s="106"/>
      <c r="AE37" s="106"/>
      <c r="AF37" s="106"/>
      <c r="AG37" s="106"/>
      <c r="AH37" s="106"/>
      <c r="AI37" s="106"/>
      <c r="AJ37" s="106"/>
      <c r="AK37" s="106"/>
      <c r="AL37" s="106"/>
      <c r="AM37" s="106"/>
      <c r="AN37" s="106"/>
      <c r="AO37" s="106"/>
      <c r="AP37" s="106"/>
      <c r="AQ37" s="106"/>
      <c r="AR37" s="106"/>
      <c r="AS37" s="106"/>
      <c r="AT37" s="106"/>
      <c r="AU37" s="106"/>
      <c r="AV37" s="106"/>
      <c r="AW37" s="106"/>
      <c r="AX37" s="106"/>
      <c r="AY37" s="106"/>
      <c r="AZ37" s="106"/>
      <c r="BA37" s="106"/>
      <c r="BB37" s="106"/>
      <c r="BC37" s="106"/>
    </row>
  </sheetData>
  <mergeCells count="9">
    <mergeCell ref="AD21:BC21"/>
    <mergeCell ref="C21:AB21"/>
    <mergeCell ref="B2:B3"/>
    <mergeCell ref="C2:AB2"/>
    <mergeCell ref="C3:AB3"/>
    <mergeCell ref="AD2:BC2"/>
    <mergeCell ref="AD3:BC3"/>
    <mergeCell ref="C5:AB5"/>
    <mergeCell ref="AD5:BC5"/>
  </mergeCells>
  <phoneticPr fontId="1"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77"/>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39</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1/$A$1*[1]CoreVPAImp!$B$263</f>
        <v>8.763421436799998E-2</v>
      </c>
      <c r="D5" s="110">
        <f>1/$A$1*[1]CoreVPAImp!$C$263</f>
        <v>7.6429917991809523E-2</v>
      </c>
      <c r="E5" s="110">
        <f>1/$A$1*[1]CoreVPAImp!$D$263</f>
        <v>9.4047808753047635E-2</v>
      </c>
      <c r="F5" s="110">
        <f>1/$A$1*[1]CoreVPAImp!$E$263</f>
        <v>9.2699206649190444E-2</v>
      </c>
      <c r="G5" s="110">
        <f>1/$A$1*[1]CoreVPAImp!$F$263</f>
        <v>0.113493873388</v>
      </c>
      <c r="H5" s="110">
        <f>1/$A$1*[1]CoreVPAImp!$G$263</f>
        <v>0.14990549648000001</v>
      </c>
      <c r="I5" s="110">
        <f>1/$A$1*[1]CoreVPAImp!$H$263</f>
        <v>0.16539930790399998</v>
      </c>
      <c r="J5" s="111">
        <f>1/$A$1*[1]CoreVPAImp!$I$263</f>
        <v>0.155851030636</v>
      </c>
      <c r="K5" s="111">
        <f>1/$A$1*[1]CoreVPAImp!$J$263</f>
        <v>0.14256430066399994</v>
      </c>
      <c r="L5" s="111">
        <f>1/$A$1*[1]CoreVPAImp!$K$263</f>
        <v>9.6598103327999979E-2</v>
      </c>
      <c r="M5" s="111">
        <f>1/$A$1*[1]CoreVPAImp!L$263</f>
        <v>0.15875219407600005</v>
      </c>
      <c r="N5" s="110">
        <f>1/$A$1*[1]CoreVPAImp!M$263</f>
        <v>0.11361542685866667</v>
      </c>
      <c r="O5" s="110">
        <f>1/$A$1*[1]CoreVPAImp!N$263</f>
        <v>0.18669837938</v>
      </c>
      <c r="P5" s="110">
        <f>1/$A$1*[1]CoreVPAImp!O$263</f>
        <v>0.20506438123077778</v>
      </c>
      <c r="Q5" s="110">
        <f>1/$A$1*[1]CoreVPAImp!P$263</f>
        <v>0.21671363045133335</v>
      </c>
      <c r="R5" s="110">
        <f>1/$A$1*[1]CoreVPAImp!Q$263</f>
        <v>0.24898169937599998</v>
      </c>
      <c r="S5" s="110">
        <f>1/$A$1*[1]CoreVPAImp!R$263</f>
        <v>0.26795906040900003</v>
      </c>
      <c r="T5" s="110">
        <f>1/$A$1*[1]CoreVPAImp!S$263</f>
        <v>0.24798259486599991</v>
      </c>
      <c r="U5" s="110">
        <f>1/$A$1*[1]CoreVPAImp!T$263</f>
        <v>0.33561101098000001</v>
      </c>
      <c r="V5" s="110">
        <f>1/$A$1*[1]CoreVPAImp!U$263</f>
        <v>0.33549918456500011</v>
      </c>
      <c r="W5" s="110">
        <f>1/$A$1*[1]CoreVPAImp!V$263</f>
        <v>0.42916711447911104</v>
      </c>
      <c r="X5" s="110">
        <f>1/$A$1*[1]CoreVPAImp!W$263</f>
        <v>0.66779233839600005</v>
      </c>
      <c r="Y5" s="110">
        <f>1/$A$1*[1]CoreVPAImp!X$263</f>
        <v>0.69909197189573602</v>
      </c>
      <c r="Z5" s="110">
        <f>1/$A$1*[1]CoreVPAImp!Y$263</f>
        <v>0</v>
      </c>
      <c r="AA5" s="110">
        <f>1/$A$1*[1]CoreVPAImp!Z$263</f>
        <v>0</v>
      </c>
      <c r="AB5" s="110">
        <f>1/$A$1*[1]CoreVPAImp!AA$263</f>
        <v>0</v>
      </c>
      <c r="AC5" s="17"/>
      <c r="AD5" s="139">
        <f>[1]CoreVPAImp!AB$263</f>
        <v>34.510686999999997</v>
      </c>
      <c r="AE5" s="140">
        <f>[1]CoreVPAImp!AC$263</f>
        <v>27.591607</v>
      </c>
      <c r="AF5" s="140">
        <f>[1]CoreVPAImp!AD$263</f>
        <v>33.393136999999996</v>
      </c>
      <c r="AG5" s="140">
        <f>[1]CoreVPAImp!AE$263</f>
        <v>41.298459000000008</v>
      </c>
      <c r="AH5" s="140">
        <f>[1]CoreVPAImp!AF$263</f>
        <v>49.606788000000023</v>
      </c>
      <c r="AI5" s="140">
        <f>[1]CoreVPAImp!AG$263</f>
        <v>61.204389999999968</v>
      </c>
      <c r="AJ5" s="140">
        <f>[1]CoreVPAImp!AH$263</f>
        <v>62.299538999999989</v>
      </c>
      <c r="AK5" s="140">
        <f>[1]CoreVPAImp!AI$263</f>
        <v>76.454903000000002</v>
      </c>
      <c r="AL5" s="140">
        <f>[1]CoreVPAImp!AJ$263</f>
        <v>71.852263000000022</v>
      </c>
      <c r="AM5" s="140">
        <f>[1]CoreVPAImp!AK$263</f>
        <v>47.478026000000014</v>
      </c>
      <c r="AN5" s="140">
        <f>[1]CoreVPAImp!AL$263</f>
        <v>61.412101000000007</v>
      </c>
      <c r="AO5" s="140">
        <f>[1]CoreVPAImp!AM$263</f>
        <v>49.481559999999988</v>
      </c>
      <c r="AP5" s="140">
        <f>[1]CoreVPAImp!AN$263</f>
        <v>71.523607999999982</v>
      </c>
      <c r="AQ5" s="140">
        <f>[1]CoreVPAImp!AO$263</f>
        <v>84.751044000000007</v>
      </c>
      <c r="AR5" s="140">
        <f>[1]CoreVPAImp!AP$263</f>
        <v>96.232259000000028</v>
      </c>
      <c r="AS5" s="140">
        <f>[1]CoreVPAImp!AQ$263</f>
        <v>99.452365999999984</v>
      </c>
      <c r="AT5" s="140">
        <f>[1]CoreVPAImp!AR$263</f>
        <v>112.25884699999996</v>
      </c>
      <c r="AU5" s="140">
        <f>[1]CoreVPAImp!AS$263</f>
        <v>125.14591800000004</v>
      </c>
      <c r="AV5" s="140">
        <f>[1]CoreVPAImp!AT$263</f>
        <v>140.38232399999998</v>
      </c>
      <c r="AW5" s="140">
        <f>[1]CoreVPAImp!AU$263</f>
        <v>133.60199499999999</v>
      </c>
      <c r="AX5" s="140">
        <f>[1]CoreVPAImp!AV$263</f>
        <v>121.80765899999997</v>
      </c>
      <c r="AY5" s="140">
        <f>[1]CoreVPAImp!AW$263</f>
        <v>212.29757000000001</v>
      </c>
      <c r="AZ5" s="140">
        <f>[1]CoreVPAImp!AX$263</f>
        <v>263.77086443799993</v>
      </c>
      <c r="BA5" s="140">
        <f>[1]CoreVPAImp!AY$263</f>
        <v>0</v>
      </c>
      <c r="BB5" s="140">
        <f>[1]CoreVPAImp!AZ$263</f>
        <v>0</v>
      </c>
      <c r="BC5" s="140">
        <f>[1]CoreVPAImp!BA$263</f>
        <v>0</v>
      </c>
      <c r="BD5" s="239"/>
    </row>
    <row r="6" spans="1:56" ht="17.149999999999999" customHeight="1" thickTop="1">
      <c r="B6" s="151" t="s">
        <v>105</v>
      </c>
      <c r="C6" s="152">
        <f>1/$A$1*[1]CoreVPAImp!$B$266</f>
        <v>8.8281430933333347E-4</v>
      </c>
      <c r="D6" s="153">
        <f>1/$A$1*[1]CoreVPAImp!$C$266</f>
        <v>1.0042475796190476E-3</v>
      </c>
      <c r="E6" s="153">
        <f>1/$A$1*[1]CoreVPAImp!$D$266</f>
        <v>1.1772745000000002E-3</v>
      </c>
      <c r="F6" s="153">
        <f>1/$A$1*[1]CoreVPAImp!$E$266</f>
        <v>7.1996711299999994E-4</v>
      </c>
      <c r="G6" s="153">
        <f>1/$A$1*[1]CoreVPAImp!$F$266</f>
        <v>1.050081592E-3</v>
      </c>
      <c r="H6" s="153">
        <f>1/$A$1*[1]CoreVPAImp!$G$266</f>
        <v>7.1510292000000013E-4</v>
      </c>
      <c r="I6" s="153">
        <f>1/$A$1*[1]CoreVPAImp!$H$266</f>
        <v>1.09705922E-3</v>
      </c>
      <c r="J6" s="154">
        <f>1/$A$1*[1]CoreVPAImp!$I$266</f>
        <v>9.5568794000000002E-4</v>
      </c>
      <c r="K6" s="154">
        <f>1/$A$1*[1]CoreVPAImp!$J$266</f>
        <v>7.2125384000000005E-4</v>
      </c>
      <c r="L6" s="154">
        <f>1/$A$1*[1]CoreVPAImp!$K$266</f>
        <v>9.8378338000000001E-4</v>
      </c>
      <c r="M6" s="153">
        <f>1/$A$1*[1]CoreVPAImp!L$266</f>
        <v>5.6273703999999995E-4</v>
      </c>
      <c r="N6" s="153">
        <f>1/$A$1*[1]CoreVPAImp!M$266</f>
        <v>3.2581218666666664E-4</v>
      </c>
      <c r="O6" s="153">
        <f>1/$A$1*[1]CoreVPAImp!N$266</f>
        <v>5.6506612399999997E-4</v>
      </c>
      <c r="P6" s="153">
        <f>1/$A$1*[1]CoreVPAImp!O$266</f>
        <v>4.98769856E-3</v>
      </c>
      <c r="Q6" s="153">
        <f>1/$A$1*[1]CoreVPAImp!P$266</f>
        <v>1.3555676033333334E-3</v>
      </c>
      <c r="R6" s="153">
        <f>1/$A$1*[1]CoreVPAImp!Q$266</f>
        <v>1.4118296599999998E-3</v>
      </c>
      <c r="S6" s="153">
        <f>1/$A$1*[1]CoreVPAImp!R$266</f>
        <v>1.0103236E-3</v>
      </c>
      <c r="T6" s="153">
        <f>1/$A$1*[1]CoreVPAImp!S$266</f>
        <v>5.6692409999999993E-4</v>
      </c>
      <c r="U6" s="153">
        <f>1/$A$1*[1]CoreVPAImp!T$266</f>
        <v>1.1786726000000002E-3</v>
      </c>
      <c r="V6" s="153">
        <f>1/$A$1*[1]CoreVPAImp!U$266</f>
        <v>3.3319562799999998E-3</v>
      </c>
      <c r="W6" s="153">
        <f>1/$A$1*[1]CoreVPAImp!V$266</f>
        <v>3.6923061439999997E-3</v>
      </c>
      <c r="X6" s="153">
        <f>1/$A$1*[1]CoreVPAImp!W$266</f>
        <v>2.6363372599999993E-3</v>
      </c>
      <c r="Y6" s="153">
        <f>1/$A$1*[1]CoreVPAImp!X$266</f>
        <v>5.5718941600000002E-3</v>
      </c>
      <c r="Z6" s="153">
        <f>1/$A$1*[1]CoreVPAImp!Y$266</f>
        <v>0</v>
      </c>
      <c r="AA6" s="153">
        <f>1/$A$1*[1]CoreVPAImp!Z$266</f>
        <v>0</v>
      </c>
      <c r="AB6" s="153">
        <f>1/$A$1*[1]CoreVPAImp!AA$266</f>
        <v>0</v>
      </c>
      <c r="AC6" s="4"/>
      <c r="AD6" s="155">
        <f>[1]CoreVPAImp!AB$266</f>
        <v>0.48620399999999997</v>
      </c>
      <c r="AE6" s="156">
        <f>[1]CoreVPAImp!AC$266</f>
        <v>0.45412199999999997</v>
      </c>
      <c r="AF6" s="156">
        <f>[1]CoreVPAImp!AD$266</f>
        <v>0.51750600000000002</v>
      </c>
      <c r="AG6" s="156">
        <f>[1]CoreVPAImp!AE$266</f>
        <v>0.311691</v>
      </c>
      <c r="AH6" s="156">
        <f>[1]CoreVPAImp!AF$266</f>
        <v>0.51678999999999997</v>
      </c>
      <c r="AI6" s="156">
        <f>[1]CoreVPAImp!AG$266</f>
        <v>0.57079400000000002</v>
      </c>
      <c r="AJ6" s="156">
        <f>[1]CoreVPAImp!AH$266</f>
        <v>0.58572200000000008</v>
      </c>
      <c r="AK6" s="156">
        <f>[1]CoreVPAImp!AI$266</f>
        <v>0.95020199999999988</v>
      </c>
      <c r="AL6" s="156">
        <f>[1]CoreVPAImp!AJ$266</f>
        <v>0.77507899999999996</v>
      </c>
      <c r="AM6" s="156">
        <f>[1]CoreVPAImp!AK$266</f>
        <v>0.67254700000000001</v>
      </c>
      <c r="AN6" s="156">
        <f>[1]CoreVPAImp!AL$266</f>
        <v>0.383077</v>
      </c>
      <c r="AO6" s="156">
        <f>[1]CoreVPAImp!AM$266</f>
        <v>0.66079899999999991</v>
      </c>
      <c r="AP6" s="156">
        <f>[1]CoreVPAImp!AN$266</f>
        <v>0.659385</v>
      </c>
      <c r="AQ6" s="156">
        <f>[1]CoreVPAImp!AO$266</f>
        <v>3.2955070000000002</v>
      </c>
      <c r="AR6" s="156">
        <f>[1]CoreVPAImp!AP$266</f>
        <v>1.2337309999999999</v>
      </c>
      <c r="AS6" s="156">
        <f>[1]CoreVPAImp!AQ$266</f>
        <v>0.89466899999999994</v>
      </c>
      <c r="AT6" s="156">
        <f>[1]CoreVPAImp!AR$266</f>
        <v>0.61975199999999997</v>
      </c>
      <c r="AU6" s="156">
        <f>[1]CoreVPAImp!AS$266</f>
        <v>0.35756099999999996</v>
      </c>
      <c r="AV6" s="156">
        <f>[1]CoreVPAImp!AT$266</f>
        <v>0.69583100000000009</v>
      </c>
      <c r="AW6" s="156">
        <f>[1]CoreVPAImp!AU$266</f>
        <v>1.3594899999999999</v>
      </c>
      <c r="AX6" s="156">
        <f>[1]CoreVPAImp!AV$266</f>
        <v>1.7721929999999999</v>
      </c>
      <c r="AY6" s="156">
        <f>[1]CoreVPAImp!AW$266</f>
        <v>2.2828279999999999</v>
      </c>
      <c r="AZ6" s="156">
        <f>[1]CoreVPAImp!AX$266</f>
        <v>2.9157465949999999</v>
      </c>
      <c r="BA6" s="156">
        <f>[1]CoreVPAImp!AY$266</f>
        <v>0</v>
      </c>
      <c r="BB6" s="156">
        <f>[1]CoreVPAImp!AZ$266</f>
        <v>0</v>
      </c>
      <c r="BC6" s="156">
        <f>[1]CoreVPAImp!BA$266</f>
        <v>0</v>
      </c>
      <c r="BD6" s="239"/>
    </row>
    <row r="7" spans="1:56" ht="17.149999999999999" customHeight="1">
      <c r="B7" s="15" t="s">
        <v>79</v>
      </c>
      <c r="C7" s="29">
        <f>1/$A$1*[1]CoreVPAImp!$B$268</f>
        <v>3.3551382947047619E-2</v>
      </c>
      <c r="D7" s="31">
        <f>1/$A$1*[1]CoreVPAImp!$C$268</f>
        <v>1.957715865990476E-2</v>
      </c>
      <c r="E7" s="31">
        <f>1/$A$1*[1]CoreVPAImp!$D$268</f>
        <v>2.7489316698666662E-2</v>
      </c>
      <c r="F7" s="31">
        <f>1/$A$1*[1]CoreVPAImp!$E$268</f>
        <v>1.9585878669523812E-2</v>
      </c>
      <c r="G7" s="31">
        <f>1/$A$1*[1]CoreVPAImp!$F$268</f>
        <v>3.0719571904000008E-2</v>
      </c>
      <c r="H7" s="31">
        <f>1/$A$1*[1]CoreVPAImp!$G$268</f>
        <v>4.7103322312000005E-2</v>
      </c>
      <c r="I7" s="31">
        <f>1/$A$1*[1]CoreVPAImp!$H$268</f>
        <v>4.7480297384000003E-2</v>
      </c>
      <c r="J7" s="35">
        <f>1/$A$1*[1]CoreVPAImp!$I$268</f>
        <v>4.1787786352000013E-2</v>
      </c>
      <c r="K7" s="35">
        <f>1/$A$1*[1]CoreVPAImp!$J$268</f>
        <v>3.6154217372000003E-2</v>
      </c>
      <c r="L7" s="35">
        <f>1/$A$1*[1]CoreVPAImp!$K$268</f>
        <v>2.8251284868E-2</v>
      </c>
      <c r="M7" s="31">
        <f>1/$A$1*[1]CoreVPAImp!L$268</f>
        <v>3.7627218419999997E-2</v>
      </c>
      <c r="N7" s="31">
        <f>1/$A$1*[1]CoreVPAImp!M$268</f>
        <v>2.5238339008000002E-2</v>
      </c>
      <c r="O7" s="31">
        <f>1/$A$1*[1]CoreVPAImp!N$268</f>
        <v>3.8051562092000002E-2</v>
      </c>
      <c r="P7" s="31">
        <f>1/$A$1*[1]CoreVPAImp!O$268</f>
        <v>7.2005044276111124E-2</v>
      </c>
      <c r="Q7" s="31">
        <f>1/$A$1*[1]CoreVPAImp!P$268</f>
        <v>4.7649039243999991E-2</v>
      </c>
      <c r="R7" s="31">
        <f>1/$A$1*[1]CoreVPAImp!Q$268</f>
        <v>7.4196067271999996E-2</v>
      </c>
      <c r="S7" s="31">
        <f>1/$A$1*[1]CoreVPAImp!R$268</f>
        <v>6.2163468023999989E-2</v>
      </c>
      <c r="T7" s="31">
        <f>1/$A$1*[1]CoreVPAImp!S$268</f>
        <v>6.2358279280000012E-2</v>
      </c>
      <c r="U7" s="31">
        <f>1/$A$1*[1]CoreVPAImp!T$268</f>
        <v>6.4491793059999997E-2</v>
      </c>
      <c r="V7" s="31">
        <f>1/$A$1*[1]CoreVPAImp!U$268</f>
        <v>6.0688173953333334E-2</v>
      </c>
      <c r="W7" s="31">
        <f>1/$A$1*[1]CoreVPAImp!V$268</f>
        <v>0.12514226836133333</v>
      </c>
      <c r="X7" s="31">
        <f>1/$A$1*[1]CoreVPAImp!W$268</f>
        <v>8.4717349560000002E-2</v>
      </c>
      <c r="Y7" s="31">
        <f>1/$A$1*[1]CoreVPAImp!X$268</f>
        <v>0.24379152367466803</v>
      </c>
      <c r="Z7" s="31">
        <f>1/$A$1*[1]CoreVPAImp!Y$268</f>
        <v>0</v>
      </c>
      <c r="AA7" s="31">
        <f>1/$A$1*[1]CoreVPAImp!Z$268</f>
        <v>0</v>
      </c>
      <c r="AB7" s="31">
        <f>1/$A$1*[1]CoreVPAImp!AA$268</f>
        <v>0</v>
      </c>
      <c r="AC7" s="4"/>
      <c r="AD7" s="128">
        <f>[1]CoreVPAImp!AB$268</f>
        <v>17.258862999999998</v>
      </c>
      <c r="AE7" s="129">
        <f>[1]CoreVPAImp!AC$268</f>
        <v>9.5520630000000004</v>
      </c>
      <c r="AF7" s="129">
        <f>[1]CoreVPAImp!AD$268</f>
        <v>13.127628999999999</v>
      </c>
      <c r="AG7" s="129">
        <f>[1]CoreVPAImp!AE$268</f>
        <v>15.861732999999999</v>
      </c>
      <c r="AH7" s="129">
        <f>[1]CoreVPAImp!AF$268</f>
        <v>18.244561999999995</v>
      </c>
      <c r="AI7" s="129">
        <f>[1]CoreVPAImp!AG$268</f>
        <v>21.746970999999998</v>
      </c>
      <c r="AJ7" s="129">
        <f>[1]CoreVPAImp!AH$268</f>
        <v>22.995729999999998</v>
      </c>
      <c r="AK7" s="129">
        <f>[1]CoreVPAImp!AI$268</f>
        <v>25.696593999999997</v>
      </c>
      <c r="AL7" s="129">
        <f>[1]CoreVPAImp!AJ$268</f>
        <v>26.144363999999999</v>
      </c>
      <c r="AM7" s="129">
        <f>[1]CoreVPAImp!AK$268</f>
        <v>16.093874000000003</v>
      </c>
      <c r="AN7" s="129">
        <f>[1]CoreVPAImp!AL$268</f>
        <v>20.868321999999999</v>
      </c>
      <c r="AO7" s="129">
        <f>[1]CoreVPAImp!AM$268</f>
        <v>14.464866000000001</v>
      </c>
      <c r="AP7" s="129">
        <f>[1]CoreVPAImp!AN$268</f>
        <v>18.221893999999999</v>
      </c>
      <c r="AQ7" s="129">
        <f>[1]CoreVPAImp!AO$268</f>
        <v>29.604351999999999</v>
      </c>
      <c r="AR7" s="129">
        <f>[1]CoreVPAImp!AP$268</f>
        <v>29.855263999999998</v>
      </c>
      <c r="AS7" s="129">
        <f>[1]CoreVPAImp!AQ$268</f>
        <v>40.992825999999994</v>
      </c>
      <c r="AT7" s="129">
        <f>[1]CoreVPAImp!AR$268</f>
        <v>43.022351999999998</v>
      </c>
      <c r="AU7" s="129">
        <f>[1]CoreVPAImp!AS$268</f>
        <v>43.753237999999996</v>
      </c>
      <c r="AV7" s="129">
        <f>[1]CoreVPAImp!AT$268</f>
        <v>49.497680999999993</v>
      </c>
      <c r="AW7" s="129">
        <f>[1]CoreVPAImp!AU$268</f>
        <v>44.307064999999994</v>
      </c>
      <c r="AX7" s="129">
        <f>[1]CoreVPAImp!AV$268</f>
        <v>30.991636999999997</v>
      </c>
      <c r="AY7" s="129">
        <f>[1]CoreVPAImp!AW$268</f>
        <v>68.910799999999995</v>
      </c>
      <c r="AZ7" s="129">
        <f>[1]CoreVPAImp!AX$268</f>
        <v>89.728625734999994</v>
      </c>
      <c r="BA7" s="129">
        <f>[1]CoreVPAImp!AY$268</f>
        <v>0</v>
      </c>
      <c r="BB7" s="129">
        <f>[1]CoreVPAImp!AZ$268</f>
        <v>0</v>
      </c>
      <c r="BC7" s="129">
        <f>[1]CoreVPAImp!BA$268</f>
        <v>0</v>
      </c>
      <c r="BD7" s="239"/>
    </row>
    <row r="8" spans="1:56">
      <c r="B8" s="5" t="s">
        <v>80</v>
      </c>
      <c r="C8" s="47">
        <f>1/$A$1*[1]CoreVPAImp!$B$39</f>
        <v>2.8858758618666665E-2</v>
      </c>
      <c r="D8" s="11">
        <f>1/$A$1*[1]CoreVPAImp!$C$39</f>
        <v>1.5460671570666665E-2</v>
      </c>
      <c r="E8" s="11">
        <f>1/$A$1*[1]CoreVPAImp!$D$39</f>
        <v>2.337478283333333E-2</v>
      </c>
      <c r="F8" s="11">
        <f>1/$A$1*[1]CoreVPAImp!$E$39</f>
        <v>1.5506291720666669E-2</v>
      </c>
      <c r="G8" s="11">
        <f>1/$A$1*[1]CoreVPAImp!$F$39</f>
        <v>2.6014597280000006E-2</v>
      </c>
      <c r="H8" s="11">
        <f>1/$A$1*[1]CoreVPAImp!$G$39</f>
        <v>4.0396160916000005E-2</v>
      </c>
      <c r="I8" s="11">
        <f>1/$A$1*[1]CoreVPAImp!$H$39</f>
        <v>3.9438863000000005E-2</v>
      </c>
      <c r="J8" s="38">
        <f>1/$A$1*[1]CoreVPAImp!$I$39</f>
        <v>3.4358923352000012E-2</v>
      </c>
      <c r="K8" s="38">
        <f>1/$A$1*[1]CoreVPAImp!$J$39</f>
        <v>2.9777794980000001E-2</v>
      </c>
      <c r="L8" s="38">
        <f>1/$A$1*[1]CoreVPAImp!$K$39</f>
        <v>2.2347710179999997E-2</v>
      </c>
      <c r="M8" s="11">
        <f>1/$A$1*[1]CoreVPAImp!L$39</f>
        <v>2.7319301739999996E-2</v>
      </c>
      <c r="N8" s="11">
        <f>1/$A$1*[1]CoreVPAImp!M$39</f>
        <v>2.0237145880000001E-2</v>
      </c>
      <c r="O8" s="11">
        <f>1/$A$1*[1]CoreVPAImp!N$39</f>
        <v>2.4081284859999996E-2</v>
      </c>
      <c r="P8" s="11">
        <f>1/$A$1*[1]CoreVPAImp!O$39</f>
        <v>6.3128817624444458E-2</v>
      </c>
      <c r="Q8" s="11">
        <f>1/$A$1*[1]CoreVPAImp!P$39</f>
        <v>3.6955682199999992E-2</v>
      </c>
      <c r="R8" s="11">
        <f>1/$A$1*[1]CoreVPAImp!Q$39</f>
        <v>6.2397433739999994E-2</v>
      </c>
      <c r="S8" s="11">
        <f>1/$A$1*[1]CoreVPAImp!R$39</f>
        <v>5.1720764239999995E-2</v>
      </c>
      <c r="T8" s="11">
        <f>1/$A$1*[1]CoreVPAImp!S$39</f>
        <v>5.138850914000001E-2</v>
      </c>
      <c r="U8" s="11">
        <f>1/$A$1*[1]CoreVPAImp!T$39</f>
        <v>5.3155261400000001E-2</v>
      </c>
      <c r="V8" s="11">
        <f>1/$A$1*[1]CoreVPAImp!U$39</f>
        <v>4.8774509059999999E-2</v>
      </c>
      <c r="W8" s="11">
        <f>1/$A$1*[1]CoreVPAImp!V$39</f>
        <v>0.11104368814</v>
      </c>
      <c r="X8" s="11">
        <f>1/$A$1*[1]CoreVPAImp!W$39</f>
        <v>6.2843346600000002E-2</v>
      </c>
      <c r="Y8" s="11">
        <f>1/$A$1*[1]CoreVPAImp!X$39</f>
        <v>0.22828845183281202</v>
      </c>
      <c r="Z8" s="11">
        <f>1/$A$1*[1]CoreVPAImp!Y$39</f>
        <v>0</v>
      </c>
      <c r="AA8" s="11">
        <f>1/$A$1*[1]CoreVPAImp!Z$39</f>
        <v>0</v>
      </c>
      <c r="AB8" s="11">
        <f>1/$A$1*[1]CoreVPAImp!AA$39</f>
        <v>0</v>
      </c>
      <c r="AC8" s="4"/>
      <c r="AD8" s="131">
        <f>[1]CoreVPAImp!AB$39</f>
        <v>15.382956</v>
      </c>
      <c r="AE8" s="132">
        <f>[1]CoreVPAImp!AC$39</f>
        <v>7.5280809999999994</v>
      </c>
      <c r="AF8" s="132">
        <f>[1]CoreVPAImp!AD$39</f>
        <v>11.182023999999998</v>
      </c>
      <c r="AG8" s="132">
        <f>[1]CoreVPAImp!AE$39</f>
        <v>13.636877999999999</v>
      </c>
      <c r="AH8" s="132">
        <f>[1]CoreVPAImp!AF$39</f>
        <v>15.601104999999995</v>
      </c>
      <c r="AI8" s="132">
        <f>[1]CoreVPAImp!AG$39</f>
        <v>17.930612999999997</v>
      </c>
      <c r="AJ8" s="132">
        <f>[1]CoreVPAImp!AH$39</f>
        <v>19.064039999999999</v>
      </c>
      <c r="AK8" s="132">
        <f>[1]CoreVPAImp!AI$39</f>
        <v>20.854258999999995</v>
      </c>
      <c r="AL8" s="132">
        <f>[1]CoreVPAImp!AJ$39</f>
        <v>21.345979</v>
      </c>
      <c r="AM8" s="132">
        <f>[1]CoreVPAImp!AK$39</f>
        <v>12.206665000000001</v>
      </c>
      <c r="AN8" s="132">
        <f>[1]CoreVPAImp!AL$39</f>
        <v>15.608775999999999</v>
      </c>
      <c r="AO8" s="132">
        <f>[1]CoreVPAImp!AM$39</f>
        <v>10.975303</v>
      </c>
      <c r="AP8" s="132">
        <f>[1]CoreVPAImp!AN$39</f>
        <v>12.757601000000001</v>
      </c>
      <c r="AQ8" s="132">
        <f>[1]CoreVPAImp!AO$39</f>
        <v>24.350557999999999</v>
      </c>
      <c r="AR8" s="132">
        <f>[1]CoreVPAImp!AP$39</f>
        <v>22.522128999999996</v>
      </c>
      <c r="AS8" s="132">
        <f>[1]CoreVPAImp!AQ$39</f>
        <v>33.019437999999994</v>
      </c>
      <c r="AT8" s="132">
        <f>[1]CoreVPAImp!AR$39</f>
        <v>35.534571</v>
      </c>
      <c r="AU8" s="132">
        <f>[1]CoreVPAImp!AS$39</f>
        <v>35.606451999999997</v>
      </c>
      <c r="AV8" s="132">
        <f>[1]CoreVPAImp!AT$39</f>
        <v>40.927575999999995</v>
      </c>
      <c r="AW8" s="132">
        <f>[1]CoreVPAImp!AU$39</f>
        <v>36.770398999999998</v>
      </c>
      <c r="AX8" s="132">
        <f>[1]CoreVPAImp!AV$39</f>
        <v>24.712324999999996</v>
      </c>
      <c r="AY8" s="132">
        <f>[1]CoreVPAImp!AW$39</f>
        <v>58.297364999999992</v>
      </c>
      <c r="AZ8" s="132">
        <f>[1]CoreVPAImp!AX$39</f>
        <v>81.520488135999997</v>
      </c>
      <c r="BA8" s="132">
        <f>[1]CoreVPAImp!AY$39</f>
        <v>0</v>
      </c>
      <c r="BB8" s="132">
        <f>[1]CoreVPAImp!AZ$39</f>
        <v>0</v>
      </c>
      <c r="BC8" s="132">
        <f>[1]CoreVPAImp!BA$39</f>
        <v>0</v>
      </c>
      <c r="BD8" s="239"/>
    </row>
    <row r="9" spans="1:56">
      <c r="B9" s="5" t="s">
        <v>32</v>
      </c>
      <c r="C9" s="47">
        <f>1/$A$1*[1]CoreVPAImp!$B$147</f>
        <v>0</v>
      </c>
      <c r="D9" s="11">
        <f>1/$A$1*[1]CoreVPAImp!$C$147</f>
        <v>0</v>
      </c>
      <c r="E9" s="11">
        <f>1/$A$1*[1]CoreVPAImp!$D$147</f>
        <v>0</v>
      </c>
      <c r="F9" s="11">
        <f>1/$A$1*[1]CoreVPAImp!$E$147</f>
        <v>0</v>
      </c>
      <c r="G9" s="11">
        <f>1/$A$1*[1]CoreVPAImp!$F$147</f>
        <v>0</v>
      </c>
      <c r="H9" s="11">
        <f>1/$A$1*[1]CoreVPAImp!$G$147</f>
        <v>0</v>
      </c>
      <c r="I9" s="11">
        <f>1/$A$1*[1]CoreVPAImp!$H$147</f>
        <v>0</v>
      </c>
      <c r="J9" s="38">
        <f>1/$A$1*[1]CoreVPAImp!$I$147</f>
        <v>0</v>
      </c>
      <c r="K9" s="38">
        <f>1/$A$1*[1]CoreVPAImp!$J$147</f>
        <v>0</v>
      </c>
      <c r="L9" s="38">
        <f>1/$A$1*[1]CoreVPAImp!$K$147</f>
        <v>2.3407999999999997E-6</v>
      </c>
      <c r="M9" s="11">
        <f>1/$A$1*[1]CoreVPAImp!L$147</f>
        <v>7.2538199999999996E-6</v>
      </c>
      <c r="N9" s="11">
        <f>1/$A$1*[1]CoreVPAImp!M$147</f>
        <v>1.456E-5</v>
      </c>
      <c r="O9" s="11">
        <f>1/$A$1*[1]CoreVPAImp!N$147</f>
        <v>9.5706799999999983E-6</v>
      </c>
      <c r="P9" s="11">
        <f>1/$A$1*[1]CoreVPAImp!O$147</f>
        <v>0</v>
      </c>
      <c r="Q9" s="11">
        <f>1/$A$1*[1]CoreVPAImp!P$147</f>
        <v>0</v>
      </c>
      <c r="R9" s="11">
        <f>1/$A$1*[1]CoreVPAImp!Q$147</f>
        <v>0</v>
      </c>
      <c r="S9" s="11">
        <f>1/$A$1*[1]CoreVPAImp!R$147</f>
        <v>0</v>
      </c>
      <c r="T9" s="11">
        <f>1/$A$1*[1]CoreVPAImp!S$147</f>
        <v>0</v>
      </c>
      <c r="U9" s="11">
        <f>1/$A$1*[1]CoreVPAImp!T$147</f>
        <v>0</v>
      </c>
      <c r="V9" s="11">
        <f>1/$A$1*[1]CoreVPAImp!U$147</f>
        <v>0</v>
      </c>
      <c r="W9" s="11">
        <f>1/$A$1*[1]CoreVPAImp!V$147</f>
        <v>0</v>
      </c>
      <c r="X9" s="11">
        <f>1/$A$1*[1]CoreVPAImp!W$147</f>
        <v>0</v>
      </c>
      <c r="Y9" s="11">
        <f>1/$A$1*[1]CoreVPAImp!X$147</f>
        <v>0</v>
      </c>
      <c r="Z9" s="11">
        <f>1/$A$1*[1]CoreVPAImp!Y$147</f>
        <v>0</v>
      </c>
      <c r="AA9" s="11">
        <f>1/$A$1*[1]CoreVPAImp!Z$147</f>
        <v>0</v>
      </c>
      <c r="AB9" s="11">
        <f>1/$A$1*[1]CoreVPAImp!AA$147</f>
        <v>0</v>
      </c>
      <c r="AC9" s="4"/>
      <c r="AD9" s="131">
        <f>[1]CoreVPAImp!AB$147</f>
        <v>0</v>
      </c>
      <c r="AE9" s="132">
        <f>[1]CoreVPAImp!AC$147</f>
        <v>0</v>
      </c>
      <c r="AF9" s="132">
        <f>[1]CoreVPAImp!AD$147</f>
        <v>0</v>
      </c>
      <c r="AG9" s="132">
        <f>[1]CoreVPAImp!AE$147</f>
        <v>0</v>
      </c>
      <c r="AH9" s="132">
        <f>[1]CoreVPAImp!AF$147</f>
        <v>0</v>
      </c>
      <c r="AI9" s="132">
        <f>[1]CoreVPAImp!AG$147</f>
        <v>0</v>
      </c>
      <c r="AJ9" s="132">
        <f>[1]CoreVPAImp!AH$147</f>
        <v>0</v>
      </c>
      <c r="AK9" s="132">
        <f>[1]CoreVPAImp!AI$147</f>
        <v>0</v>
      </c>
      <c r="AL9" s="132">
        <f>[1]CoreVPAImp!AJ$147</f>
        <v>0</v>
      </c>
      <c r="AM9" s="132">
        <f>[1]CoreVPAImp!AK$147</f>
        <v>3.1555E-2</v>
      </c>
      <c r="AN9" s="132">
        <f>[1]CoreVPAImp!AL$147</f>
        <v>8.5519999999999988E-3</v>
      </c>
      <c r="AO9" s="132">
        <f>[1]CoreVPAImp!AM$147</f>
        <v>1.9675999999999999E-2</v>
      </c>
      <c r="AP9" s="132">
        <f>[1]CoreVPAImp!AN$147</f>
        <v>5.6629999999999996E-3</v>
      </c>
      <c r="AQ9" s="132">
        <f>[1]CoreVPAImp!AO$147</f>
        <v>0</v>
      </c>
      <c r="AR9" s="132">
        <f>[1]CoreVPAImp!AP$147</f>
        <v>0</v>
      </c>
      <c r="AS9" s="132">
        <f>[1]CoreVPAImp!AQ$147</f>
        <v>0</v>
      </c>
      <c r="AT9" s="132">
        <f>[1]CoreVPAImp!AR$147</f>
        <v>0</v>
      </c>
      <c r="AU9" s="132">
        <f>[1]CoreVPAImp!AS$147</f>
        <v>0</v>
      </c>
      <c r="AV9" s="132">
        <f>[1]CoreVPAImp!AT$147</f>
        <v>0</v>
      </c>
      <c r="AW9" s="132">
        <f>[1]CoreVPAImp!AU$147</f>
        <v>0</v>
      </c>
      <c r="AX9" s="132">
        <f>[1]CoreVPAImp!AV$147</f>
        <v>0</v>
      </c>
      <c r="AY9" s="132">
        <f>[1]CoreVPAImp!AW$147</f>
        <v>0</v>
      </c>
      <c r="AZ9" s="132">
        <f>[1]CoreVPAImp!AX$147</f>
        <v>0</v>
      </c>
      <c r="BA9" s="132">
        <f>[1]CoreVPAImp!AY$147</f>
        <v>0</v>
      </c>
      <c r="BB9" s="132">
        <f>[1]CoreVPAImp!AZ$147</f>
        <v>0</v>
      </c>
      <c r="BC9" s="132">
        <f>[1]CoreVPAImp!BA$147</f>
        <v>0</v>
      </c>
      <c r="BD9" s="239"/>
    </row>
    <row r="10" spans="1:56">
      <c r="B10" s="5" t="s">
        <v>81</v>
      </c>
      <c r="C10" s="47">
        <f>1/$A$1*[1]CoreVPAImp!$B$247</f>
        <v>4.692624328380952E-3</v>
      </c>
      <c r="D10" s="11">
        <f>1/$A$1*[1]CoreVPAImp!$C$247</f>
        <v>4.1164870892380946E-3</v>
      </c>
      <c r="E10" s="11">
        <f>1/$A$1*[1]CoreVPAImp!$D$247</f>
        <v>4.1145338653333328E-3</v>
      </c>
      <c r="F10" s="11">
        <f>1/$A$1*[1]CoreVPAImp!$E$247</f>
        <v>4.0795869488571427E-3</v>
      </c>
      <c r="G10" s="11">
        <f>1/$A$1*[1]CoreVPAImp!$F$247</f>
        <v>4.7049746239999999E-3</v>
      </c>
      <c r="H10" s="11">
        <f>1/$A$1*[1]CoreVPAImp!$G$247</f>
        <v>6.7071613959999998E-3</v>
      </c>
      <c r="I10" s="11">
        <f>1/$A$1*[1]CoreVPAImp!$H$247</f>
        <v>8.0414343840000003E-3</v>
      </c>
      <c r="J10" s="38">
        <f>1/$A$1*[1]CoreVPAImp!$I$247</f>
        <v>7.428863E-3</v>
      </c>
      <c r="K10" s="38">
        <f>1/$A$1*[1]CoreVPAImp!$J$247</f>
        <v>6.3764223919999998E-3</v>
      </c>
      <c r="L10" s="38">
        <f>1/$A$1*[1]CoreVPAImp!$K$247</f>
        <v>5.9012338880000004E-3</v>
      </c>
      <c r="M10" s="11">
        <f>1/$A$1*[1]CoreVPAImp!L$247</f>
        <v>1.0300662859999999E-2</v>
      </c>
      <c r="N10" s="11">
        <f>1/$A$1*[1]CoreVPAImp!M$247</f>
        <v>4.9866331279999994E-3</v>
      </c>
      <c r="O10" s="11">
        <f>1/$A$1*[1]CoreVPAImp!N$247</f>
        <v>1.3960706552000001E-2</v>
      </c>
      <c r="P10" s="11">
        <f>1/$A$1*[1]CoreVPAImp!O$247</f>
        <v>8.8762266516666678E-3</v>
      </c>
      <c r="Q10" s="11">
        <f>1/$A$1*[1]CoreVPAImp!P$247</f>
        <v>1.0693357043999999E-2</v>
      </c>
      <c r="R10" s="11">
        <f>1/$A$1*[1]CoreVPAImp!Q$247</f>
        <v>1.1798633532000001E-2</v>
      </c>
      <c r="S10" s="11">
        <f>1/$A$1*[1]CoreVPAImp!R$247</f>
        <v>1.0442703783999996E-2</v>
      </c>
      <c r="T10" s="11">
        <f>1/$A$1*[1]CoreVPAImp!S$247</f>
        <v>1.096977014E-2</v>
      </c>
      <c r="U10" s="11">
        <f>1/$A$1*[1]CoreVPAImp!T$247</f>
        <v>1.1336531660000001E-2</v>
      </c>
      <c r="V10" s="11">
        <f>1/$A$1*[1]CoreVPAImp!U$247</f>
        <v>1.1913664893333335E-2</v>
      </c>
      <c r="W10" s="11">
        <f>1/$A$1*[1]CoreVPAImp!V$247</f>
        <v>1.4098580221333333E-2</v>
      </c>
      <c r="X10" s="11">
        <f>1/$A$1*[1]CoreVPAImp!W$247</f>
        <v>2.1874002959999996E-2</v>
      </c>
      <c r="Y10" s="11">
        <f>1/$A$1*[1]CoreVPAImp!X$247</f>
        <v>1.5503071841855998E-2</v>
      </c>
      <c r="Z10" s="11">
        <f>1/$A$1*[1]CoreVPAImp!Y$247</f>
        <v>0</v>
      </c>
      <c r="AA10" s="11">
        <f>1/$A$1*[1]CoreVPAImp!Z$247</f>
        <v>0</v>
      </c>
      <c r="AB10" s="11">
        <f>1/$A$1*[1]CoreVPAImp!AA$247</f>
        <v>0</v>
      </c>
      <c r="AC10" s="4"/>
      <c r="AD10" s="131">
        <f>[1]CoreVPAImp!AB$247</f>
        <v>1.8759069999999998</v>
      </c>
      <c r="AE10" s="132">
        <f>[1]CoreVPAImp!AC$247</f>
        <v>2.0239820000000002</v>
      </c>
      <c r="AF10" s="132">
        <f>[1]CoreVPAImp!AD$247</f>
        <v>1.9456050000000003</v>
      </c>
      <c r="AG10" s="132">
        <f>[1]CoreVPAImp!AE$247</f>
        <v>2.2248550000000002</v>
      </c>
      <c r="AH10" s="132">
        <f>[1]CoreVPAImp!AF$247</f>
        <v>2.6434569999999997</v>
      </c>
      <c r="AI10" s="132">
        <f>[1]CoreVPAImp!AG$247</f>
        <v>3.8163579999999997</v>
      </c>
      <c r="AJ10" s="132">
        <f>[1]CoreVPAImp!AH$247</f>
        <v>3.9316899999999997</v>
      </c>
      <c r="AK10" s="132">
        <f>[1]CoreVPAImp!AI$247</f>
        <v>4.8423350000000003</v>
      </c>
      <c r="AL10" s="132">
        <f>[1]CoreVPAImp!AJ$247</f>
        <v>4.7983849999999997</v>
      </c>
      <c r="AM10" s="132">
        <f>[1]CoreVPAImp!AK$247</f>
        <v>3.8556540000000004</v>
      </c>
      <c r="AN10" s="132">
        <f>[1]CoreVPAImp!AL$247</f>
        <v>5.2509940000000004</v>
      </c>
      <c r="AO10" s="132">
        <f>[1]CoreVPAImp!AM$247</f>
        <v>3.4698869999999999</v>
      </c>
      <c r="AP10" s="132">
        <f>[1]CoreVPAImp!AN$247</f>
        <v>5.4586299999999994</v>
      </c>
      <c r="AQ10" s="132">
        <f>[1]CoreVPAImp!AO$247</f>
        <v>5.2537940000000001</v>
      </c>
      <c r="AR10" s="132">
        <f>[1]CoreVPAImp!AP$247</f>
        <v>7.3331350000000004</v>
      </c>
      <c r="AS10" s="132">
        <f>[1]CoreVPAImp!AQ$247</f>
        <v>7.9733879999999999</v>
      </c>
      <c r="AT10" s="132">
        <f>[1]CoreVPAImp!AR$247</f>
        <v>7.4877809999999991</v>
      </c>
      <c r="AU10" s="132">
        <f>[1]CoreVPAImp!AS$247</f>
        <v>8.1467859999999988</v>
      </c>
      <c r="AV10" s="132">
        <f>[1]CoreVPAImp!AT$247</f>
        <v>8.5701049999999999</v>
      </c>
      <c r="AW10" s="132">
        <f>[1]CoreVPAImp!AU$247</f>
        <v>7.5366659999999994</v>
      </c>
      <c r="AX10" s="132">
        <f>[1]CoreVPAImp!AV$247</f>
        <v>6.2793119999999991</v>
      </c>
      <c r="AY10" s="132">
        <f>[1]CoreVPAImp!AW$247</f>
        <v>10.613434999999999</v>
      </c>
      <c r="AZ10" s="132">
        <f>[1]CoreVPAImp!AX$247</f>
        <v>8.2081375989999987</v>
      </c>
      <c r="BA10" s="132">
        <f>[1]CoreVPAImp!AY$247</f>
        <v>0</v>
      </c>
      <c r="BB10" s="132">
        <f>[1]CoreVPAImp!AZ$247</f>
        <v>0</v>
      </c>
      <c r="BC10" s="132">
        <f>[1]CoreVPAImp!BA$247</f>
        <v>0</v>
      </c>
      <c r="BD10" s="239"/>
    </row>
    <row r="11" spans="1:56" ht="17.149999999999999" customHeight="1">
      <c r="B11" s="10" t="s">
        <v>78</v>
      </c>
      <c r="C11" s="51">
        <f>1/$A$1*[1]CoreVPAImp!$B$269</f>
        <v>4.6833714866666669E-4</v>
      </c>
      <c r="D11" s="26">
        <f>1/$A$1*[1]CoreVPAImp!$C$269</f>
        <v>1.3268925873333335E-3</v>
      </c>
      <c r="E11" s="26">
        <f>1/$A$1*[1]CoreVPAImp!$D$269</f>
        <v>3.1984122513333338E-3</v>
      </c>
      <c r="F11" s="26">
        <f>1/$A$1*[1]CoreVPAImp!$E$269</f>
        <v>6.1168122407142854E-3</v>
      </c>
      <c r="G11" s="26">
        <f>1/$A$1*[1]CoreVPAImp!$F$269</f>
        <v>9.20068632E-3</v>
      </c>
      <c r="H11" s="26">
        <f>1/$A$1*[1]CoreVPAImp!$G$269</f>
        <v>1.1390488416000001E-2</v>
      </c>
      <c r="I11" s="26">
        <f>1/$A$1*[1]CoreVPAImp!$H$269</f>
        <v>1.279976534E-2</v>
      </c>
      <c r="J11" s="45">
        <f>1/$A$1*[1]CoreVPAImp!$I$269</f>
        <v>2.4717239160000001E-2</v>
      </c>
      <c r="K11" s="45">
        <f>1/$A$1*[1]CoreVPAImp!$J$269</f>
        <v>2.5382454996000003E-2</v>
      </c>
      <c r="L11" s="45">
        <f>1/$A$1*[1]CoreVPAImp!$K$269</f>
        <v>9.44744686E-3</v>
      </c>
      <c r="M11" s="26">
        <f>1/$A$1*[1]CoreVPAImp!L$269</f>
        <v>3.5149072159999996E-2</v>
      </c>
      <c r="N11" s="26">
        <f>1/$A$1*[1]CoreVPAImp!M$269</f>
        <v>3.216624186E-2</v>
      </c>
      <c r="O11" s="26">
        <f>1/$A$1*[1]CoreVPAImp!N$269</f>
        <v>5.4197756819999991E-2</v>
      </c>
      <c r="P11" s="26">
        <f>1/$A$1*[1]CoreVPAImp!O$269</f>
        <v>4.9033744419999997E-2</v>
      </c>
      <c r="Q11" s="26">
        <f>1/$A$1*[1]CoreVPAImp!P$269</f>
        <v>7.2537801919999992E-2</v>
      </c>
      <c r="R11" s="26">
        <f>1/$A$1*[1]CoreVPAImp!Q$269</f>
        <v>6.8393251979999986E-2</v>
      </c>
      <c r="S11" s="26">
        <f>1/$A$1*[1]CoreVPAImp!R$269</f>
        <v>8.1035218539999981E-2</v>
      </c>
      <c r="T11" s="26">
        <f>1/$A$1*[1]CoreVPAImp!S$269</f>
        <v>5.3076091669999992E-2</v>
      </c>
      <c r="U11" s="26">
        <f>1/$A$1*[1]CoreVPAImp!T$269</f>
        <v>8.5096268479999973E-2</v>
      </c>
      <c r="V11" s="26">
        <f>1/$A$1*[1]CoreVPAImp!U$269</f>
        <v>8.1835176659999995E-2</v>
      </c>
      <c r="W11" s="26">
        <f>1/$A$1*[1]CoreVPAImp!V$269</f>
        <v>9.5087510700000002E-2</v>
      </c>
      <c r="X11" s="26">
        <f>1/$A$1*[1]CoreVPAImp!W$269</f>
        <v>0.24850986127999999</v>
      </c>
      <c r="Y11" s="26">
        <f>1/$A$1*[1]CoreVPAImp!X$269</f>
        <v>0.12350882434956799</v>
      </c>
      <c r="Z11" s="26">
        <f>1/$A$1*[1]CoreVPAImp!Y$269</f>
        <v>0</v>
      </c>
      <c r="AA11" s="26">
        <f>1/$A$1*[1]CoreVPAImp!Z$269</f>
        <v>0</v>
      </c>
      <c r="AB11" s="26">
        <f>1/$A$1*[1]CoreVPAImp!AA$269</f>
        <v>0</v>
      </c>
      <c r="AC11" s="4"/>
      <c r="AD11" s="133">
        <f>[1]CoreVPAImp!AB$269</f>
        <v>0.192722</v>
      </c>
      <c r="AE11" s="85">
        <f>[1]CoreVPAImp!AC$269</f>
        <v>0.51974299999999996</v>
      </c>
      <c r="AF11" s="85">
        <f>[1]CoreVPAImp!AD$269</f>
        <v>1.0645350000000002</v>
      </c>
      <c r="AG11" s="85">
        <f>[1]CoreVPAImp!AE$269</f>
        <v>1.7333060000000002</v>
      </c>
      <c r="AH11" s="85">
        <f>[1]CoreVPAImp!AF$269</f>
        <v>2.3415779999999997</v>
      </c>
      <c r="AI11" s="85">
        <f>[1]CoreVPAImp!AG$269</f>
        <v>2.6078899999999998</v>
      </c>
      <c r="AJ11" s="85">
        <f>[1]CoreVPAImp!AH$269</f>
        <v>2.3972429999999996</v>
      </c>
      <c r="AK11" s="85">
        <f>[1]CoreVPAImp!AI$269</f>
        <v>5.4276880000000007</v>
      </c>
      <c r="AL11" s="85">
        <f>[1]CoreVPAImp!AJ$269</f>
        <v>6.1367729999999998</v>
      </c>
      <c r="AM11" s="85">
        <f>[1]CoreVPAImp!AK$269</f>
        <v>2.4318490000000001</v>
      </c>
      <c r="AN11" s="85">
        <f>[1]CoreVPAImp!AL$269</f>
        <v>7.9533520000000006</v>
      </c>
      <c r="AO11" s="85">
        <f>[1]CoreVPAImp!AM$269</f>
        <v>7.6296650000000001</v>
      </c>
      <c r="AP11" s="85">
        <f>[1]CoreVPAImp!AN$269</f>
        <v>14.726533999999999</v>
      </c>
      <c r="AQ11" s="85">
        <f>[1]CoreVPAImp!AO$269</f>
        <v>14.207949999999999</v>
      </c>
      <c r="AR11" s="85">
        <f>[1]CoreVPAImp!AP$269</f>
        <v>20.391371999999997</v>
      </c>
      <c r="AS11" s="85">
        <f>[1]CoreVPAImp!AQ$269</f>
        <v>18.327354999999997</v>
      </c>
      <c r="AT11" s="85">
        <f>[1]CoreVPAImp!AR$269</f>
        <v>19.257231000000001</v>
      </c>
      <c r="AU11" s="85">
        <f>[1]CoreVPAImp!AS$269</f>
        <v>22.028079999999996</v>
      </c>
      <c r="AV11" s="85">
        <f>[1]CoreVPAImp!AT$269</f>
        <v>24.643844000000001</v>
      </c>
      <c r="AW11" s="85">
        <f>[1]CoreVPAImp!AU$269</f>
        <v>21.869554999999998</v>
      </c>
      <c r="AX11" s="85">
        <f>[1]CoreVPAImp!AV$269</f>
        <v>25.488751000000001</v>
      </c>
      <c r="AY11" s="85">
        <f>[1]CoreVPAImp!AW$269</f>
        <v>27.059756999999998</v>
      </c>
      <c r="AZ11" s="85">
        <f>[1]CoreVPAImp!AX$269</f>
        <v>44.872284989999997</v>
      </c>
      <c r="BA11" s="85">
        <f>[1]CoreVPAImp!AY$269</f>
        <v>0</v>
      </c>
      <c r="BB11" s="85">
        <f>[1]CoreVPAImp!AZ$269</f>
        <v>0</v>
      </c>
      <c r="BC11" s="85">
        <f>[1]CoreVPAImp!BA$269</f>
        <v>0</v>
      </c>
      <c r="BD11" s="239"/>
    </row>
    <row r="12" spans="1:56">
      <c r="B12" s="5" t="s">
        <v>29</v>
      </c>
      <c r="C12" s="47">
        <f>1/$A$1*[1]CoreVPAImp!$B$46</f>
        <v>0</v>
      </c>
      <c r="D12" s="11">
        <f>1/$A$1*[1]CoreVPAImp!$C$46</f>
        <v>0</v>
      </c>
      <c r="E12" s="11">
        <f>1/$A$1*[1]CoreVPAImp!$D$46</f>
        <v>3.7016649999999996E-4</v>
      </c>
      <c r="F12" s="11">
        <f>1/$A$1*[1]CoreVPAImp!$E$46</f>
        <v>3.3768944999999998E-3</v>
      </c>
      <c r="G12" s="11">
        <f>1/$A$1*[1]CoreVPAImp!$F$46</f>
        <v>3.50365176E-3</v>
      </c>
      <c r="H12" s="11">
        <f>1/$A$1*[1]CoreVPAImp!$G$46</f>
        <v>8.0961091440000001E-3</v>
      </c>
      <c r="I12" s="11">
        <f>1/$A$1*[1]CoreVPAImp!$H$46</f>
        <v>1.0835933400000001E-2</v>
      </c>
      <c r="J12" s="38">
        <f>1/$A$1*[1]CoreVPAImp!$I$46</f>
        <v>1.7413543159999999E-2</v>
      </c>
      <c r="K12" s="38">
        <f>1/$A$1*[1]CoreVPAImp!$J$46</f>
        <v>2.0392664179999999E-2</v>
      </c>
      <c r="L12" s="38">
        <f>1/$A$1*[1]CoreVPAImp!$K$46</f>
        <v>5.6141155399999998E-3</v>
      </c>
      <c r="M12" s="11">
        <f>1/$A$1*[1]CoreVPAImp!L$46</f>
        <v>2.6753858419999998E-2</v>
      </c>
      <c r="N12" s="11">
        <f>1/$A$1*[1]CoreVPAImp!M$46</f>
        <v>2.8392830899999999E-2</v>
      </c>
      <c r="O12" s="11">
        <f>1/$A$1*[1]CoreVPAImp!N$46</f>
        <v>4.7278427459999987E-2</v>
      </c>
      <c r="P12" s="11">
        <f>1/$A$1*[1]CoreVPAImp!O$46</f>
        <v>4.4474071619999993E-2</v>
      </c>
      <c r="Q12" s="11">
        <f>1/$A$1*[1]CoreVPAImp!P$46</f>
        <v>6.6596404599999992E-2</v>
      </c>
      <c r="R12" s="11">
        <f>1/$A$1*[1]CoreVPAImp!Q$46</f>
        <v>6.4762384579999985E-2</v>
      </c>
      <c r="S12" s="11">
        <f>1/$A$1*[1]CoreVPAImp!R$46</f>
        <v>7.468111949999999E-2</v>
      </c>
      <c r="T12" s="11">
        <f>1/$A$1*[1]CoreVPAImp!S$46</f>
        <v>4.3704860639999996E-2</v>
      </c>
      <c r="U12" s="11">
        <f>1/$A$1*[1]CoreVPAImp!T$46</f>
        <v>6.4851915939999991E-2</v>
      </c>
      <c r="V12" s="11">
        <f>1/$A$1*[1]CoreVPAImp!U$46</f>
        <v>6.6688670960000002E-2</v>
      </c>
      <c r="W12" s="11">
        <f>1/$A$1*[1]CoreVPAImp!V$46</f>
        <v>6.9814008263999999E-2</v>
      </c>
      <c r="X12" s="11">
        <f>1/$A$1*[1]CoreVPAImp!W$46</f>
        <v>7.2445841279999992E-2</v>
      </c>
      <c r="Y12" s="11">
        <f>1/$A$1*[1]CoreVPAImp!X$46</f>
        <v>9.6025925435524004E-2</v>
      </c>
      <c r="Z12" s="11">
        <f>1/$A$1*[1]CoreVPAImp!Y$46</f>
        <v>0</v>
      </c>
      <c r="AA12" s="11">
        <f>1/$A$1*[1]CoreVPAImp!Z$46</f>
        <v>0</v>
      </c>
      <c r="AB12" s="11">
        <f>1/$A$1*[1]CoreVPAImp!AA$46</f>
        <v>0</v>
      </c>
      <c r="AC12" s="4"/>
      <c r="AD12" s="131">
        <f>[1]CoreVPAImp!AB$46</f>
        <v>0</v>
      </c>
      <c r="AE12" s="132">
        <f>[1]CoreVPAImp!AC$46</f>
        <v>0</v>
      </c>
      <c r="AF12" s="132">
        <f>[1]CoreVPAImp!AD$46</f>
        <v>8.0585999999999991E-2</v>
      </c>
      <c r="AG12" s="132">
        <f>[1]CoreVPAImp!AE$46</f>
        <v>0.82212099999999999</v>
      </c>
      <c r="AH12" s="132">
        <f>[1]CoreVPAImp!AF$46</f>
        <v>0.81676099999999996</v>
      </c>
      <c r="AI12" s="132">
        <f>[1]CoreVPAImp!AG$46</f>
        <v>1.4953419999999999</v>
      </c>
      <c r="AJ12" s="132">
        <f>[1]CoreVPAImp!AH$46</f>
        <v>1.8220649999999998</v>
      </c>
      <c r="AK12" s="132">
        <f>[1]CoreVPAImp!AI$46</f>
        <v>3.1834720000000001</v>
      </c>
      <c r="AL12" s="132">
        <f>[1]CoreVPAImp!AJ$46</f>
        <v>3.8845680000000002</v>
      </c>
      <c r="AM12" s="132">
        <f>[1]CoreVPAImp!AK$46</f>
        <v>0.95766600000000002</v>
      </c>
      <c r="AN12" s="132">
        <f>[1]CoreVPAImp!AL$46</f>
        <v>5.1780850000000003</v>
      </c>
      <c r="AO12" s="132">
        <f>[1]CoreVPAImp!AM$46</f>
        <v>6.0309979999999994</v>
      </c>
      <c r="AP12" s="132">
        <f>[1]CoreVPAImp!AN$46</f>
        <v>10.814928999999999</v>
      </c>
      <c r="AQ12" s="132">
        <f>[1]CoreVPAImp!AO$46</f>
        <v>10.998165999999999</v>
      </c>
      <c r="AR12" s="132">
        <f>[1]CoreVPAImp!AP$46</f>
        <v>15.884260999999999</v>
      </c>
      <c r="AS12" s="132">
        <f>[1]CoreVPAImp!AQ$46</f>
        <v>15.631212</v>
      </c>
      <c r="AT12" s="132">
        <f>[1]CoreVPAImp!AR$46</f>
        <v>14.973038999999998</v>
      </c>
      <c r="AU12" s="132">
        <f>[1]CoreVPAImp!AS$46</f>
        <v>16.645941000000001</v>
      </c>
      <c r="AV12" s="132">
        <f>[1]CoreVPAImp!AT$46</f>
        <v>16.965771</v>
      </c>
      <c r="AW12" s="132">
        <f>[1]CoreVPAImp!AU$46</f>
        <v>14.259308999999998</v>
      </c>
      <c r="AX12" s="132">
        <f>[1]CoreVPAImp!AV$46</f>
        <v>16.843764999999998</v>
      </c>
      <c r="AY12" s="132">
        <f>[1]CoreVPAImp!AW$46</f>
        <v>18.300360999999999</v>
      </c>
      <c r="AZ12" s="132">
        <f>[1]CoreVPAImp!AX$46</f>
        <v>32.698553296999997</v>
      </c>
      <c r="BA12" s="132">
        <f>[1]CoreVPAImp!AY$46</f>
        <v>0</v>
      </c>
      <c r="BB12" s="132">
        <f>[1]CoreVPAImp!AZ$46</f>
        <v>0</v>
      </c>
      <c r="BC12" s="132">
        <f>[1]CoreVPAImp!BA$46</f>
        <v>0</v>
      </c>
      <c r="BD12" s="239"/>
    </row>
    <row r="13" spans="1:56">
      <c r="B13" s="8" t="s">
        <v>19</v>
      </c>
      <c r="C13" s="48">
        <f t="shared" ref="C13:M13" si="2">SUM(C11:C11)-SUM(C12:C12)</f>
        <v>4.6833714866666669E-4</v>
      </c>
      <c r="D13" s="39">
        <f t="shared" si="2"/>
        <v>1.3268925873333335E-3</v>
      </c>
      <c r="E13" s="39">
        <f t="shared" si="2"/>
        <v>2.8282457513333337E-3</v>
      </c>
      <c r="F13" s="39">
        <f t="shared" si="2"/>
        <v>2.7399177407142856E-3</v>
      </c>
      <c r="G13" s="39">
        <f t="shared" si="2"/>
        <v>5.6970345599999996E-3</v>
      </c>
      <c r="H13" s="39">
        <f t="shared" si="2"/>
        <v>3.2943792720000007E-3</v>
      </c>
      <c r="I13" s="39">
        <f t="shared" si="2"/>
        <v>1.9638319399999989E-3</v>
      </c>
      <c r="J13" s="40">
        <f t="shared" si="2"/>
        <v>7.3036960000000019E-3</v>
      </c>
      <c r="K13" s="40">
        <f t="shared" si="2"/>
        <v>4.9897908160000046E-3</v>
      </c>
      <c r="L13" s="40">
        <f t="shared" si="2"/>
        <v>3.8333313200000002E-3</v>
      </c>
      <c r="M13" s="39">
        <f t="shared" si="2"/>
        <v>8.3952137399999974E-3</v>
      </c>
      <c r="N13" s="39">
        <f>SUM(N11:N11)-SUM(N12:N12)</f>
        <v>3.773410960000001E-3</v>
      </c>
      <c r="O13" s="39">
        <f t="shared" ref="O13:AB13" si="3">SUM(O11:O11)-SUM(O12:O12)</f>
        <v>6.9193293600000039E-3</v>
      </c>
      <c r="P13" s="39">
        <f t="shared" si="3"/>
        <v>4.5596728000000045E-3</v>
      </c>
      <c r="Q13" s="39">
        <f t="shared" si="3"/>
        <v>5.9413973199999998E-3</v>
      </c>
      <c r="R13" s="39">
        <f t="shared" si="3"/>
        <v>3.6308674000000013E-3</v>
      </c>
      <c r="S13" s="39">
        <f t="shared" si="3"/>
        <v>6.3540990399999914E-3</v>
      </c>
      <c r="T13" s="39">
        <f t="shared" si="3"/>
        <v>9.3712310299999962E-3</v>
      </c>
      <c r="U13" s="39">
        <f t="shared" si="3"/>
        <v>2.0244352539999982E-2</v>
      </c>
      <c r="V13" s="39">
        <f t="shared" si="3"/>
        <v>1.5146505699999993E-2</v>
      </c>
      <c r="W13" s="39">
        <f t="shared" si="3"/>
        <v>2.5273502436000003E-2</v>
      </c>
      <c r="X13" s="39">
        <f t="shared" si="3"/>
        <v>0.17606401999999999</v>
      </c>
      <c r="Y13" s="39">
        <f t="shared" si="3"/>
        <v>2.7482898914043985E-2</v>
      </c>
      <c r="Z13" s="39">
        <f t="shared" si="3"/>
        <v>0</v>
      </c>
      <c r="AA13" s="39">
        <f t="shared" si="3"/>
        <v>0</v>
      </c>
      <c r="AB13" s="39">
        <f t="shared" si="3"/>
        <v>0</v>
      </c>
      <c r="AC13" s="4"/>
      <c r="AD13" s="134">
        <f t="shared" ref="AD13:BC13" si="4">SUM(AD11:AD11)-SUM(AD12:AD12)</f>
        <v>0.192722</v>
      </c>
      <c r="AE13" s="135">
        <f t="shared" si="4"/>
        <v>0.51974299999999996</v>
      </c>
      <c r="AF13" s="135">
        <f t="shared" si="4"/>
        <v>0.98394900000000018</v>
      </c>
      <c r="AG13" s="135">
        <f t="shared" si="4"/>
        <v>0.91118500000000024</v>
      </c>
      <c r="AH13" s="135">
        <f t="shared" si="4"/>
        <v>1.5248169999999996</v>
      </c>
      <c r="AI13" s="135">
        <f t="shared" si="4"/>
        <v>1.1125479999999999</v>
      </c>
      <c r="AJ13" s="135">
        <f t="shared" si="4"/>
        <v>0.57517799999999975</v>
      </c>
      <c r="AK13" s="135">
        <f t="shared" si="4"/>
        <v>2.2442160000000007</v>
      </c>
      <c r="AL13" s="135">
        <f t="shared" si="4"/>
        <v>2.2522049999999996</v>
      </c>
      <c r="AM13" s="135">
        <f t="shared" si="4"/>
        <v>1.474183</v>
      </c>
      <c r="AN13" s="135">
        <f t="shared" si="4"/>
        <v>2.7752670000000004</v>
      </c>
      <c r="AO13" s="135">
        <f t="shared" si="4"/>
        <v>1.5986670000000007</v>
      </c>
      <c r="AP13" s="135">
        <f t="shared" si="4"/>
        <v>3.9116049999999998</v>
      </c>
      <c r="AQ13" s="135">
        <f t="shared" si="4"/>
        <v>3.2097839999999991</v>
      </c>
      <c r="AR13" s="135">
        <f t="shared" si="4"/>
        <v>4.5071109999999983</v>
      </c>
      <c r="AS13" s="135">
        <f t="shared" si="4"/>
        <v>2.6961429999999975</v>
      </c>
      <c r="AT13" s="135">
        <f t="shared" si="4"/>
        <v>4.2841920000000027</v>
      </c>
      <c r="AU13" s="135">
        <f t="shared" si="4"/>
        <v>5.3821389999999951</v>
      </c>
      <c r="AV13" s="135">
        <f t="shared" si="4"/>
        <v>7.6780730000000013</v>
      </c>
      <c r="AW13" s="135">
        <f t="shared" si="4"/>
        <v>7.6102460000000001</v>
      </c>
      <c r="AX13" s="135">
        <f t="shared" si="4"/>
        <v>8.6449860000000029</v>
      </c>
      <c r="AY13" s="135">
        <f t="shared" si="4"/>
        <v>8.7593959999999988</v>
      </c>
      <c r="AZ13" s="135">
        <f t="shared" si="4"/>
        <v>12.173731693000001</v>
      </c>
      <c r="BA13" s="135">
        <f t="shared" si="4"/>
        <v>0</v>
      </c>
      <c r="BB13" s="135">
        <f t="shared" si="4"/>
        <v>0</v>
      </c>
      <c r="BC13" s="135">
        <f t="shared" si="4"/>
        <v>0</v>
      </c>
      <c r="BD13" s="239"/>
    </row>
    <row r="14" spans="1:56" ht="17.149999999999999" customHeight="1">
      <c r="B14" s="15" t="s">
        <v>94</v>
      </c>
      <c r="C14" s="29">
        <f>1/$A$1*[1]CoreVPAImp!$B$267</f>
        <v>1.1366032838666665E-2</v>
      </c>
      <c r="D14" s="31">
        <f>1/$A$1*[1]CoreVPAImp!$C$267</f>
        <v>1.2878036473714284E-2</v>
      </c>
      <c r="E14" s="31">
        <f>1/$A$1*[1]CoreVPAImp!$D$267</f>
        <v>8.370404709142857E-3</v>
      </c>
      <c r="F14" s="31">
        <f>1/$A$1*[1]CoreVPAImp!$E$267</f>
        <v>2.2777900787285713E-2</v>
      </c>
      <c r="G14" s="31">
        <f>1/$A$1*[1]CoreVPAImp!$F$267</f>
        <v>2.8817374319999995E-2</v>
      </c>
      <c r="H14" s="31">
        <f>1/$A$1*[1]CoreVPAImp!$G$267</f>
        <v>3.5221143755999995E-2</v>
      </c>
      <c r="I14" s="31">
        <f>1/$A$1*[1]CoreVPAImp!$H$267</f>
        <v>5.4332669516000007E-2</v>
      </c>
      <c r="J14" s="35">
        <f>1/$A$1*[1]CoreVPAImp!$I$267</f>
        <v>4.811981408000001E-2</v>
      </c>
      <c r="K14" s="35">
        <f>1/$A$1*[1]CoreVPAImp!$J$267</f>
        <v>3.948576478400001E-2</v>
      </c>
      <c r="L14" s="35">
        <f>1/$A$1*[1]CoreVPAImp!$K$267</f>
        <v>2.6966215248000001E-2</v>
      </c>
      <c r="M14" s="31">
        <f>1/$A$1*[1]CoreVPAImp!L$267</f>
        <v>3.9519893899999999E-2</v>
      </c>
      <c r="N14" s="31">
        <f>1/$A$1*[1]CoreVPAImp!M$267</f>
        <v>3.0654774843999998E-2</v>
      </c>
      <c r="O14" s="31">
        <f>1/$A$1*[1]CoreVPAImp!N$267</f>
        <v>4.7850200759999996E-2</v>
      </c>
      <c r="P14" s="31">
        <f>1/$A$1*[1]CoreVPAImp!O$267</f>
        <v>4.5643265001111114E-2</v>
      </c>
      <c r="Q14" s="31">
        <f>1/$A$1*[1]CoreVPAImp!P$267</f>
        <v>5.0075278259999981E-2</v>
      </c>
      <c r="R14" s="31">
        <f>1/$A$1*[1]CoreVPAImp!Q$267</f>
        <v>6.1196558019999993E-2</v>
      </c>
      <c r="S14" s="31">
        <f>1/$A$1*[1]CoreVPAImp!R$267</f>
        <v>6.530324750899999E-2</v>
      </c>
      <c r="T14" s="31">
        <f>1/$A$1*[1]CoreVPAImp!S$267</f>
        <v>6.0436918255999998E-2</v>
      </c>
      <c r="U14" s="31">
        <f>1/$A$1*[1]CoreVPAImp!T$267</f>
        <v>0.11426196981999998</v>
      </c>
      <c r="V14" s="31">
        <f>1/$A$1*[1]CoreVPAImp!U$267</f>
        <v>8.2220645909999987E-2</v>
      </c>
      <c r="W14" s="31">
        <f>1/$A$1*[1]CoreVPAImp!V$267</f>
        <v>8.8930432142222196E-2</v>
      </c>
      <c r="X14" s="31">
        <f>1/$A$1*[1]CoreVPAImp!W$267</f>
        <v>0.19849582361999998</v>
      </c>
      <c r="Y14" s="31">
        <f>1/$A$1*[1]CoreVPAImp!X$267</f>
        <v>0.15514585752501198</v>
      </c>
      <c r="Z14" s="31">
        <f>1/$A$1*[1]CoreVPAImp!Y$267</f>
        <v>0</v>
      </c>
      <c r="AA14" s="31">
        <f>1/$A$1*[1]CoreVPAImp!Z$267</f>
        <v>0</v>
      </c>
      <c r="AB14" s="31">
        <f>1/$A$1*[1]CoreVPAImp!AA$267</f>
        <v>0</v>
      </c>
      <c r="AC14" s="14"/>
      <c r="AD14" s="128">
        <f>[1]CoreVPAImp!AB$267</f>
        <v>3.8398009999999996</v>
      </c>
      <c r="AE14" s="129">
        <f>[1]CoreVPAImp!AC$267</f>
        <v>4.15557</v>
      </c>
      <c r="AF14" s="129">
        <f>[1]CoreVPAImp!AD$267</f>
        <v>2.7263760000000001</v>
      </c>
      <c r="AG14" s="129">
        <f>[1]CoreVPAImp!AE$267</f>
        <v>6.9275859999999989</v>
      </c>
      <c r="AH14" s="129">
        <f>[1]CoreVPAImp!AF$267</f>
        <v>9.9873049999999992</v>
      </c>
      <c r="AI14" s="129">
        <f>[1]CoreVPAImp!AG$267</f>
        <v>13.64682</v>
      </c>
      <c r="AJ14" s="129">
        <f>[1]CoreVPAImp!AH$267</f>
        <v>16.127297999999996</v>
      </c>
      <c r="AK14" s="129">
        <f>[1]CoreVPAImp!AI$267</f>
        <v>21.935207999999999</v>
      </c>
      <c r="AL14" s="129">
        <f>[1]CoreVPAImp!AJ$267</f>
        <v>15.482765999999998</v>
      </c>
      <c r="AM14" s="129">
        <f>[1]CoreVPAImp!AK$267</f>
        <v>11.814608999999999</v>
      </c>
      <c r="AN14" s="129">
        <f>[1]CoreVPAImp!AL$267</f>
        <v>13.548140000000002</v>
      </c>
      <c r="AO14" s="129">
        <f>[1]CoreVPAImp!AM$267</f>
        <v>12.869477999999999</v>
      </c>
      <c r="AP14" s="129">
        <f>[1]CoreVPAImp!AN$267</f>
        <v>16.725847000000002</v>
      </c>
      <c r="AQ14" s="129">
        <f>[1]CoreVPAImp!AO$267</f>
        <v>14.831128</v>
      </c>
      <c r="AR14" s="129">
        <f>[1]CoreVPAImp!AP$267</f>
        <v>19.497080999999998</v>
      </c>
      <c r="AS14" s="129">
        <f>[1]CoreVPAImp!AQ$267</f>
        <v>19.642720999999998</v>
      </c>
      <c r="AT14" s="129">
        <f>[1]CoreVPAImp!AR$267</f>
        <v>23.978488000000002</v>
      </c>
      <c r="AU14" s="129">
        <f>[1]CoreVPAImp!AS$267</f>
        <v>27.815494999999999</v>
      </c>
      <c r="AV14" s="129">
        <f>[1]CoreVPAImp!AT$267</f>
        <v>32.69321999999999</v>
      </c>
      <c r="AW14" s="129">
        <f>[1]CoreVPAImp!AU$267</f>
        <v>27.160209999999996</v>
      </c>
      <c r="AX14" s="129">
        <f>[1]CoreVPAImp!AV$267</f>
        <v>28.355025999999999</v>
      </c>
      <c r="AY14" s="129">
        <f>[1]CoreVPAImp!AW$267</f>
        <v>58.796585</v>
      </c>
      <c r="AZ14" s="129">
        <f>[1]CoreVPAImp!AX$267</f>
        <v>60.013421829999999</v>
      </c>
      <c r="BA14" s="129">
        <f>[1]CoreVPAImp!AY$267</f>
        <v>0</v>
      </c>
      <c r="BB14" s="129">
        <f>[1]CoreVPAImp!AZ$267</f>
        <v>0</v>
      </c>
      <c r="BC14" s="129">
        <f>[1]CoreVPAImp!BA$267</f>
        <v>0</v>
      </c>
      <c r="BD14" s="239"/>
    </row>
    <row r="15" spans="1:56">
      <c r="B15" s="53" t="s">
        <v>38</v>
      </c>
      <c r="C15" s="12">
        <f>1/$A$1*(SUM([1]CoreVPAImp!$B$47:$B$47)+SUM([1]CoreVPAImp!$B$105:$B$105))</f>
        <v>4.7275315142857147E-4</v>
      </c>
      <c r="D15" s="23">
        <f>1/$A$1*(SUM([1]CoreVPAImp!$C$47:$C$47)+SUM([1]CoreVPAImp!$C$105:$C$105))</f>
        <v>2.7999245142857146E-4</v>
      </c>
      <c r="E15" s="23">
        <f>1/$A$1*(SUM([1]CoreVPAImp!$D$47:$D$47)+SUM([1]CoreVPAImp!$D$105:$D$105))</f>
        <v>1.3090049654761902E-3</v>
      </c>
      <c r="F15" s="23">
        <f>1/$A$1*(SUM([1]CoreVPAImp!$E$47:$E$47)+SUM([1]CoreVPAImp!$E$105:$E$105))</f>
        <v>3.7082673427142852E-3</v>
      </c>
      <c r="G15" s="23">
        <f>1/$A$1*(SUM([1]CoreVPAImp!$F$47:$F$47)+SUM([1]CoreVPAImp!$F$105:$F$105))</f>
        <v>7.1281226519999998E-3</v>
      </c>
      <c r="H15" s="23">
        <f>1/$A$1*(SUM([1]CoreVPAImp!$G$47:$G$47)+SUM([1]CoreVPAImp!$G$105:$G$105))</f>
        <v>1.161632336E-2</v>
      </c>
      <c r="I15" s="23">
        <f>1/$A$1*(SUM([1]CoreVPAImp!$H$47:$H$47)+SUM([1]CoreVPAImp!$H$105:$H$105))</f>
        <v>2.98190856E-2</v>
      </c>
      <c r="J15" s="96">
        <f>1/$A$1*(SUM([1]CoreVPAImp!$I$47:$I$47)+SUM([1]CoreVPAImp!$I$105:$I$105))</f>
        <v>1.9618445120000001E-2</v>
      </c>
      <c r="K15" s="43">
        <f>1/$A$1*(SUM([1]CoreVPAImp!$J$47:$J$47)+SUM([1]CoreVPAImp!$J$105:$J$105))</f>
        <v>2.241475322E-2</v>
      </c>
      <c r="L15" s="43">
        <f>1/$A$1*(SUM([1]CoreVPAImp!$K$47:$K$47)+SUM([1]CoreVPAImp!$K$105:$K$105))</f>
        <v>1.2200998840000001E-2</v>
      </c>
      <c r="M15" s="13">
        <f>1/$A$1*(SUM([1]CoreVPAImp!L$47:L$47)+SUM([1]CoreVPAImp!L$105:L$105))</f>
        <v>2.3804372259999998E-2</v>
      </c>
      <c r="N15" s="13">
        <f>1/$A$1*(SUM([1]CoreVPAImp!M$47:M$47)+SUM([1]CoreVPAImp!M$105:M$105))</f>
        <v>1.8240156519999995E-2</v>
      </c>
      <c r="O15" s="13">
        <f>1/$A$1*(SUM([1]CoreVPAImp!N$47:N$47)+SUM([1]CoreVPAImp!N$105:N$105))</f>
        <v>2.90850959E-2</v>
      </c>
      <c r="P15" s="13">
        <f>1/$A$1*(SUM([1]CoreVPAImp!O$47:O$47)+SUM([1]CoreVPAImp!O$105:O$105))</f>
        <v>2.8533362614444439E-2</v>
      </c>
      <c r="Q15" s="13">
        <f>1/$A$1*(SUM([1]CoreVPAImp!P$47:P$47)+SUM([1]CoreVPAImp!P$105:P$105))</f>
        <v>3.8324518593333322E-2</v>
      </c>
      <c r="R15" s="13">
        <f>1/$A$1*(SUM([1]CoreVPAImp!Q$47:Q$47)+SUM([1]CoreVPAImp!Q$105:Q$105))</f>
        <v>4.914714475999999E-2</v>
      </c>
      <c r="S15" s="13">
        <f>1/$A$1*(SUM([1]CoreVPAImp!R$47:R$47)+SUM([1]CoreVPAImp!R$105:R$105))</f>
        <v>4.7233935507999994E-2</v>
      </c>
      <c r="T15" s="13">
        <f>1/$A$1*(SUM([1]CoreVPAImp!S$47:S$47)+SUM([1]CoreVPAImp!S$105:S$105))</f>
        <v>4.1341093475999999E-2</v>
      </c>
      <c r="U15" s="13">
        <f>1/$A$1*(SUM([1]CoreVPAImp!T$47:T$47)+SUM([1]CoreVPAImp!T$105:T$105))</f>
        <v>9.6495259199999975E-2</v>
      </c>
      <c r="V15" s="13">
        <f>1/$A$1*(SUM([1]CoreVPAImp!U$47:U$47)+SUM([1]CoreVPAImp!U$105:U$105))</f>
        <v>6.9177890609999987E-2</v>
      </c>
      <c r="W15" s="13">
        <f>1/$A$1*(SUM([1]CoreVPAImp!V$47:V$47)+SUM([1]CoreVPAImp!V$105:V$105))</f>
        <v>6.6162056823999976E-2</v>
      </c>
      <c r="X15" s="13">
        <f>1/$A$1*(SUM([1]CoreVPAImp!W$47:W$47)+SUM([1]CoreVPAImp!W$105:W$105))</f>
        <v>0.16807192131999998</v>
      </c>
      <c r="Y15" s="13">
        <f>1/$A$1*(SUM([1]CoreVPAImp!X$47:X$47)+SUM([1]CoreVPAImp!X$105:X$105))</f>
        <v>0.128169693942744</v>
      </c>
      <c r="Z15" s="13">
        <f>1/$A$1*(SUM([1]CoreVPAImp!Y$47:Y$47)+SUM([1]CoreVPAImp!Y$105:Y$105))</f>
        <v>0</v>
      </c>
      <c r="AA15" s="13">
        <f>1/$A$1*(SUM([1]CoreVPAImp!Z$47:Z$47)+SUM([1]CoreVPAImp!Z$105:Z$105))</f>
        <v>0</v>
      </c>
      <c r="AB15" s="13">
        <f>1/$A$1*(SUM([1]CoreVPAImp!AA$47:AA$47)+SUM([1]CoreVPAImp!AA$105:AA$105))</f>
        <v>0</v>
      </c>
      <c r="AC15" s="36"/>
      <c r="AD15" s="136">
        <f>(SUM([1]CoreVPAImp!AB$47:AB$47)+SUM([1]CoreVPAImp!AB$105:AB$105))</f>
        <v>7.6211000000000001E-2</v>
      </c>
      <c r="AE15" s="136">
        <f>(SUM([1]CoreVPAImp!AC$47:AC$47)+SUM([1]CoreVPAImp!AC$105:AC$105))</f>
        <v>0.10381699999999999</v>
      </c>
      <c r="AF15" s="136">
        <f>(SUM([1]CoreVPAImp!AD$47:AD$47)+SUM([1]CoreVPAImp!AD$105:AD$105))</f>
        <v>0.36752399999999996</v>
      </c>
      <c r="AG15" s="136">
        <f>(SUM([1]CoreVPAImp!AE$47:AE$47)+SUM([1]CoreVPAImp!AE$105:AE$105))</f>
        <v>1.061817</v>
      </c>
      <c r="AH15" s="136">
        <f>(SUM([1]CoreVPAImp!AF$47:AF$47)+SUM([1]CoreVPAImp!AF$105:AF$105))</f>
        <v>2.3116969999999997</v>
      </c>
      <c r="AI15" s="136">
        <f>(SUM([1]CoreVPAImp!AG$47:AG$47)+SUM([1]CoreVPAImp!AG$105:AG$105))</f>
        <v>3.4239799999999998</v>
      </c>
      <c r="AJ15" s="136">
        <f>(SUM([1]CoreVPAImp!AH$47:AH$47)+SUM([1]CoreVPAImp!AH$105:AH$105))</f>
        <v>5.8218449999999988</v>
      </c>
      <c r="AK15" s="136">
        <f>(SUM([1]CoreVPAImp!AI$47:AI$47)+SUM([1]CoreVPAImp!AI$105:AI$105))</f>
        <v>6.2132620000000003</v>
      </c>
      <c r="AL15" s="136">
        <f>(SUM([1]CoreVPAImp!AJ$47:AJ$47)+SUM([1]CoreVPAImp!AJ$105:AJ$105))</f>
        <v>5.6305949999999996</v>
      </c>
      <c r="AM15" s="136">
        <f>(SUM([1]CoreVPAImp!AK$47:AK$47)+SUM([1]CoreVPAImp!AK$105:AK$105))</f>
        <v>3.5148239999999999</v>
      </c>
      <c r="AN15" s="136">
        <f>(SUM([1]CoreVPAImp!AL$47:AL$47)+SUM([1]CoreVPAImp!AL$105:AL$105))</f>
        <v>5.2932300000000003</v>
      </c>
      <c r="AO15" s="136">
        <f>(SUM([1]CoreVPAImp!AM$47:AM$47)+SUM([1]CoreVPAImp!AM$105:AM$105))</f>
        <v>5.4024830000000001</v>
      </c>
      <c r="AP15" s="136">
        <f>(SUM([1]CoreVPAImp!AN$47:AN$47)+SUM([1]CoreVPAImp!AN$105:AN$105))</f>
        <v>6.2324559999999991</v>
      </c>
      <c r="AQ15" s="136">
        <f>(SUM([1]CoreVPAImp!AO$47:AO$47)+SUM([1]CoreVPAImp!AO$105:AO$105))</f>
        <v>6.9453729999999991</v>
      </c>
      <c r="AR15" s="136">
        <f>(SUM([1]CoreVPAImp!AP$47:AP$47)+SUM([1]CoreVPAImp!AP$105:AP$105))</f>
        <v>10.330446999999999</v>
      </c>
      <c r="AS15" s="136">
        <f>(SUM([1]CoreVPAImp!AQ$47:AQ$47)+SUM([1]CoreVPAImp!AQ$105:AQ$105))</f>
        <v>12.050708999999999</v>
      </c>
      <c r="AT15" s="136">
        <f>(SUM([1]CoreVPAImp!AR$47:AR$47)+SUM([1]CoreVPAImp!AR$105:AR$105))</f>
        <v>14.433304999999999</v>
      </c>
      <c r="AU15" s="136">
        <f>(SUM([1]CoreVPAImp!AS$47:AS$47)+SUM([1]CoreVPAImp!AS$105:AS$105))</f>
        <v>15.125888</v>
      </c>
      <c r="AV15" s="136">
        <f>(SUM([1]CoreVPAImp!AT$47:AT$47)+SUM([1]CoreVPAImp!AT$105:AT$105))</f>
        <v>21.039092999999998</v>
      </c>
      <c r="AW15" s="136">
        <f>(SUM([1]CoreVPAImp!AU$47:AU$47)+SUM([1]CoreVPAImp!AU$105:AU$105))</f>
        <v>19.434042999999999</v>
      </c>
      <c r="AX15" s="136">
        <f>(SUM([1]CoreVPAImp!AV$47:AV$47)+SUM([1]CoreVPAImp!AV$105:AV$105))</f>
        <v>19.183416999999999</v>
      </c>
      <c r="AY15" s="136">
        <f>(SUM([1]CoreVPAImp!AW$47:AW$47)+SUM([1]CoreVPAImp!AW$105:AW$105))</f>
        <v>42.484643999999996</v>
      </c>
      <c r="AZ15" s="136">
        <f>(SUM([1]CoreVPAImp!AX$47:AX$47)+SUM([1]CoreVPAImp!AX$105:AX$105))</f>
        <v>46.377732656000006</v>
      </c>
      <c r="BA15" s="136">
        <f>(SUM([1]CoreVPAImp!AY$47:AY$47)+SUM([1]CoreVPAImp!AY$105:AY$105))</f>
        <v>0</v>
      </c>
      <c r="BB15" s="136">
        <f>(SUM([1]CoreVPAImp!AZ$47:AZ$47)+SUM([1]CoreVPAImp!AZ$105:AZ$105))</f>
        <v>0</v>
      </c>
      <c r="BC15" s="136">
        <f>(SUM([1]CoreVPAImp!BA$47:BA$47)+SUM([1]CoreVPAImp!BA$105:BA$105))</f>
        <v>0</v>
      </c>
      <c r="BD15" s="239"/>
    </row>
    <row r="16" spans="1:56">
      <c r="B16" s="5" t="s">
        <v>22</v>
      </c>
      <c r="C16" s="47">
        <f>1/$A$1*[1]CoreVPAImp!$B$109</f>
        <v>4.3009147270476195E-3</v>
      </c>
      <c r="D16" s="11">
        <f>1/$A$1*[1]CoreVPAImp!$C$109</f>
        <v>5.6305016756190472E-3</v>
      </c>
      <c r="E16" s="11">
        <f>1/$A$1*[1]CoreVPAImp!$D$109</f>
        <v>4.2805838686666665E-3</v>
      </c>
      <c r="F16" s="11">
        <f>1/$A$1*[1]CoreVPAImp!$E$109</f>
        <v>5.8367311111904765E-3</v>
      </c>
      <c r="G16" s="11">
        <f>1/$A$1*[1]CoreVPAImp!$F$109</f>
        <v>1.1595837764E-2</v>
      </c>
      <c r="H16" s="11">
        <f>1/$A$1*[1]CoreVPAImp!$G$109</f>
        <v>1.396721744E-2</v>
      </c>
      <c r="I16" s="11">
        <f>1/$A$1*[1]CoreVPAImp!$H$109</f>
        <v>1.6779917016000002E-2</v>
      </c>
      <c r="J16" s="38">
        <f>1/$A$1*[1]CoreVPAImp!$I$109</f>
        <v>1.9225875080000003E-2</v>
      </c>
      <c r="K16" s="38">
        <f>1/$A$1*[1]CoreVPAImp!$J$109</f>
        <v>1.1104845243999999E-2</v>
      </c>
      <c r="L16" s="38">
        <f>1/$A$1*[1]CoreVPAImp!$K$109</f>
        <v>1.1401306024000002E-2</v>
      </c>
      <c r="M16" s="11">
        <f>1/$A$1*[1]CoreVPAImp!L$109</f>
        <v>1.0251530259999999E-2</v>
      </c>
      <c r="N16" s="11">
        <f>1/$A$1*[1]CoreVPAImp!M$109</f>
        <v>8.270517623999999E-3</v>
      </c>
      <c r="O16" s="11">
        <f>1/$A$1*[1]CoreVPAImp!N$109</f>
        <v>8.2244697240000005E-3</v>
      </c>
      <c r="P16" s="11">
        <f>1/$A$1*[1]CoreVPAImp!O$109</f>
        <v>1.2243885331666668E-2</v>
      </c>
      <c r="Q16" s="11">
        <f>1/$A$1*[1]CoreVPAImp!P$109</f>
        <v>6.4883362999999996E-3</v>
      </c>
      <c r="R16" s="11">
        <f>1/$A$1*[1]CoreVPAImp!Q$109</f>
        <v>7.7279615599999997E-3</v>
      </c>
      <c r="S16" s="11">
        <f>1/$A$1*[1]CoreVPAImp!R$109</f>
        <v>1.1114522655999999E-2</v>
      </c>
      <c r="T16" s="11">
        <f>1/$A$1*[1]CoreVPAImp!S$109</f>
        <v>1.1921168000000001E-2</v>
      </c>
      <c r="U16" s="11">
        <f>1/$A$1*[1]CoreVPAImp!T$109</f>
        <v>1.046302638E-2</v>
      </c>
      <c r="V16" s="11">
        <f>1/$A$1*[1]CoreVPAImp!U$109</f>
        <v>7.4977458199999986E-3</v>
      </c>
      <c r="W16" s="11">
        <f>1/$A$1*[1]CoreVPAImp!V$109</f>
        <v>1.4220831547999998E-2</v>
      </c>
      <c r="X16" s="11">
        <f>1/$A$1*[1]CoreVPAImp!W$109</f>
        <v>1.6398455520000001E-2</v>
      </c>
      <c r="Y16" s="11">
        <f>1/$A$1*[1]CoreVPAImp!X$109</f>
        <v>1.8640767900607997E-2</v>
      </c>
      <c r="Z16" s="11">
        <f>1/$A$1*[1]CoreVPAImp!Y$109</f>
        <v>0</v>
      </c>
      <c r="AA16" s="11">
        <f>1/$A$1*[1]CoreVPAImp!Z$109</f>
        <v>0</v>
      </c>
      <c r="AB16" s="11">
        <f>1/$A$1*[1]CoreVPAImp!AA$109</f>
        <v>0</v>
      </c>
      <c r="AC16" s="4"/>
      <c r="AD16" s="131">
        <f>[1]CoreVPAImp!AB$109</f>
        <v>1.3913679999999999</v>
      </c>
      <c r="AE16" s="132">
        <f>[1]CoreVPAImp!AC$109</f>
        <v>1.7400169999999999</v>
      </c>
      <c r="AF16" s="132">
        <f>[1]CoreVPAImp!AD$109</f>
        <v>1.333844</v>
      </c>
      <c r="AG16" s="132">
        <f>[1]CoreVPAImp!AE$109</f>
        <v>1.9959259999999999</v>
      </c>
      <c r="AH16" s="132">
        <f>[1]CoreVPAImp!AF$109</f>
        <v>3.9659610000000001</v>
      </c>
      <c r="AI16" s="132">
        <f>[1]CoreVPAImp!AG$109</f>
        <v>6.2973129999999999</v>
      </c>
      <c r="AJ16" s="132">
        <f>[1]CoreVPAImp!AH$109</f>
        <v>7.3050809999999986</v>
      </c>
      <c r="AK16" s="132">
        <f>[1]CoreVPAImp!AI$109</f>
        <v>10.653717999999998</v>
      </c>
      <c r="AL16" s="132">
        <f>[1]CoreVPAImp!AJ$109</f>
        <v>5.9617889999999996</v>
      </c>
      <c r="AM16" s="132">
        <f>[1]CoreVPAImp!AK$109</f>
        <v>6.0905519999999997</v>
      </c>
      <c r="AN16" s="132">
        <f>[1]CoreVPAImp!AL$109</f>
        <v>5.7847650000000002</v>
      </c>
      <c r="AO16" s="132">
        <f>[1]CoreVPAImp!AM$109</f>
        <v>5.4222669999999997</v>
      </c>
      <c r="AP16" s="132">
        <f>[1]CoreVPAImp!AN$109</f>
        <v>7.4560069999999987</v>
      </c>
      <c r="AQ16" s="132">
        <f>[1]CoreVPAImp!AO$109</f>
        <v>5.4061579999999996</v>
      </c>
      <c r="AR16" s="132">
        <f>[1]CoreVPAImp!AP$109</f>
        <v>5.9086170000000005</v>
      </c>
      <c r="AS16" s="132">
        <f>[1]CoreVPAImp!AQ$109</f>
        <v>4.8081459999999998</v>
      </c>
      <c r="AT16" s="132">
        <f>[1]CoreVPAImp!AR$109</f>
        <v>6.5908029999999993</v>
      </c>
      <c r="AU16" s="132">
        <f>[1]CoreVPAImp!AS$109</f>
        <v>9.7599279999999986</v>
      </c>
      <c r="AV16" s="132">
        <f>[1]CoreVPAImp!AT$109</f>
        <v>8.6251879999999996</v>
      </c>
      <c r="AW16" s="132">
        <f>[1]CoreVPAImp!AU$109</f>
        <v>5.6062279999999998</v>
      </c>
      <c r="AX16" s="132">
        <f>[1]CoreVPAImp!AV$109</f>
        <v>6.4722280000000003</v>
      </c>
      <c r="AY16" s="132">
        <f>[1]CoreVPAImp!AW$109</f>
        <v>11.558591</v>
      </c>
      <c r="AZ16" s="132">
        <f>[1]CoreVPAImp!AX$109</f>
        <v>9.8606968869999996</v>
      </c>
      <c r="BA16" s="132">
        <f>[1]CoreVPAImp!AY$109</f>
        <v>0</v>
      </c>
      <c r="BB16" s="132">
        <f>[1]CoreVPAImp!AZ$109</f>
        <v>0</v>
      </c>
      <c r="BC16" s="132">
        <f>[1]CoreVPAImp!BA$109</f>
        <v>0</v>
      </c>
      <c r="BD16" s="239"/>
    </row>
    <row r="17" spans="2:56">
      <c r="B17" s="5" t="s">
        <v>85</v>
      </c>
      <c r="C17" s="47">
        <f>1/$A$1*[1]CoreVPAImp!$B$138</f>
        <v>4.310233851428571E-3</v>
      </c>
      <c r="D17" s="11">
        <f>1/$A$1*[1]CoreVPAImp!$C$138</f>
        <v>5.3421899922857143E-3</v>
      </c>
      <c r="E17" s="11">
        <f>1/$A$1*[1]CoreVPAImp!$D$138</f>
        <v>0</v>
      </c>
      <c r="F17" s="11">
        <f>1/$A$1*[1]CoreVPAImp!$E$138</f>
        <v>1.0621611866714283E-2</v>
      </c>
      <c r="G17" s="11">
        <f>1/$A$1*[1]CoreVPAImp!$F$138</f>
        <v>7.3632554800000007E-3</v>
      </c>
      <c r="H17" s="11">
        <f>1/$A$1*[1]CoreVPAImp!$G$138</f>
        <v>6.9481639679999999E-3</v>
      </c>
      <c r="I17" s="11">
        <f>1/$A$1*[1]CoreVPAImp!$H$138</f>
        <v>4.8596759400000005E-3</v>
      </c>
      <c r="J17" s="38">
        <f>1/$A$1*[1]CoreVPAImp!$I$138</f>
        <v>4.7286922600000003E-3</v>
      </c>
      <c r="K17" s="38">
        <f>1/$A$1*[1]CoreVPAImp!$J$138</f>
        <v>3.3026248800000001E-3</v>
      </c>
      <c r="L17" s="38">
        <f>1/$A$1*[1]CoreVPAImp!$K$138</f>
        <v>2.1647548199999998E-3</v>
      </c>
      <c r="M17" s="11">
        <f>1/$A$1*[1]CoreVPAImp!L$138</f>
        <v>3.7355712799999998E-3</v>
      </c>
      <c r="N17" s="11">
        <f>1/$A$1*[1]CoreVPAImp!M$138</f>
        <v>2.9136870799999996E-3</v>
      </c>
      <c r="O17" s="11">
        <f>1/$A$1*[1]CoreVPAImp!N$138</f>
        <v>3.9727914399999998E-3</v>
      </c>
      <c r="P17" s="11">
        <f>1/$A$1*[1]CoreVPAImp!O$138</f>
        <v>3.6573853599999994E-3</v>
      </c>
      <c r="Q17" s="11">
        <f>1/$A$1*[1]CoreVPAImp!P$138</f>
        <v>4.1296303000000001E-3</v>
      </c>
      <c r="R17" s="11">
        <f>1/$A$1*[1]CoreVPAImp!Q$138</f>
        <v>3.1016105999999996E-3</v>
      </c>
      <c r="S17" s="11">
        <f>1/$A$1*[1]CoreVPAImp!R$138</f>
        <v>5.1433367999999986E-3</v>
      </c>
      <c r="T17" s="11">
        <f>1/$A$1*[1]CoreVPAImp!S$138</f>
        <v>4.9060492399999999E-3</v>
      </c>
      <c r="U17" s="11">
        <f>1/$A$1*[1]CoreVPAImp!T$138</f>
        <v>5.2523029999999998E-3</v>
      </c>
      <c r="V17" s="11">
        <f>1/$A$1*[1]CoreVPAImp!U$138</f>
        <v>3.4031012400000003E-3</v>
      </c>
      <c r="W17" s="11">
        <f>1/$A$1*[1]CoreVPAImp!V$138</f>
        <v>5.5809041399999997E-3</v>
      </c>
      <c r="X17" s="11">
        <f>1/$A$1*[1]CoreVPAImp!W$138</f>
        <v>5.4671218400000002E-3</v>
      </c>
      <c r="Y17" s="11">
        <f>1/$A$1*[1]CoreVPAImp!X$138</f>
        <v>3.3445064481919997E-3</v>
      </c>
      <c r="Z17" s="11">
        <f>1/$A$1*[1]CoreVPAImp!Y$138</f>
        <v>0</v>
      </c>
      <c r="AA17" s="11">
        <f>1/$A$1*[1]CoreVPAImp!Z$138</f>
        <v>0</v>
      </c>
      <c r="AB17" s="11">
        <f>1/$A$1*[1]CoreVPAImp!AA$138</f>
        <v>0</v>
      </c>
      <c r="AC17" s="4"/>
      <c r="AD17" s="131">
        <f>[1]CoreVPAImp!AB$138</f>
        <v>1.203746</v>
      </c>
      <c r="AE17" s="132">
        <f>[1]CoreVPAImp!AC$138</f>
        <v>1.4706889999999997</v>
      </c>
      <c r="AF17" s="132">
        <f>[1]CoreVPAImp!AD$138</f>
        <v>0</v>
      </c>
      <c r="AG17" s="132">
        <f>[1]CoreVPAImp!AE$138</f>
        <v>2.9925589999999995</v>
      </c>
      <c r="AH17" s="132">
        <f>[1]CoreVPAImp!AF$138</f>
        <v>2.6497139999999999</v>
      </c>
      <c r="AI17" s="132">
        <f>[1]CoreVPAImp!AG$138</f>
        <v>2.9193419999999994</v>
      </c>
      <c r="AJ17" s="132">
        <f>[1]CoreVPAImp!AH$138</f>
        <v>1.985935</v>
      </c>
      <c r="AK17" s="132">
        <f>[1]CoreVPAImp!AI$138</f>
        <v>2.7203520000000001</v>
      </c>
      <c r="AL17" s="132">
        <f>[1]CoreVPAImp!AJ$138</f>
        <v>1.969363</v>
      </c>
      <c r="AM17" s="132">
        <f>[1]CoreVPAImp!AK$138</f>
        <v>1.59368</v>
      </c>
      <c r="AN17" s="132">
        <f>[1]CoreVPAImp!AL$138</f>
        <v>1.2920689999999999</v>
      </c>
      <c r="AO17" s="132">
        <f>[1]CoreVPAImp!AM$138</f>
        <v>1.5136020000000001</v>
      </c>
      <c r="AP17" s="132">
        <f>[1]CoreVPAImp!AN$138</f>
        <v>2.1574239999999998</v>
      </c>
      <c r="AQ17" s="132">
        <f>[1]CoreVPAImp!AO$138</f>
        <v>1.854803</v>
      </c>
      <c r="AR17" s="132">
        <f>[1]CoreVPAImp!AP$138</f>
        <v>2.1857090000000001</v>
      </c>
      <c r="AS17" s="132">
        <f>[1]CoreVPAImp!AQ$138</f>
        <v>1.5881729999999998</v>
      </c>
      <c r="AT17" s="132">
        <f>[1]CoreVPAImp!AR$138</f>
        <v>1.8709539999999998</v>
      </c>
      <c r="AU17" s="132">
        <f>[1]CoreVPAImp!AS$138</f>
        <v>1.6212870000000001</v>
      </c>
      <c r="AV17" s="132">
        <f>[1]CoreVPAImp!AT$138</f>
        <v>1.9183969999999999</v>
      </c>
      <c r="AW17" s="132">
        <f>[1]CoreVPAImp!AU$138</f>
        <v>1.3381159999999999</v>
      </c>
      <c r="AX17" s="132">
        <f>[1]CoreVPAImp!AV$138</f>
        <v>1.852427</v>
      </c>
      <c r="AY17" s="132">
        <f>[1]CoreVPAImp!AW$138</f>
        <v>2.4294379999999998</v>
      </c>
      <c r="AZ17" s="132">
        <f>[1]CoreVPAImp!AX$138</f>
        <v>1.9697291319999997</v>
      </c>
      <c r="BA17" s="132">
        <f>[1]CoreVPAImp!AY$138</f>
        <v>0</v>
      </c>
      <c r="BB17" s="132">
        <f>[1]CoreVPAImp!AZ$138</f>
        <v>0</v>
      </c>
      <c r="BC17" s="132">
        <f>[1]CoreVPAImp!BA$138</f>
        <v>0</v>
      </c>
      <c r="BD17" s="239"/>
    </row>
    <row r="18" spans="2:56">
      <c r="B18" s="8" t="s">
        <v>19</v>
      </c>
      <c r="C18" s="48">
        <f t="shared" ref="C18:M18" si="5">SUM(C14:C14)-SUM(C15:C17)</f>
        <v>2.2821311087619037E-3</v>
      </c>
      <c r="D18" s="39">
        <f t="shared" si="5"/>
        <v>1.62535235438095E-3</v>
      </c>
      <c r="E18" s="39">
        <f t="shared" si="5"/>
        <v>2.7808158750000003E-3</v>
      </c>
      <c r="F18" s="39">
        <f t="shared" si="5"/>
        <v>2.6112904666666659E-3</v>
      </c>
      <c r="G18" s="39">
        <f t="shared" si="5"/>
        <v>2.7301584239999947E-3</v>
      </c>
      <c r="H18" s="39">
        <f t="shared" si="5"/>
        <v>2.6894389879999966E-3</v>
      </c>
      <c r="I18" s="39">
        <f t="shared" si="5"/>
        <v>2.873990960000003E-3</v>
      </c>
      <c r="J18" s="40">
        <f t="shared" si="5"/>
        <v>4.5468016200000058E-3</v>
      </c>
      <c r="K18" s="40">
        <f t="shared" si="5"/>
        <v>2.6635414400000071E-3</v>
      </c>
      <c r="L18" s="40">
        <f t="shared" si="5"/>
        <v>1.1991555639999998E-3</v>
      </c>
      <c r="M18" s="39">
        <f t="shared" si="5"/>
        <v>1.7284200999999957E-3</v>
      </c>
      <c r="N18" s="39">
        <f>SUM(N14:N14)-SUM(N15:N17)</f>
        <v>1.2304136200000024E-3</v>
      </c>
      <c r="O18" s="39">
        <f t="shared" ref="O18:AB18" si="6">SUM(O14:O14)-SUM(O15:O17)</f>
        <v>6.5678436959999975E-3</v>
      </c>
      <c r="P18" s="39">
        <f t="shared" si="6"/>
        <v>1.2086316950000037E-3</v>
      </c>
      <c r="Q18" s="39">
        <f t="shared" si="6"/>
        <v>1.1327930666666583E-3</v>
      </c>
      <c r="R18" s="39">
        <f t="shared" si="6"/>
        <v>1.2198411000000006E-3</v>
      </c>
      <c r="S18" s="39">
        <f t="shared" si="6"/>
        <v>1.8114525449999946E-3</v>
      </c>
      <c r="T18" s="39">
        <f t="shared" si="6"/>
        <v>2.268607539999995E-3</v>
      </c>
      <c r="U18" s="39">
        <f t="shared" si="6"/>
        <v>2.051381239999997E-3</v>
      </c>
      <c r="V18" s="39">
        <f t="shared" si="6"/>
        <v>2.1419082400000039E-3</v>
      </c>
      <c r="W18" s="39">
        <f t="shared" si="6"/>
        <v>2.9666396302222287E-3</v>
      </c>
      <c r="X18" s="39">
        <f t="shared" si="6"/>
        <v>8.5583249400000005E-3</v>
      </c>
      <c r="Y18" s="39">
        <f t="shared" si="6"/>
        <v>4.9908892334679655E-3</v>
      </c>
      <c r="Z18" s="39">
        <f t="shared" si="6"/>
        <v>0</v>
      </c>
      <c r="AA18" s="39">
        <f t="shared" si="6"/>
        <v>0</v>
      </c>
      <c r="AB18" s="39">
        <f t="shared" si="6"/>
        <v>0</v>
      </c>
      <c r="AC18" s="4"/>
      <c r="AD18" s="134">
        <f t="shared" ref="AD18:BC18" si="7">SUM(AD14:AD14)-SUM(AD15:AD17)</f>
        <v>1.1684759999999996</v>
      </c>
      <c r="AE18" s="135">
        <f t="shared" si="7"/>
        <v>0.84104700000000054</v>
      </c>
      <c r="AF18" s="135">
        <f t="shared" si="7"/>
        <v>1.0250080000000001</v>
      </c>
      <c r="AG18" s="135">
        <f t="shared" si="7"/>
        <v>0.87728399999999951</v>
      </c>
      <c r="AH18" s="135">
        <f t="shared" si="7"/>
        <v>1.0599329999999991</v>
      </c>
      <c r="AI18" s="135">
        <f t="shared" si="7"/>
        <v>1.0061850000000003</v>
      </c>
      <c r="AJ18" s="135">
        <f t="shared" si="7"/>
        <v>1.0144369999999991</v>
      </c>
      <c r="AK18" s="135">
        <f t="shared" si="7"/>
        <v>2.347876000000003</v>
      </c>
      <c r="AL18" s="135">
        <f t="shared" si="7"/>
        <v>1.9210189999999994</v>
      </c>
      <c r="AM18" s="135">
        <f t="shared" si="7"/>
        <v>0.61555300000000024</v>
      </c>
      <c r="AN18" s="135">
        <f t="shared" si="7"/>
        <v>1.1780760000000008</v>
      </c>
      <c r="AO18" s="135">
        <f t="shared" si="7"/>
        <v>0.53112599999999865</v>
      </c>
      <c r="AP18" s="135">
        <f t="shared" si="7"/>
        <v>0.87996000000000407</v>
      </c>
      <c r="AQ18" s="135">
        <f t="shared" si="7"/>
        <v>0.6247940000000014</v>
      </c>
      <c r="AR18" s="135">
        <f t="shared" si="7"/>
        <v>1.0723079999999996</v>
      </c>
      <c r="AS18" s="135">
        <f t="shared" si="7"/>
        <v>1.1956929999999986</v>
      </c>
      <c r="AT18" s="135">
        <f t="shared" si="7"/>
        <v>1.0834260000000029</v>
      </c>
      <c r="AU18" s="135">
        <f t="shared" si="7"/>
        <v>1.3083920000000013</v>
      </c>
      <c r="AV18" s="135">
        <f t="shared" si="7"/>
        <v>1.1105419999999953</v>
      </c>
      <c r="AW18" s="135">
        <f t="shared" si="7"/>
        <v>0.78182299999999927</v>
      </c>
      <c r="AX18" s="135">
        <f t="shared" si="7"/>
        <v>0.84695400000000021</v>
      </c>
      <c r="AY18" s="135">
        <f t="shared" si="7"/>
        <v>2.3239120000000071</v>
      </c>
      <c r="AZ18" s="135">
        <f t="shared" si="7"/>
        <v>1.8052631549999916</v>
      </c>
      <c r="BA18" s="135">
        <f t="shared" si="7"/>
        <v>0</v>
      </c>
      <c r="BB18" s="135">
        <f t="shared" si="7"/>
        <v>0</v>
      </c>
      <c r="BC18" s="135">
        <f t="shared" si="7"/>
        <v>0</v>
      </c>
      <c r="BD18" s="239"/>
    </row>
    <row r="19" spans="2:56" ht="17.149999999999999" customHeight="1">
      <c r="B19" s="145" t="s">
        <v>165</v>
      </c>
      <c r="C19" s="146">
        <f>1/$A$1*[1]CoreVPAImp!$B$264</f>
        <v>4.6078613474285707E-3</v>
      </c>
      <c r="D19" s="147">
        <f>1/$A$1*[1]CoreVPAImp!$C$264</f>
        <v>5.2851458281904743E-3</v>
      </c>
      <c r="E19" s="147">
        <f>1/$A$1*[1]CoreVPAImp!$D$264</f>
        <v>1.5041756913095238E-2</v>
      </c>
      <c r="F19" s="147">
        <f>1/$A$1*[1]CoreVPAImp!$E$264</f>
        <v>9.152078078285714E-3</v>
      </c>
      <c r="G19" s="147">
        <f>1/$A$1*[1]CoreVPAImp!$F$264</f>
        <v>7.3195092320000009E-3</v>
      </c>
      <c r="H19" s="147">
        <f>1/$A$1*[1]CoreVPAImp!$G$264</f>
        <v>1.2718323512E-2</v>
      </c>
      <c r="I19" s="147">
        <f>1/$A$1*[1]CoreVPAImp!$H$264</f>
        <v>1.010026176E-2</v>
      </c>
      <c r="J19" s="148">
        <f>1/$A$1*[1]CoreVPAImp!$I$264</f>
        <v>8.7429141040000005E-3</v>
      </c>
      <c r="K19" s="148">
        <f>1/$A$1*[1]CoreVPAImp!$J$264</f>
        <v>7.8764494000000008E-3</v>
      </c>
      <c r="L19" s="148">
        <f>1/$A$1*[1]CoreVPAImp!$K$264</f>
        <v>4.9685922360000008E-3</v>
      </c>
      <c r="M19" s="147">
        <f>1/$A$1*[1]CoreVPAImp!L$264</f>
        <v>1.3186435319999999E-2</v>
      </c>
      <c r="N19" s="147">
        <f>1/$A$1*[1]CoreVPAImp!M$264</f>
        <v>8.3299694679999994E-3</v>
      </c>
      <c r="O19" s="147">
        <f>1/$A$1*[1]CoreVPAImp!N$264</f>
        <v>1.7259774424E-2</v>
      </c>
      <c r="P19" s="147">
        <f>1/$A$1*[1]CoreVPAImp!O$264</f>
        <v>1.0270707511333334E-2</v>
      </c>
      <c r="Q19" s="147">
        <f>1/$A$1*[1]CoreVPAImp!P$264</f>
        <v>1.473925888E-2</v>
      </c>
      <c r="R19" s="147">
        <f>1/$A$1*[1]CoreVPAImp!Q$264</f>
        <v>1.3785928723999996E-2</v>
      </c>
      <c r="S19" s="147">
        <f>1/$A$1*[1]CoreVPAImp!R$264</f>
        <v>2.2119771624999993E-2</v>
      </c>
      <c r="T19" s="147">
        <f>1/$A$1*[1]CoreVPAImp!S$264</f>
        <v>3.5180807379999991E-2</v>
      </c>
      <c r="U19" s="147">
        <f>1/$A$1*[1]CoreVPAImp!T$264</f>
        <v>3.3323916413333328E-2</v>
      </c>
      <c r="V19" s="147">
        <f>1/$A$1*[1]CoreVPAImp!U$264</f>
        <v>3.6754854888333334E-2</v>
      </c>
      <c r="W19" s="147">
        <f>1/$A$1*[1]CoreVPAImp!V$264</f>
        <v>4.2948678952000004E-2</v>
      </c>
      <c r="X19" s="147">
        <f>1/$A$1*[1]CoreVPAImp!W$264</f>
        <v>4.0098278419999994E-2</v>
      </c>
      <c r="Y19" s="147">
        <f>1/$A$1*[1]CoreVPAImp!X$264</f>
        <v>7.1517060385055994E-2</v>
      </c>
      <c r="Z19" s="147">
        <f>1/$A$1*[1]CoreVPAImp!Y$264</f>
        <v>0</v>
      </c>
      <c r="AA19" s="147">
        <f>1/$A$1*[1]CoreVPAImp!Z$264</f>
        <v>0</v>
      </c>
      <c r="AB19" s="147">
        <f>1/$A$1*[1]CoreVPAImp!AA$264</f>
        <v>0</v>
      </c>
      <c r="AC19" s="144"/>
      <c r="AD19" s="149">
        <f>[1]CoreVPAImp!AB$264</f>
        <v>1.2743319999999998</v>
      </c>
      <c r="AE19" s="150">
        <f>[1]CoreVPAImp!AC$264</f>
        <v>1.7882689999999999</v>
      </c>
      <c r="AF19" s="150">
        <f>[1]CoreVPAImp!AD$264</f>
        <v>4.5148330000000003</v>
      </c>
      <c r="AG19" s="150">
        <f>[1]CoreVPAImp!AE$264</f>
        <v>3.3337239999999992</v>
      </c>
      <c r="AH19" s="150">
        <f>[1]CoreVPAImp!AF$264</f>
        <v>4.5833949999999986</v>
      </c>
      <c r="AI19" s="150">
        <f>[1]CoreVPAImp!AG$264</f>
        <v>5.5071769999999995</v>
      </c>
      <c r="AJ19" s="150">
        <f>[1]CoreVPAImp!AH$264</f>
        <v>4.7076779999999996</v>
      </c>
      <c r="AK19" s="150">
        <f>[1]CoreVPAImp!AI$264</f>
        <v>5.189546</v>
      </c>
      <c r="AL19" s="150">
        <f>[1]CoreVPAImp!AJ$264</f>
        <v>6.3330529999999996</v>
      </c>
      <c r="AM19" s="150">
        <f>[1]CoreVPAImp!AK$264</f>
        <v>3.9179989999999996</v>
      </c>
      <c r="AN19" s="150">
        <f>[1]CoreVPAImp!AL$264</f>
        <v>4.820182</v>
      </c>
      <c r="AO19" s="150">
        <f>[1]CoreVPAImp!AM$264</f>
        <v>4.2552909999999997</v>
      </c>
      <c r="AP19" s="150">
        <f>[1]CoreVPAImp!AN$264</f>
        <v>5.7599129999999992</v>
      </c>
      <c r="AQ19" s="150">
        <f>[1]CoreVPAImp!AO$264</f>
        <v>6.6691509999999994</v>
      </c>
      <c r="AR19" s="150">
        <f>[1]CoreVPAImp!AP$264</f>
        <v>8.5867059999999995</v>
      </c>
      <c r="AS19" s="150">
        <f>[1]CoreVPAImp!AQ$264</f>
        <v>7.2839229999999997</v>
      </c>
      <c r="AT19" s="150">
        <f>[1]CoreVPAImp!AR$264</f>
        <v>9.5942469999999975</v>
      </c>
      <c r="AU19" s="150">
        <f>[1]CoreVPAImp!AS$264</f>
        <v>13.637733999999998</v>
      </c>
      <c r="AV19" s="150">
        <f>[1]CoreVPAImp!AT$264</f>
        <v>15.849907999999999</v>
      </c>
      <c r="AW19" s="150">
        <f>[1]CoreVPAImp!AU$264</f>
        <v>13.466037999999999</v>
      </c>
      <c r="AX19" s="150">
        <f>[1]CoreVPAImp!AV$264</f>
        <v>11.673678999999998</v>
      </c>
      <c r="AY19" s="150">
        <f>[1]CoreVPAImp!AW$264</f>
        <v>20.666807999999996</v>
      </c>
      <c r="AZ19" s="150">
        <f>[1]CoreVPAImp!AX$264</f>
        <v>25.928940259000001</v>
      </c>
      <c r="BA19" s="150">
        <f>[1]CoreVPAImp!AY$264</f>
        <v>0</v>
      </c>
      <c r="BB19" s="150">
        <f>[1]CoreVPAImp!AZ$264</f>
        <v>0</v>
      </c>
      <c r="BC19" s="150">
        <f>[1]CoreVPAImp!BA$264</f>
        <v>0</v>
      </c>
      <c r="BD19" s="239"/>
    </row>
    <row r="20" spans="2:56" ht="17.149999999999999" customHeight="1">
      <c r="B20" s="10" t="s">
        <v>96</v>
      </c>
      <c r="C20" s="63">
        <f t="shared" ref="C20:AB20" si="8">C5-SUM(C6,C7,C11,C14,C19)</f>
        <v>3.6757785776857128E-2</v>
      </c>
      <c r="D20" s="26">
        <f t="shared" si="8"/>
        <v>3.6358436863047627E-2</v>
      </c>
      <c r="E20" s="26">
        <f t="shared" si="8"/>
        <v>3.8770643680809541E-2</v>
      </c>
      <c r="F20" s="26">
        <f t="shared" si="8"/>
        <v>3.4346569760380925E-2</v>
      </c>
      <c r="G20" s="26">
        <f t="shared" si="8"/>
        <v>3.6386650019999994E-2</v>
      </c>
      <c r="H20" s="26">
        <f t="shared" si="8"/>
        <v>4.2757115563999998E-2</v>
      </c>
      <c r="I20" s="26">
        <f t="shared" si="8"/>
        <v>3.9589254683999958E-2</v>
      </c>
      <c r="J20" s="45">
        <f t="shared" si="8"/>
        <v>3.1527588999999995E-2</v>
      </c>
      <c r="K20" s="45">
        <f t="shared" si="8"/>
        <v>3.2944160271999937E-2</v>
      </c>
      <c r="L20" s="45">
        <f t="shared" si="8"/>
        <v>2.5980780735999978E-2</v>
      </c>
      <c r="M20" s="26">
        <f t="shared" si="8"/>
        <v>3.2706837236000069E-2</v>
      </c>
      <c r="N20" s="26">
        <f t="shared" si="8"/>
        <v>1.6900289492000023E-2</v>
      </c>
      <c r="O20" s="26">
        <f t="shared" si="8"/>
        <v>2.8774019159999997E-2</v>
      </c>
      <c r="P20" s="26">
        <f t="shared" si="8"/>
        <v>2.3123921462222197E-2</v>
      </c>
      <c r="Q20" s="26">
        <f t="shared" si="8"/>
        <v>3.0356684544000034E-2</v>
      </c>
      <c r="R20" s="26">
        <f t="shared" si="8"/>
        <v>2.9998063719999996E-2</v>
      </c>
      <c r="S20" s="26">
        <f t="shared" si="8"/>
        <v>3.6327031111000108E-2</v>
      </c>
      <c r="T20" s="26">
        <f t="shared" si="8"/>
        <v>3.6363574179999913E-2</v>
      </c>
      <c r="U20" s="26">
        <f t="shared" si="8"/>
        <v>3.7258390606666747E-2</v>
      </c>
      <c r="V20" s="26">
        <f t="shared" si="8"/>
        <v>7.0668376873333438E-2</v>
      </c>
      <c r="W20" s="26">
        <f t="shared" si="8"/>
        <v>7.3365918179555512E-2</v>
      </c>
      <c r="X20" s="26">
        <f t="shared" si="8"/>
        <v>9.3334688256000109E-2</v>
      </c>
      <c r="Y20" s="26">
        <f t="shared" si="8"/>
        <v>9.9556811801431944E-2</v>
      </c>
      <c r="Z20" s="26">
        <f t="shared" si="8"/>
        <v>0</v>
      </c>
      <c r="AA20" s="26">
        <f t="shared" si="8"/>
        <v>0</v>
      </c>
      <c r="AB20" s="26">
        <f t="shared" si="8"/>
        <v>0</v>
      </c>
      <c r="AC20" s="4"/>
      <c r="AD20" s="84">
        <f t="shared" ref="AD20:BC20" si="9">AD5-SUM(AD6,AD7,AD11,AD14,AD19)</f>
        <v>11.458765</v>
      </c>
      <c r="AE20" s="85">
        <f t="shared" si="9"/>
        <v>11.121839999999999</v>
      </c>
      <c r="AF20" s="85">
        <f t="shared" si="9"/>
        <v>11.442257999999999</v>
      </c>
      <c r="AG20" s="85">
        <f t="shared" si="9"/>
        <v>13.13041900000001</v>
      </c>
      <c r="AH20" s="85">
        <f t="shared" si="9"/>
        <v>13.933158000000034</v>
      </c>
      <c r="AI20" s="85">
        <f t="shared" si="9"/>
        <v>17.124737999999972</v>
      </c>
      <c r="AJ20" s="85">
        <f t="shared" si="9"/>
        <v>15.485867999999989</v>
      </c>
      <c r="AK20" s="85">
        <f t="shared" si="9"/>
        <v>17.255665</v>
      </c>
      <c r="AL20" s="85">
        <f t="shared" si="9"/>
        <v>16.980228000000025</v>
      </c>
      <c r="AM20" s="85">
        <f t="shared" si="9"/>
        <v>12.547148000000007</v>
      </c>
      <c r="AN20" s="85">
        <f t="shared" si="9"/>
        <v>13.839027999999999</v>
      </c>
      <c r="AO20" s="85">
        <f t="shared" si="9"/>
        <v>9.6014609999999863</v>
      </c>
      <c r="AP20" s="85">
        <f t="shared" si="9"/>
        <v>15.430034999999982</v>
      </c>
      <c r="AQ20" s="85">
        <f t="shared" si="9"/>
        <v>16.142956000000012</v>
      </c>
      <c r="AR20" s="85">
        <f t="shared" si="9"/>
        <v>16.668105000000025</v>
      </c>
      <c r="AS20" s="85">
        <f t="shared" si="9"/>
        <v>12.310871999999989</v>
      </c>
      <c r="AT20" s="85">
        <f t="shared" si="9"/>
        <v>15.786776999999972</v>
      </c>
      <c r="AU20" s="85">
        <f t="shared" si="9"/>
        <v>17.553810000000055</v>
      </c>
      <c r="AV20" s="85">
        <f t="shared" si="9"/>
        <v>17.001839999999987</v>
      </c>
      <c r="AW20" s="85">
        <f t="shared" si="9"/>
        <v>25.439637000000005</v>
      </c>
      <c r="AX20" s="85">
        <f t="shared" si="9"/>
        <v>23.526372999999978</v>
      </c>
      <c r="AY20" s="85">
        <f t="shared" si="9"/>
        <v>34.580792000000031</v>
      </c>
      <c r="AZ20" s="85">
        <f t="shared" si="9"/>
        <v>40.311845028999954</v>
      </c>
      <c r="BA20" s="85">
        <f t="shared" si="9"/>
        <v>0</v>
      </c>
      <c r="BB20" s="85">
        <f t="shared" si="9"/>
        <v>0</v>
      </c>
      <c r="BC20" s="85">
        <f t="shared" si="9"/>
        <v>0</v>
      </c>
      <c r="BD20" s="239"/>
    </row>
    <row r="21" spans="2:56">
      <c r="B21" s="5" t="s">
        <v>23</v>
      </c>
      <c r="C21" s="47">
        <f>1/$A$1*[1]CoreVPAImp!$B$15</f>
        <v>2.2605883554571424E-2</v>
      </c>
      <c r="D21" s="11">
        <f>1/$A$1*[1]CoreVPAImp!$C$15</f>
        <v>2.0205771987904759E-2</v>
      </c>
      <c r="E21" s="11">
        <f>1/$A$1*[1]CoreVPAImp!$D$15</f>
        <v>2.2499899416952379E-2</v>
      </c>
      <c r="F21" s="11">
        <f>1/$A$1*[1]CoreVPAImp!$E$15</f>
        <v>2.095373089442857E-2</v>
      </c>
      <c r="G21" s="11">
        <f>1/$A$1*[1]CoreVPAImp!$F$15</f>
        <v>2.0269297299999999E-2</v>
      </c>
      <c r="H21" s="11">
        <f>1/$A$1*[1]CoreVPAImp!$G$15</f>
        <v>2.5467927044000006E-2</v>
      </c>
      <c r="I21" s="11">
        <f>1/$A$1*[1]CoreVPAImp!$H$15</f>
        <v>2.3979297804000002E-2</v>
      </c>
      <c r="J21" s="38">
        <f>1/$A$1*[1]CoreVPAImp!$I$15</f>
        <v>1.9736213080000002E-2</v>
      </c>
      <c r="K21" s="38">
        <f>1/$A$1*[1]CoreVPAImp!$J$15</f>
        <v>1.7887100972000001E-2</v>
      </c>
      <c r="L21" s="38">
        <f>1/$A$1*[1]CoreVPAImp!$K$15</f>
        <v>1.2872680192E-2</v>
      </c>
      <c r="M21" s="11">
        <f>1/$A$1*[1]CoreVPAImp!L$15</f>
        <v>1.9847549615999997E-2</v>
      </c>
      <c r="N21" s="11">
        <f>1/$A$1*[1]CoreVPAImp!M$15</f>
        <v>8.844356095999999E-3</v>
      </c>
      <c r="O21" s="11">
        <f>1/$A$1*[1]CoreVPAImp!N$15</f>
        <v>1.1095391980000001E-2</v>
      </c>
      <c r="P21" s="11">
        <f>1/$A$1*[1]CoreVPAImp!O$15</f>
        <v>7.6148826999999988E-3</v>
      </c>
      <c r="Q21" s="11">
        <f>1/$A$1*[1]CoreVPAImp!P$15</f>
        <v>1.2225825803999999E-2</v>
      </c>
      <c r="R21" s="11">
        <f>1/$A$1*[1]CoreVPAImp!Q$15</f>
        <v>1.5859037859999998E-2</v>
      </c>
      <c r="S21" s="11">
        <f>1/$A$1*[1]CoreVPAImp!R$15</f>
        <v>1.2425503031999999E-2</v>
      </c>
      <c r="T21" s="11">
        <f>1/$A$1*[1]CoreVPAImp!S$15</f>
        <v>1.5581548599999996E-2</v>
      </c>
      <c r="U21" s="11">
        <f>1/$A$1*[1]CoreVPAImp!T$15</f>
        <v>1.4890513319999998E-2</v>
      </c>
      <c r="V21" s="11">
        <f>1/$A$1*[1]CoreVPAImp!U$15</f>
        <v>3.5249229219999997E-2</v>
      </c>
      <c r="W21" s="11">
        <f>1/$A$1*[1]CoreVPAImp!V$15</f>
        <v>3.7974205339555554E-2</v>
      </c>
      <c r="X21" s="11">
        <f>1/$A$1*[1]CoreVPAImp!W$15</f>
        <v>5.0514628435999992E-2</v>
      </c>
      <c r="Y21" s="11">
        <f>1/$A$1*[1]CoreVPAImp!X$15</f>
        <v>5.0232279454584E-2</v>
      </c>
      <c r="Z21" s="11">
        <f>1/$A$1*[1]CoreVPAImp!Y$15</f>
        <v>0</v>
      </c>
      <c r="AA21" s="11">
        <f>1/$A$1*[1]CoreVPAImp!Z$15</f>
        <v>0</v>
      </c>
      <c r="AB21" s="11">
        <f>1/$A$1*[1]CoreVPAImp!AA$15</f>
        <v>0</v>
      </c>
      <c r="AC21" s="4"/>
      <c r="AD21" s="131">
        <f>[1]CoreVPAImp!AB$15</f>
        <v>7.5262640000000003</v>
      </c>
      <c r="AE21" s="132">
        <f>[1]CoreVPAImp!AC$15</f>
        <v>6.8241930000000002</v>
      </c>
      <c r="AF21" s="132">
        <f>[1]CoreVPAImp!AD$15</f>
        <v>7.1405439999999993</v>
      </c>
      <c r="AG21" s="132">
        <f>[1]CoreVPAImp!AE$15</f>
        <v>8.5898189999999985</v>
      </c>
      <c r="AH21" s="132">
        <f>[1]CoreVPAImp!AF$15</f>
        <v>9.6398519999999994</v>
      </c>
      <c r="AI21" s="132">
        <f>[1]CoreVPAImp!AG$15</f>
        <v>11.648492999999998</v>
      </c>
      <c r="AJ21" s="132">
        <f>[1]CoreVPAImp!AH$15</f>
        <v>10.064140999999999</v>
      </c>
      <c r="AK21" s="132">
        <f>[1]CoreVPAImp!AI$15</f>
        <v>12.282861</v>
      </c>
      <c r="AL21" s="132">
        <f>[1]CoreVPAImp!AJ$15</f>
        <v>11.040398999999999</v>
      </c>
      <c r="AM21" s="132">
        <f>[1]CoreVPAImp!AK$15</f>
        <v>7.3182679999999998</v>
      </c>
      <c r="AN21" s="132">
        <f>[1]CoreVPAImp!AL$15</f>
        <v>8.3590129999999991</v>
      </c>
      <c r="AO21" s="132">
        <f>[1]CoreVPAImp!AM$15</f>
        <v>6.031542</v>
      </c>
      <c r="AP21" s="132">
        <f>[1]CoreVPAImp!AN$15</f>
        <v>8.1806079999999994</v>
      </c>
      <c r="AQ21" s="132">
        <f>[1]CoreVPAImp!AO$15</f>
        <v>6.7827899999999994</v>
      </c>
      <c r="AR21" s="132">
        <f>[1]CoreVPAImp!AP$15</f>
        <v>6.773943</v>
      </c>
      <c r="AS21" s="132">
        <f>[1]CoreVPAImp!AQ$15</f>
        <v>5.5705789999999995</v>
      </c>
      <c r="AT21" s="132">
        <f>[1]CoreVPAImp!AR$15</f>
        <v>6.7803979999999999</v>
      </c>
      <c r="AU21" s="132">
        <f>[1]CoreVPAImp!AS$15</f>
        <v>8.1582779999999993</v>
      </c>
      <c r="AV21" s="132">
        <f>[1]CoreVPAImp!AT$15</f>
        <v>7.7641330000000002</v>
      </c>
      <c r="AW21" s="132">
        <f>[1]CoreVPAImp!AU$15</f>
        <v>12.984963</v>
      </c>
      <c r="AX21" s="132">
        <f>[1]CoreVPAImp!AV$15</f>
        <v>12.227646</v>
      </c>
      <c r="AY21" s="132">
        <f>[1]CoreVPAImp!AW$15</f>
        <v>16.321067999999997</v>
      </c>
      <c r="AZ21" s="132">
        <f>[1]CoreVPAImp!AX$15</f>
        <v>18.340336209</v>
      </c>
      <c r="BA21" s="132">
        <f>[1]CoreVPAImp!AY$15</f>
        <v>0</v>
      </c>
      <c r="BB21" s="132">
        <f>[1]CoreVPAImp!AZ$15</f>
        <v>0</v>
      </c>
      <c r="BC21" s="132">
        <f>[1]CoreVPAImp!BA$15</f>
        <v>0</v>
      </c>
      <c r="BD21" s="239"/>
    </row>
    <row r="22" spans="2:56" ht="13" thickBot="1">
      <c r="B22" s="6" t="s">
        <v>19</v>
      </c>
      <c r="C22" s="122">
        <f t="shared" ref="C22:M22" si="10">SUM(C20:C20)-SUM(C21:C21)</f>
        <v>1.4151902222285705E-2</v>
      </c>
      <c r="D22" s="123">
        <f t="shared" si="10"/>
        <v>1.6152664875142869E-2</v>
      </c>
      <c r="E22" s="123">
        <f t="shared" si="10"/>
        <v>1.6270744263857162E-2</v>
      </c>
      <c r="F22" s="123">
        <f t="shared" si="10"/>
        <v>1.3392838865952356E-2</v>
      </c>
      <c r="G22" s="123">
        <f t="shared" si="10"/>
        <v>1.6117352719999995E-2</v>
      </c>
      <c r="H22" s="123">
        <f t="shared" si="10"/>
        <v>1.7289188519999991E-2</v>
      </c>
      <c r="I22" s="123">
        <f t="shared" si="10"/>
        <v>1.5609956879999956E-2</v>
      </c>
      <c r="J22" s="124">
        <f t="shared" si="10"/>
        <v>1.1791375919999993E-2</v>
      </c>
      <c r="K22" s="124">
        <f t="shared" si="10"/>
        <v>1.5057059299999936E-2</v>
      </c>
      <c r="L22" s="124">
        <f t="shared" si="10"/>
        <v>1.3108100543999978E-2</v>
      </c>
      <c r="M22" s="123">
        <f t="shared" si="10"/>
        <v>1.2859287620000073E-2</v>
      </c>
      <c r="N22" s="123">
        <f>SUM(N20:N20)-SUM(N21:N21)</f>
        <v>8.0559333960000239E-3</v>
      </c>
      <c r="O22" s="123">
        <f t="shared" ref="O22:AB22" si="11">SUM(O20:O20)-SUM(O21:O21)</f>
        <v>1.7678627179999996E-2</v>
      </c>
      <c r="P22" s="123">
        <f t="shared" si="11"/>
        <v>1.5509038762222198E-2</v>
      </c>
      <c r="Q22" s="123">
        <f t="shared" si="11"/>
        <v>1.8130858740000033E-2</v>
      </c>
      <c r="R22" s="123">
        <f t="shared" si="11"/>
        <v>1.4139025859999998E-2</v>
      </c>
      <c r="S22" s="123">
        <f t="shared" si="11"/>
        <v>2.390152807900011E-2</v>
      </c>
      <c r="T22" s="123">
        <f t="shared" si="11"/>
        <v>2.0782025579999919E-2</v>
      </c>
      <c r="U22" s="123">
        <f t="shared" si="11"/>
        <v>2.2367877286666747E-2</v>
      </c>
      <c r="V22" s="123">
        <f t="shared" si="11"/>
        <v>3.5419147653333441E-2</v>
      </c>
      <c r="W22" s="123">
        <f t="shared" si="11"/>
        <v>3.5391712839999957E-2</v>
      </c>
      <c r="X22" s="123">
        <f t="shared" si="11"/>
        <v>4.2820059820000117E-2</v>
      </c>
      <c r="Y22" s="123">
        <f t="shared" si="11"/>
        <v>4.9324532346847944E-2</v>
      </c>
      <c r="Z22" s="123">
        <f t="shared" si="11"/>
        <v>0</v>
      </c>
      <c r="AA22" s="123">
        <f t="shared" si="11"/>
        <v>0</v>
      </c>
      <c r="AB22" s="123">
        <f t="shared" si="11"/>
        <v>0</v>
      </c>
      <c r="AC22" s="37"/>
      <c r="AD22" s="137">
        <f t="shared" ref="AD22:BC22" si="12">SUM(AD20:AD20)-SUM(AD21:AD21)</f>
        <v>3.9325009999999994</v>
      </c>
      <c r="AE22" s="138">
        <f t="shared" si="12"/>
        <v>4.2976469999999987</v>
      </c>
      <c r="AF22" s="138">
        <f t="shared" si="12"/>
        <v>4.3017139999999996</v>
      </c>
      <c r="AG22" s="138">
        <f t="shared" si="12"/>
        <v>4.540600000000012</v>
      </c>
      <c r="AH22" s="138">
        <f t="shared" si="12"/>
        <v>4.2933060000000349</v>
      </c>
      <c r="AI22" s="138">
        <f t="shared" si="12"/>
        <v>5.4762449999999738</v>
      </c>
      <c r="AJ22" s="138">
        <f t="shared" si="12"/>
        <v>5.42172699999999</v>
      </c>
      <c r="AK22" s="138">
        <f t="shared" si="12"/>
        <v>4.972804</v>
      </c>
      <c r="AL22" s="138">
        <f t="shared" si="12"/>
        <v>5.9398290000000262</v>
      </c>
      <c r="AM22" s="138">
        <f t="shared" si="12"/>
        <v>5.2288800000000073</v>
      </c>
      <c r="AN22" s="138">
        <f t="shared" si="12"/>
        <v>5.4800149999999999</v>
      </c>
      <c r="AO22" s="138">
        <f t="shared" si="12"/>
        <v>3.5699189999999863</v>
      </c>
      <c r="AP22" s="138">
        <f t="shared" si="12"/>
        <v>7.249426999999983</v>
      </c>
      <c r="AQ22" s="138">
        <f t="shared" si="12"/>
        <v>9.3601660000000138</v>
      </c>
      <c r="AR22" s="138">
        <f t="shared" si="12"/>
        <v>9.8941620000000263</v>
      </c>
      <c r="AS22" s="138">
        <f t="shared" si="12"/>
        <v>6.7402929999999897</v>
      </c>
      <c r="AT22" s="138">
        <f t="shared" si="12"/>
        <v>9.0063789999999724</v>
      </c>
      <c r="AU22" s="138">
        <f t="shared" si="12"/>
        <v>9.3955320000000562</v>
      </c>
      <c r="AV22" s="138">
        <f t="shared" si="12"/>
        <v>9.2377069999999861</v>
      </c>
      <c r="AW22" s="138">
        <f t="shared" si="12"/>
        <v>12.454674000000004</v>
      </c>
      <c r="AX22" s="138">
        <f t="shared" si="12"/>
        <v>11.298726999999978</v>
      </c>
      <c r="AY22" s="138">
        <f t="shared" si="12"/>
        <v>18.259724000000034</v>
      </c>
      <c r="AZ22" s="138">
        <f t="shared" si="12"/>
        <v>21.971508819999954</v>
      </c>
      <c r="BA22" s="138">
        <f t="shared" si="12"/>
        <v>0</v>
      </c>
      <c r="BB22" s="138">
        <f t="shared" si="12"/>
        <v>0</v>
      </c>
      <c r="BC22" s="138">
        <f t="shared" si="12"/>
        <v>0</v>
      </c>
      <c r="BD22" s="239"/>
    </row>
    <row r="23" spans="2:56" ht="13" thickTop="1">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61"/>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39</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97</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1/$A$1*[1]TimberSectorMinusCoreVPAImp!$B$263</f>
        <v>0.12503560107091538</v>
      </c>
      <c r="D5" s="110">
        <f>1/$A$1*[1]TimberSectorMinusCoreVPAImp!$C$263</f>
        <v>0.11093482569068783</v>
      </c>
      <c r="E5" s="110">
        <f>1/$A$1*[1]TimberSectorMinusCoreVPAImp!$D$263</f>
        <v>0.13294397040231798</v>
      </c>
      <c r="F5" s="110">
        <f>1/$A$1*[1]TimberSectorMinusCoreVPAImp!$E$263</f>
        <v>0.17678534112092664</v>
      </c>
      <c r="G5" s="110">
        <f>1/$A$1*[1]TimberSectorMinusCoreVPAImp!$F$263</f>
        <v>0.24146344767999997</v>
      </c>
      <c r="H5" s="110">
        <f>1/$A$1*[1]TimberSectorMinusCoreVPAImp!$G$263</f>
        <v>0.25528498639999991</v>
      </c>
      <c r="I5" s="110">
        <f>1/$A$1*[1]TimberSectorMinusCoreVPAImp!$H$263</f>
        <v>0.26538168248000005</v>
      </c>
      <c r="J5" s="111">
        <f>1/$A$1*[1]TimberSectorMinusCoreVPAImp!$I$263</f>
        <v>0.29328301563999998</v>
      </c>
      <c r="K5" s="111">
        <f>1/$A$1*[1]TimberSectorMinusCoreVPAImp!$J$263</f>
        <v>0.25926252246000003</v>
      </c>
      <c r="L5" s="111">
        <f>1/$A$1*[1]TimberSectorMinusCoreVPAImp!$K$263</f>
        <v>0.21256584090000005</v>
      </c>
      <c r="M5" s="111">
        <f>1/$A$1*[1]TimberSectorMinusCoreVPAImp!L$263</f>
        <v>0.1850630937600001</v>
      </c>
      <c r="N5" s="110">
        <f>1/$A$1*[1]TimberSectorMinusCoreVPAImp!M$263</f>
        <v>0.16392985916000002</v>
      </c>
      <c r="O5" s="110">
        <f>1/$A$1*[1]TimberSectorMinusCoreVPAImp!N$263</f>
        <v>0.26381569640000013</v>
      </c>
      <c r="P5" s="110">
        <f>1/$A$1*[1]TimberSectorMinusCoreVPAImp!O$263</f>
        <v>0.30006489842</v>
      </c>
      <c r="Q5" s="110">
        <f>1/$A$1*[1]TimberSectorMinusCoreVPAImp!P$263</f>
        <v>0.34379900117999995</v>
      </c>
      <c r="R5" s="110">
        <f>1/$A$1*[1]TimberSectorMinusCoreVPAImp!Q$263</f>
        <v>0.34799872990999997</v>
      </c>
      <c r="S5" s="110">
        <f>1/$A$1*[1]TimberSectorMinusCoreVPAImp!R$263</f>
        <v>0.37234473487999969</v>
      </c>
      <c r="T5" s="110">
        <f>1/$A$1*[1]TimberSectorMinusCoreVPAImp!S$263</f>
        <v>0.39016705895333315</v>
      </c>
      <c r="U5" s="110">
        <f>1/$A$1*[1]TimberSectorMinusCoreVPAImp!T$263</f>
        <v>0.40925840241999967</v>
      </c>
      <c r="V5" s="110">
        <f>1/$A$1*[1]TimberSectorMinusCoreVPAImp!U$263</f>
        <v>0.44951155752000016</v>
      </c>
      <c r="W5" s="110">
        <f>1/$A$1*[1]TimberSectorMinusCoreVPAImp!V$263</f>
        <v>0.39244311597333331</v>
      </c>
      <c r="X5" s="110">
        <f>1/$A$1*[1]TimberSectorMinusCoreVPAImp!W$263</f>
        <v>0.58288716095185167</v>
      </c>
      <c r="Y5" s="110">
        <f>1/$A$1*[1]TimberSectorMinusCoreVPAImp!X$263</f>
        <v>0.50619738924357993</v>
      </c>
      <c r="Z5" s="110">
        <f>1/$A$1*[1]TimberSectorMinusCoreVPAImp!Y$263</f>
        <v>0</v>
      </c>
      <c r="AA5" s="110">
        <f>1/$A$1*[1]TimberSectorMinusCoreVPAImp!Z$263</f>
        <v>0</v>
      </c>
      <c r="AB5" s="110">
        <f>1/$A$1*[1]TimberSectorMinusCoreVPAImp!AA$263</f>
        <v>0</v>
      </c>
      <c r="AC5" s="17"/>
      <c r="AD5" s="75">
        <f>1/1000*[1]TimberSectorMinusCoreVPAImp!AB$263</f>
        <v>8.1399718999999968E-2</v>
      </c>
      <c r="AE5" s="74">
        <f>1/1000*[1]TimberSectorMinusCoreVPAImp!AC$263</f>
        <v>7.2245322999999986E-2</v>
      </c>
      <c r="AF5" s="74">
        <f>1/1000*[1]TimberSectorMinusCoreVPAImp!AD$263</f>
        <v>9.4369489000000029E-2</v>
      </c>
      <c r="AG5" s="74">
        <f>1/1000*[1]TimberSectorMinusCoreVPAImp!AE$263</f>
        <v>0.131260084</v>
      </c>
      <c r="AH5" s="74">
        <f>1/1000*[1]TimberSectorMinusCoreVPAImp!AF$263</f>
        <v>0.18573540499999996</v>
      </c>
      <c r="AI5" s="74">
        <f>1/1000*[1]TimberSectorMinusCoreVPAImp!AG$263</f>
        <v>0.20847905099999997</v>
      </c>
      <c r="AJ5" s="74">
        <f>1/1000*[1]TimberSectorMinusCoreVPAImp!AH$263</f>
        <v>0.21096255699999994</v>
      </c>
      <c r="AK5" s="74">
        <f>1/1000*[1]TimberSectorMinusCoreVPAImp!AI$263</f>
        <v>0.24974566799999998</v>
      </c>
      <c r="AL5" s="74">
        <f>1/1000*[1]TimberSectorMinusCoreVPAImp!AJ$263</f>
        <v>0.22440518099999993</v>
      </c>
      <c r="AM5" s="74">
        <f>1/1000*[1]TimberSectorMinusCoreVPAImp!AK$263</f>
        <v>0.18312689200000007</v>
      </c>
      <c r="AN5" s="74">
        <f>1/1000*[1]TimberSectorMinusCoreVPAImp!AL$263</f>
        <v>0.20843497799999994</v>
      </c>
      <c r="AO5" s="74">
        <f>1/1000*[1]TimberSectorMinusCoreVPAImp!AM$263</f>
        <v>0.16052292500000007</v>
      </c>
      <c r="AP5" s="74">
        <f>1/1000*[1]TimberSectorMinusCoreVPAImp!AN$263</f>
        <v>0.26620010699999985</v>
      </c>
      <c r="AQ5" s="74">
        <f>1/1000*[1]TimberSectorMinusCoreVPAImp!AO$263</f>
        <v>0.29847737600000002</v>
      </c>
      <c r="AR5" s="74">
        <f>1/1000*[1]TimberSectorMinusCoreVPAImp!AP$263</f>
        <v>0.34485789099999986</v>
      </c>
      <c r="AS5" s="74">
        <f>1/1000*[1]TimberSectorMinusCoreVPAImp!AQ$263</f>
        <v>0.32738527800000006</v>
      </c>
      <c r="AT5" s="74">
        <f>1/1000*[1]TimberSectorMinusCoreVPAImp!AR$263</f>
        <v>0.35877188899999995</v>
      </c>
      <c r="AU5" s="74">
        <f>1/1000*[1]TimberSectorMinusCoreVPAImp!AS$263</f>
        <v>0.36680312199999976</v>
      </c>
      <c r="AV5" s="74">
        <f>1/1000*[1]TimberSectorMinusCoreVPAImp!AT$263</f>
        <v>0.3944974309999999</v>
      </c>
      <c r="AW5" s="74">
        <f>1/1000*[1]TimberSectorMinusCoreVPAImp!AU$263</f>
        <v>0.4059740329999999</v>
      </c>
      <c r="AX5" s="74">
        <f>1/1000*[1]TimberSectorMinusCoreVPAImp!AV$263</f>
        <v>0.37000476799999976</v>
      </c>
      <c r="AY5" s="74">
        <f>1/1000*[1]TimberSectorMinusCoreVPAImp!AW$263</f>
        <v>0.6003569609999998</v>
      </c>
      <c r="AZ5" s="74">
        <f>1/1000*[1]TimberSectorMinusCoreVPAImp!AX$263</f>
        <v>0.52320064579299974</v>
      </c>
      <c r="BA5" s="74">
        <f>1/1000*[1]TimberSectorMinusCoreVPAImp!AY$263</f>
        <v>0</v>
      </c>
      <c r="BB5" s="74">
        <f>1/1000*[1]TimberSectorMinusCoreVPAImp!AZ$263</f>
        <v>0</v>
      </c>
      <c r="BC5" s="74">
        <f>1/1000*[1]TimberSectorMinusCoreVPAImp!BA$263</f>
        <v>0</v>
      </c>
      <c r="BD5" s="239"/>
    </row>
    <row r="6" spans="1:56" ht="17.149999999999999" customHeight="1" thickTop="1">
      <c r="B6" s="113" t="s">
        <v>105</v>
      </c>
      <c r="C6" s="142">
        <f>1/$A$1*[1]TimberSectorMinusCoreVPAImp!$B$266</f>
        <v>2.4192757612844328E-4</v>
      </c>
      <c r="D6" s="74">
        <f>1/$A$1*[1]TimberSectorMinusCoreVPAImp!$C$266</f>
        <v>4.0977366564261324E-4</v>
      </c>
      <c r="E6" s="74">
        <f>1/$A$1*[1]TimberSectorMinusCoreVPAImp!$D$266</f>
        <v>6.3919264341540116E-4</v>
      </c>
      <c r="F6" s="74">
        <f>1/$A$1*[1]TimberSectorMinusCoreVPAImp!$E$266</f>
        <v>7.2378917111086557E-4</v>
      </c>
      <c r="G6" s="74">
        <f>1/$A$1*[1]TimberSectorMinusCoreVPAImp!$F$266</f>
        <v>7.6723135999999981E-4</v>
      </c>
      <c r="H6" s="74">
        <f>1/$A$1*[1]TimberSectorMinusCoreVPAImp!$G$266</f>
        <v>3.5513967999999991E-4</v>
      </c>
      <c r="I6" s="74">
        <f>1/$A$1*[1]TimberSectorMinusCoreVPAImp!$H$266</f>
        <v>2.5094888000000003E-4</v>
      </c>
      <c r="J6" s="143">
        <f>1/$A$1*[1]TimberSectorMinusCoreVPAImp!$I$266</f>
        <v>3.1341379999999996E-4</v>
      </c>
      <c r="K6" s="143">
        <f>1/$A$1*[1]TimberSectorMinusCoreVPAImp!$J$266</f>
        <v>1.85225628E-3</v>
      </c>
      <c r="L6" s="143">
        <f>1/$A$1*[1]TimberSectorMinusCoreVPAImp!$K$266</f>
        <v>1.5045465400000003E-3</v>
      </c>
      <c r="M6" s="74">
        <f>1/$A$1*[1]TimberSectorMinusCoreVPAImp!L$266</f>
        <v>1.4615351800000001E-3</v>
      </c>
      <c r="N6" s="74">
        <f>1/$A$1*[1]TimberSectorMinusCoreVPAImp!M$266</f>
        <v>1.7884659800000001E-3</v>
      </c>
      <c r="O6" s="74">
        <f>1/$A$1*[1]TimberSectorMinusCoreVPAImp!N$266</f>
        <v>5.9057369599999996E-3</v>
      </c>
      <c r="P6" s="74">
        <f>1/$A$1*[1]TimberSectorMinusCoreVPAImp!O$266</f>
        <v>5.6566759199999997E-3</v>
      </c>
      <c r="Q6" s="74">
        <f>1/$A$1*[1]TimberSectorMinusCoreVPAImp!P$266</f>
        <v>7.5457670999999997E-3</v>
      </c>
      <c r="R6" s="74">
        <f>1/$A$1*[1]TimberSectorMinusCoreVPAImp!Q$266</f>
        <v>4.2667917400000003E-3</v>
      </c>
      <c r="S6" s="74">
        <f>1/$A$1*[1]TimberSectorMinusCoreVPAImp!R$266</f>
        <v>2.4587253399999997E-3</v>
      </c>
      <c r="T6" s="74">
        <f>1/$A$1*[1]TimberSectorMinusCoreVPAImp!S$266</f>
        <v>2.3405906133333338E-3</v>
      </c>
      <c r="U6" s="74">
        <f>1/$A$1*[1]TimberSectorMinusCoreVPAImp!T$266</f>
        <v>1.8077633000000001E-3</v>
      </c>
      <c r="V6" s="74">
        <f>1/$A$1*[1]TimberSectorMinusCoreVPAImp!U$266</f>
        <v>3.184591809999999E-3</v>
      </c>
      <c r="W6" s="74">
        <f>1/$A$1*[1]TimberSectorMinusCoreVPAImp!V$266</f>
        <v>3.1910569599999986E-3</v>
      </c>
      <c r="X6" s="74">
        <f>1/$A$1*[1]TimberSectorMinusCoreVPAImp!W$266</f>
        <v>1.4735967800000001E-3</v>
      </c>
      <c r="Y6" s="74">
        <f>1/$A$1*[1]TimberSectorMinusCoreVPAImp!X$266</f>
        <v>7.980519037819999E-3</v>
      </c>
      <c r="Z6" s="74">
        <f>1/$A$1*[1]TimberSectorMinusCoreVPAImp!Y$266</f>
        <v>0</v>
      </c>
      <c r="AA6" s="74">
        <f>1/$A$1*[1]TimberSectorMinusCoreVPAImp!Z$266</f>
        <v>0</v>
      </c>
      <c r="AB6" s="74">
        <f>1/$A$1*[1]TimberSectorMinusCoreVPAImp!AA$266</f>
        <v>0</v>
      </c>
      <c r="AC6" s="4"/>
      <c r="AD6" s="75">
        <f>1/1000*[1]TimberSectorMinusCoreVPAImp!AB$266</f>
        <v>1.6913700000000003E-4</v>
      </c>
      <c r="AE6" s="74">
        <f>1/1000*[1]TimberSectorMinusCoreVPAImp!AC$266</f>
        <v>2.5217099999999998E-4</v>
      </c>
      <c r="AF6" s="74">
        <f>1/1000*[1]TimberSectorMinusCoreVPAImp!AD$266</f>
        <v>5.3635800000000002E-4</v>
      </c>
      <c r="AG6" s="74">
        <f>1/1000*[1]TimberSectorMinusCoreVPAImp!AE$266</f>
        <v>5.8937700000000009E-4</v>
      </c>
      <c r="AH6" s="74">
        <f>1/1000*[1]TimberSectorMinusCoreVPAImp!AF$266</f>
        <v>6.9493799999999998E-4</v>
      </c>
      <c r="AI6" s="74">
        <f>1/1000*[1]TimberSectorMinusCoreVPAImp!AG$266</f>
        <v>4.515229999999999E-4</v>
      </c>
      <c r="AJ6" s="74">
        <f>1/1000*[1]TimberSectorMinusCoreVPAImp!AH$266</f>
        <v>3.1011499999999997E-4</v>
      </c>
      <c r="AK6" s="74">
        <f>1/1000*[1]TimberSectorMinusCoreVPAImp!AI$266</f>
        <v>3.6647300000000008E-4</v>
      </c>
      <c r="AL6" s="74">
        <f>1/1000*[1]TimberSectorMinusCoreVPAImp!AJ$266</f>
        <v>8.4392399999999991E-4</v>
      </c>
      <c r="AM6" s="74">
        <f>1/1000*[1]TimberSectorMinusCoreVPAImp!AK$266</f>
        <v>6.8343899999999999E-4</v>
      </c>
      <c r="AN6" s="74">
        <f>1/1000*[1]TimberSectorMinusCoreVPAImp!AL$266</f>
        <v>4.9235400000000008E-4</v>
      </c>
      <c r="AO6" s="74">
        <f>1/1000*[1]TimberSectorMinusCoreVPAImp!AM$266</f>
        <v>7.8115700000000021E-4</v>
      </c>
      <c r="AP6" s="74">
        <f>1/1000*[1]TimberSectorMinusCoreVPAImp!AN$266</f>
        <v>2.3791469999999999E-3</v>
      </c>
      <c r="AQ6" s="74">
        <f>1/1000*[1]TimberSectorMinusCoreVPAImp!AO$266</f>
        <v>2.121323E-3</v>
      </c>
      <c r="AR6" s="74">
        <f>1/1000*[1]TimberSectorMinusCoreVPAImp!AP$266</f>
        <v>3.9381889999999999E-3</v>
      </c>
      <c r="AS6" s="74">
        <f>1/1000*[1]TimberSectorMinusCoreVPAImp!AQ$266</f>
        <v>1.9710370000000001E-3</v>
      </c>
      <c r="AT6" s="74">
        <f>1/1000*[1]TimberSectorMinusCoreVPAImp!AR$266</f>
        <v>1.1247560000000002E-3</v>
      </c>
      <c r="AU6" s="74">
        <f>1/1000*[1]TimberSectorMinusCoreVPAImp!AS$266</f>
        <v>1.0757520000000001E-3</v>
      </c>
      <c r="AV6" s="74">
        <f>1/1000*[1]TimberSectorMinusCoreVPAImp!AT$266</f>
        <v>1.0275570000000003E-3</v>
      </c>
      <c r="AW6" s="74">
        <f>1/1000*[1]TimberSectorMinusCoreVPAImp!AU$266</f>
        <v>9.5535999999999993E-4</v>
      </c>
      <c r="AX6" s="74">
        <f>1/1000*[1]TimberSectorMinusCoreVPAImp!AV$266</f>
        <v>6.11076E-4</v>
      </c>
      <c r="AY6" s="74">
        <f>1/1000*[1]TimberSectorMinusCoreVPAImp!AW$266</f>
        <v>1.0888499999999999E-3</v>
      </c>
      <c r="AZ6" s="74">
        <f>1/1000*[1]TimberSectorMinusCoreVPAImp!AX$266</f>
        <v>1.8372626080000001E-3</v>
      </c>
      <c r="BA6" s="74">
        <f>1/1000*[1]TimberSectorMinusCoreVPAImp!AY$266</f>
        <v>0</v>
      </c>
      <c r="BB6" s="74">
        <f>1/1000*[1]TimberSectorMinusCoreVPAImp!AZ$266</f>
        <v>0</v>
      </c>
      <c r="BC6" s="74">
        <f>1/1000*[1]TimberSectorMinusCoreVPAImp!BA$266</f>
        <v>0</v>
      </c>
      <c r="BD6" s="239"/>
    </row>
    <row r="7" spans="1:56" ht="17.149999999999999" customHeight="1">
      <c r="B7" s="10" t="s">
        <v>79</v>
      </c>
      <c r="C7" s="51">
        <f>1/$A$1*[1]TimberSectorMinusCoreVPAImp!$B$268</f>
        <v>1.032970870833832E-2</v>
      </c>
      <c r="D7" s="26">
        <f>1/$A$1*[1]TimberSectorMinusCoreVPAImp!$C$268</f>
        <v>7.2961932183357725E-3</v>
      </c>
      <c r="E7" s="26">
        <f>1/$A$1*[1]TimberSectorMinusCoreVPAImp!$D$268</f>
        <v>7.8100454366165258E-3</v>
      </c>
      <c r="F7" s="26">
        <f>1/$A$1*[1]TimberSectorMinusCoreVPAImp!$E$268</f>
        <v>8.4481692987432751E-3</v>
      </c>
      <c r="G7" s="26">
        <f>1/$A$1*[1]TimberSectorMinusCoreVPAImp!$F$268</f>
        <v>6.7150484800000115E-3</v>
      </c>
      <c r="H7" s="26">
        <f>1/$A$1*[1]TimberSectorMinusCoreVPAImp!$G$268</f>
        <v>6.6470618200000046E-3</v>
      </c>
      <c r="I7" s="26">
        <f>1/$A$1*[1]TimberSectorMinusCoreVPAImp!$H$268</f>
        <v>6.0929090599999942E-3</v>
      </c>
      <c r="J7" s="45">
        <f>1/$A$1*[1]TimberSectorMinusCoreVPAImp!$I$268</f>
        <v>5.8407263599999908E-3</v>
      </c>
      <c r="K7" s="45">
        <f>1/$A$1*[1]TimberSectorMinusCoreVPAImp!$J$268</f>
        <v>7.5189406800000077E-3</v>
      </c>
      <c r="L7" s="45">
        <f>1/$A$1*[1]TimberSectorMinusCoreVPAImp!$K$268</f>
        <v>6.8458760600000066E-3</v>
      </c>
      <c r="M7" s="26">
        <f>1/$A$1*[1]TimberSectorMinusCoreVPAImp!L$268</f>
        <v>8.7733641200000018E-3</v>
      </c>
      <c r="N7" s="26">
        <f>1/$A$1*[1]TimberSectorMinusCoreVPAImp!M$268</f>
        <v>3.3388713400000049E-3</v>
      </c>
      <c r="O7" s="26">
        <f>1/$A$1*[1]TimberSectorMinusCoreVPAImp!N$268</f>
        <v>2.7835649400000072E-3</v>
      </c>
      <c r="P7" s="26">
        <f>1/$A$1*[1]TimberSectorMinusCoreVPAImp!O$268</f>
        <v>8.2140662600000015E-3</v>
      </c>
      <c r="Q7" s="26">
        <f>1/$A$1*[1]TimberSectorMinusCoreVPAImp!P$268</f>
        <v>7.9908528000000052E-3</v>
      </c>
      <c r="R7" s="26">
        <f>1/$A$1*[1]TimberSectorMinusCoreVPAImp!Q$268</f>
        <v>8.7988521899999925E-3</v>
      </c>
      <c r="S7" s="26">
        <f>1/$A$1*[1]TimberSectorMinusCoreVPAImp!R$268</f>
        <v>1.0119070359999999E-2</v>
      </c>
      <c r="T7" s="26">
        <f>1/$A$1*[1]TimberSectorMinusCoreVPAImp!S$268</f>
        <v>1.8733817879999979E-2</v>
      </c>
      <c r="U7" s="26">
        <f>1/$A$1*[1]TimberSectorMinusCoreVPAImp!T$268</f>
        <v>1.8319658640000007E-2</v>
      </c>
      <c r="V7" s="26">
        <f>1/$A$1*[1]TimberSectorMinusCoreVPAImp!U$268</f>
        <v>1.7348821739999989E-2</v>
      </c>
      <c r="W7" s="26">
        <f>1/$A$1*[1]TimberSectorMinusCoreVPAImp!V$268</f>
        <v>1.1452628179999971E-2</v>
      </c>
      <c r="X7" s="26">
        <f>1/$A$1*[1]TimberSectorMinusCoreVPAImp!W$268</f>
        <v>1.4742379419999996E-2</v>
      </c>
      <c r="Y7" s="26">
        <f>1/$A$1*[1]TimberSectorMinusCoreVPAImp!X$268</f>
        <v>1.355317356846001E-2</v>
      </c>
      <c r="Z7" s="26">
        <f>1/$A$1*[1]TimberSectorMinusCoreVPAImp!Y$268</f>
        <v>0</v>
      </c>
      <c r="AA7" s="26">
        <f>1/$A$1*[1]TimberSectorMinusCoreVPAImp!Z$268</f>
        <v>0</v>
      </c>
      <c r="AB7" s="26">
        <f>1/$A$1*[1]TimberSectorMinusCoreVPAImp!AA$268</f>
        <v>0</v>
      </c>
      <c r="AC7" s="4"/>
      <c r="AD7" s="51">
        <f>1/1000*[1]TimberSectorMinusCoreVPAImp!AB$268</f>
        <v>5.7328510000000006E-3</v>
      </c>
      <c r="AE7" s="26">
        <f>1/1000*[1]TimberSectorMinusCoreVPAImp!AC$268</f>
        <v>4.4935609999999992E-3</v>
      </c>
      <c r="AF7" s="26">
        <f>1/1000*[1]TimberSectorMinusCoreVPAImp!AD$268</f>
        <v>4.359359000000001E-3</v>
      </c>
      <c r="AG7" s="26">
        <f>1/1000*[1]TimberSectorMinusCoreVPAImp!AE$268</f>
        <v>4.7907130000000003E-3</v>
      </c>
      <c r="AH7" s="26">
        <f>1/1000*[1]TimberSectorMinusCoreVPAImp!AF$268</f>
        <v>5.0615690000000062E-3</v>
      </c>
      <c r="AI7" s="26">
        <f>1/1000*[1]TimberSectorMinusCoreVPAImp!AG$268</f>
        <v>4.9622800000000003E-3</v>
      </c>
      <c r="AJ7" s="26">
        <f>1/1000*[1]TimberSectorMinusCoreVPAImp!AH$268</f>
        <v>5.3928350000000021E-3</v>
      </c>
      <c r="AK7" s="26">
        <f>1/1000*[1]TimberSectorMinusCoreVPAImp!AI$268</f>
        <v>6.0057700000000023E-3</v>
      </c>
      <c r="AL7" s="26">
        <f>1/1000*[1]TimberSectorMinusCoreVPAImp!AJ$268</f>
        <v>6.4853039999999973E-3</v>
      </c>
      <c r="AM7" s="26">
        <f>1/1000*[1]TimberSectorMinusCoreVPAImp!AK$268</f>
        <v>5.6783239999999985E-3</v>
      </c>
      <c r="AN7" s="26">
        <f>1/1000*[1]TimberSectorMinusCoreVPAImp!AL$268</f>
        <v>6.0002659999999998E-3</v>
      </c>
      <c r="AO7" s="26">
        <f>1/1000*[1]TimberSectorMinusCoreVPAImp!AM$268</f>
        <v>3.936934999999999E-3</v>
      </c>
      <c r="AP7" s="26">
        <f>1/1000*[1]TimberSectorMinusCoreVPAImp!AN$268</f>
        <v>8.0637289999999969E-3</v>
      </c>
      <c r="AQ7" s="26">
        <f>1/1000*[1]TimberSectorMinusCoreVPAImp!AO$268</f>
        <v>8.3746049999999985E-3</v>
      </c>
      <c r="AR7" s="26">
        <f>1/1000*[1]TimberSectorMinusCoreVPAImp!AP$268</f>
        <v>9.283147000000002E-3</v>
      </c>
      <c r="AS7" s="26">
        <f>1/1000*[1]TimberSectorMinusCoreVPAImp!AQ$268</f>
        <v>1.0317358000000004E-2</v>
      </c>
      <c r="AT7" s="26">
        <f>1/1000*[1]TimberSectorMinusCoreVPAImp!AR$268</f>
        <v>1.0298277000000002E-2</v>
      </c>
      <c r="AU7" s="26">
        <f>1/1000*[1]TimberSectorMinusCoreVPAImp!AS$268</f>
        <v>1.1334222E-2</v>
      </c>
      <c r="AV7" s="26">
        <f>1/1000*[1]TimberSectorMinusCoreVPAImp!AT$268</f>
        <v>1.0950544000000001E-2</v>
      </c>
      <c r="AW7" s="26">
        <f>1/1000*[1]TimberSectorMinusCoreVPAImp!AU$268</f>
        <v>1.0333360999999998E-2</v>
      </c>
      <c r="AX7" s="26">
        <f>1/1000*[1]TimberSectorMinusCoreVPAImp!AV$268</f>
        <v>8.9524480000000052E-3</v>
      </c>
      <c r="AY7" s="26">
        <f>1/1000*[1]TimberSectorMinusCoreVPAImp!AW$268</f>
        <v>1.0914512000000001E-2</v>
      </c>
      <c r="AZ7" s="26">
        <f>1/1000*[1]TimberSectorMinusCoreVPAImp!AX$268</f>
        <v>7.9284846350000035E-3</v>
      </c>
      <c r="BA7" s="26">
        <f>1/1000*[1]TimberSectorMinusCoreVPAImp!AY$268</f>
        <v>0</v>
      </c>
      <c r="BB7" s="26">
        <f>1/1000*[1]TimberSectorMinusCoreVPAImp!AZ$268</f>
        <v>0</v>
      </c>
      <c r="BC7" s="26">
        <f>1/1000*[1]TimberSectorMinusCoreVPAImp!BA$268</f>
        <v>0</v>
      </c>
      <c r="BD7" s="239"/>
    </row>
    <row r="8" spans="1:56">
      <c r="B8" s="5" t="s">
        <v>81</v>
      </c>
      <c r="C8" s="47">
        <f>1/$A$1*[1]TimberSectorMinusCoreVPAImp!$B$247</f>
        <v>7.6294964231087697E-3</v>
      </c>
      <c r="D8" s="11">
        <f>1/$A$1*[1]TimberSectorMinusCoreVPAImp!$C$247</f>
        <v>4.7133979195187262E-3</v>
      </c>
      <c r="E8" s="11">
        <f>1/$A$1*[1]TimberSectorMinusCoreVPAImp!$D$247</f>
        <v>5.5460826838043455E-3</v>
      </c>
      <c r="F8" s="11">
        <f>1/$A$1*[1]TimberSectorMinusCoreVPAImp!$E$247</f>
        <v>5.9153850121847614E-3</v>
      </c>
      <c r="G8" s="11">
        <f>1/$A$1*[1]TimberSectorMinusCoreVPAImp!$F$247</f>
        <v>5.0466607800000035E-3</v>
      </c>
      <c r="H8" s="11">
        <f>1/$A$1*[1]TimberSectorMinusCoreVPAImp!$G$247</f>
        <v>4.3030498000000035E-3</v>
      </c>
      <c r="I8" s="11">
        <f>1/$A$1*[1]TimberSectorMinusCoreVPAImp!$H$247</f>
        <v>4.1359672199999982E-3</v>
      </c>
      <c r="J8" s="38">
        <f>1/$A$1*[1]TimberSectorMinusCoreVPAImp!$I$247</f>
        <v>4.589760979999997E-3</v>
      </c>
      <c r="K8" s="38">
        <f>1/$A$1*[1]TimberSectorMinusCoreVPAImp!$J$247</f>
        <v>6.0294225800000007E-3</v>
      </c>
      <c r="L8" s="38">
        <f>1/$A$1*[1]TimberSectorMinusCoreVPAImp!$K$247</f>
        <v>5.9638974800000025E-3</v>
      </c>
      <c r="M8" s="11">
        <f>1/$A$1*[1]TimberSectorMinusCoreVPAImp!L$247</f>
        <v>7.4767738600000026E-3</v>
      </c>
      <c r="N8" s="11">
        <f>1/$A$1*[1]TimberSectorMinusCoreVPAImp!M$247</f>
        <v>2.7923026599999999E-3</v>
      </c>
      <c r="O8" s="11">
        <f>1/$A$1*[1]TimberSectorMinusCoreVPAImp!N$247</f>
        <v>1.9623117799999999E-3</v>
      </c>
      <c r="P8" s="11">
        <f>1/$A$1*[1]TimberSectorMinusCoreVPAImp!O$247</f>
        <v>7.1393610200000037E-3</v>
      </c>
      <c r="Q8" s="11">
        <f>1/$A$1*[1]TimberSectorMinusCoreVPAImp!P$247</f>
        <v>7.2911369999999961E-3</v>
      </c>
      <c r="R8" s="11">
        <f>1/$A$1*[1]TimberSectorMinusCoreVPAImp!Q$247</f>
        <v>7.6523959700000015E-3</v>
      </c>
      <c r="S8" s="11">
        <f>1/$A$1*[1]TimberSectorMinusCoreVPAImp!R$247</f>
        <v>8.6000934599999978E-3</v>
      </c>
      <c r="T8" s="11">
        <f>1/$A$1*[1]TimberSectorMinusCoreVPAImp!S$247</f>
        <v>1.5371433979999993E-2</v>
      </c>
      <c r="U8" s="11">
        <f>1/$A$1*[1]TimberSectorMinusCoreVPAImp!T$247</f>
        <v>1.4999047780000002E-2</v>
      </c>
      <c r="V8" s="11">
        <f>1/$A$1*[1]TimberSectorMinusCoreVPAImp!U$247</f>
        <v>1.4144022599999983E-2</v>
      </c>
      <c r="W8" s="11">
        <f>1/$A$1*[1]TimberSectorMinusCoreVPAImp!V$247</f>
        <v>8.0704923600000006E-3</v>
      </c>
      <c r="X8" s="11">
        <f>1/$A$1*[1]TimberSectorMinusCoreVPAImp!W$247</f>
        <v>1.1482700760000002E-2</v>
      </c>
      <c r="Y8" s="11">
        <f>1/$A$1*[1]TimberSectorMinusCoreVPAImp!X$247</f>
        <v>6.7087853100800086E-3</v>
      </c>
      <c r="Z8" s="11">
        <f>1/$A$1*[1]TimberSectorMinusCoreVPAImp!Y$247</f>
        <v>0</v>
      </c>
      <c r="AA8" s="11">
        <f>1/$A$1*[1]TimberSectorMinusCoreVPAImp!Z$247</f>
        <v>0</v>
      </c>
      <c r="AB8" s="11">
        <f>1/$A$1*[1]TimberSectorMinusCoreVPAImp!AA$247</f>
        <v>0</v>
      </c>
      <c r="AC8" s="4"/>
      <c r="AD8" s="47">
        <f>1/1000*[1]TimberSectorMinusCoreVPAImp!AB$247</f>
        <v>4.6521659999999992E-3</v>
      </c>
      <c r="AE8" s="11">
        <f>1/1000*[1]TimberSectorMinusCoreVPAImp!AC$247</f>
        <v>3.4500999999999989E-3</v>
      </c>
      <c r="AF8" s="11">
        <f>1/1000*[1]TimberSectorMinusCoreVPAImp!AD$247</f>
        <v>3.4885999999999993E-3</v>
      </c>
      <c r="AG8" s="11">
        <f>1/1000*[1]TimberSectorMinusCoreVPAImp!AE$247</f>
        <v>3.7709369999999998E-3</v>
      </c>
      <c r="AH8" s="11">
        <f>1/1000*[1]TimberSectorMinusCoreVPAImp!AF$247</f>
        <v>4.1142790000000002E-3</v>
      </c>
      <c r="AI8" s="11">
        <f>1/1000*[1]TimberSectorMinusCoreVPAImp!AG$247</f>
        <v>3.8751380000000002E-3</v>
      </c>
      <c r="AJ8" s="11">
        <f>1/1000*[1]TimberSectorMinusCoreVPAImp!AH$247</f>
        <v>4.3305439999999995E-3</v>
      </c>
      <c r="AK8" s="11">
        <f>1/1000*[1]TimberSectorMinusCoreVPAImp!AI$247</f>
        <v>5.138938E-3</v>
      </c>
      <c r="AL8" s="11">
        <f>1/1000*[1]TimberSectorMinusCoreVPAImp!AJ$247</f>
        <v>5.3496309999999988E-3</v>
      </c>
      <c r="AM8" s="11">
        <f>1/1000*[1]TimberSectorMinusCoreVPAImp!AK$247</f>
        <v>5.1349680000000002E-3</v>
      </c>
      <c r="AN8" s="11">
        <f>1/1000*[1]TimberSectorMinusCoreVPAImp!AL$247</f>
        <v>5.3423330000000003E-3</v>
      </c>
      <c r="AO8" s="11">
        <f>1/1000*[1]TimberSectorMinusCoreVPAImp!AM$247</f>
        <v>3.5527859999999996E-3</v>
      </c>
      <c r="AP8" s="11">
        <f>1/1000*[1]TimberSectorMinusCoreVPAImp!AN$247</f>
        <v>7.3525989999999996E-3</v>
      </c>
      <c r="AQ8" s="11">
        <f>1/1000*[1]TimberSectorMinusCoreVPAImp!AO$247</f>
        <v>7.5554729999999983E-3</v>
      </c>
      <c r="AR8" s="11">
        <f>1/1000*[1]TimberSectorMinusCoreVPAImp!AP$247</f>
        <v>8.4344910000000006E-3</v>
      </c>
      <c r="AS8" s="11">
        <f>1/1000*[1]TimberSectorMinusCoreVPAImp!AQ$247</f>
        <v>9.2373809999999994E-3</v>
      </c>
      <c r="AT8" s="11">
        <f>1/1000*[1]TimberSectorMinusCoreVPAImp!AR$247</f>
        <v>8.7469749999999988E-3</v>
      </c>
      <c r="AU8" s="11">
        <f>1/1000*[1]TimberSectorMinusCoreVPAImp!AS$247</f>
        <v>9.6635080000000012E-3</v>
      </c>
      <c r="AV8" s="11">
        <f>1/1000*[1]TimberSectorMinusCoreVPAImp!AT$247</f>
        <v>9.1659010000000006E-3</v>
      </c>
      <c r="AW8" s="11">
        <f>1/1000*[1]TimberSectorMinusCoreVPAImp!AU$247</f>
        <v>8.6711059999999979E-3</v>
      </c>
      <c r="AX8" s="11">
        <f>1/1000*[1]TimberSectorMinusCoreVPAImp!AV$247</f>
        <v>6.7127890000000011E-3</v>
      </c>
      <c r="AY8" s="11">
        <f>1/1000*[1]TimberSectorMinusCoreVPAImp!AW$247</f>
        <v>8.9056149999999969E-3</v>
      </c>
      <c r="AZ8" s="11">
        <f>1/1000*[1]TimberSectorMinusCoreVPAImp!AX$247</f>
        <v>6.3450675960000031E-3</v>
      </c>
      <c r="BA8" s="11">
        <f>1/1000*[1]TimberSectorMinusCoreVPAImp!AY$247</f>
        <v>0</v>
      </c>
      <c r="BB8" s="11">
        <f>1/1000*[1]TimberSectorMinusCoreVPAImp!AZ$247</f>
        <v>0</v>
      </c>
      <c r="BC8" s="11">
        <f>1/1000*[1]TimberSectorMinusCoreVPAImp!BA$247</f>
        <v>0</v>
      </c>
      <c r="BD8" s="239"/>
    </row>
    <row r="9" spans="1:56">
      <c r="B9" s="5" t="s">
        <v>19</v>
      </c>
      <c r="C9" s="69">
        <f t="shared" ref="C9:AB9" si="2">SUM(C7:C7)-SUM(C8:C8)</f>
        <v>2.7002122852295505E-3</v>
      </c>
      <c r="D9" s="11">
        <f t="shared" si="2"/>
        <v>2.5827952988170463E-3</v>
      </c>
      <c r="E9" s="11">
        <f t="shared" si="2"/>
        <v>2.2639627528121802E-3</v>
      </c>
      <c r="F9" s="11">
        <f t="shared" si="2"/>
        <v>2.5327842865585136E-3</v>
      </c>
      <c r="G9" s="11">
        <f t="shared" si="2"/>
        <v>1.668387700000008E-3</v>
      </c>
      <c r="H9" s="11">
        <f t="shared" si="2"/>
        <v>2.3440120200000011E-3</v>
      </c>
      <c r="I9" s="11">
        <f t="shared" si="2"/>
        <v>1.956941839999996E-3</v>
      </c>
      <c r="J9" s="38">
        <f t="shared" si="2"/>
        <v>1.2509653799999939E-3</v>
      </c>
      <c r="K9" s="38">
        <f t="shared" si="2"/>
        <v>1.489518100000007E-3</v>
      </c>
      <c r="L9" s="38">
        <f t="shared" si="2"/>
        <v>8.8197858000000403E-4</v>
      </c>
      <c r="M9" s="11">
        <f t="shared" si="2"/>
        <v>1.2965902599999992E-3</v>
      </c>
      <c r="N9" s="11">
        <f t="shared" si="2"/>
        <v>5.4656868000000497E-4</v>
      </c>
      <c r="O9" s="11">
        <f t="shared" si="2"/>
        <v>8.2125316000000725E-4</v>
      </c>
      <c r="P9" s="11">
        <f t="shared" si="2"/>
        <v>1.0747052399999978E-3</v>
      </c>
      <c r="Q9" s="11">
        <f t="shared" si="2"/>
        <v>6.9971580000000901E-4</v>
      </c>
      <c r="R9" s="11">
        <f t="shared" si="2"/>
        <v>1.146456219999991E-3</v>
      </c>
      <c r="S9" s="11">
        <f t="shared" si="2"/>
        <v>1.5189769000000016E-3</v>
      </c>
      <c r="T9" s="11">
        <f t="shared" si="2"/>
        <v>3.362383899999986E-3</v>
      </c>
      <c r="U9" s="11">
        <f t="shared" si="2"/>
        <v>3.3206108600000051E-3</v>
      </c>
      <c r="V9" s="11">
        <f t="shared" si="2"/>
        <v>3.2047991400000059E-3</v>
      </c>
      <c r="W9" s="11">
        <f t="shared" si="2"/>
        <v>3.3821358199999704E-3</v>
      </c>
      <c r="X9" s="11">
        <f t="shared" si="2"/>
        <v>3.2596786599999941E-3</v>
      </c>
      <c r="Y9" s="11">
        <f t="shared" si="2"/>
        <v>6.8443882583800013E-3</v>
      </c>
      <c r="Z9" s="11">
        <f t="shared" si="2"/>
        <v>0</v>
      </c>
      <c r="AA9" s="11">
        <f t="shared" si="2"/>
        <v>0</v>
      </c>
      <c r="AB9" s="11">
        <f t="shared" si="2"/>
        <v>0</v>
      </c>
      <c r="AC9" s="4"/>
      <c r="AD9" s="69">
        <f t="shared" ref="AD9:BC9" si="3">SUM(AD7:AD7)-SUM(AD8:AD8)</f>
        <v>1.0806850000000014E-3</v>
      </c>
      <c r="AE9" s="11">
        <f t="shared" si="3"/>
        <v>1.0434610000000003E-3</v>
      </c>
      <c r="AF9" s="11">
        <f t="shared" si="3"/>
        <v>8.7075900000000176E-4</v>
      </c>
      <c r="AG9" s="11">
        <f t="shared" si="3"/>
        <v>1.0197760000000004E-3</v>
      </c>
      <c r="AH9" s="11">
        <f t="shared" si="3"/>
        <v>9.4729000000000601E-4</v>
      </c>
      <c r="AI9" s="11">
        <f t="shared" si="3"/>
        <v>1.0871420000000001E-3</v>
      </c>
      <c r="AJ9" s="11">
        <f t="shared" si="3"/>
        <v>1.0622910000000025E-3</v>
      </c>
      <c r="AK9" s="11">
        <f t="shared" si="3"/>
        <v>8.6683200000000227E-4</v>
      </c>
      <c r="AL9" s="11">
        <f t="shared" si="3"/>
        <v>1.1356729999999985E-3</v>
      </c>
      <c r="AM9" s="11">
        <f t="shared" si="3"/>
        <v>5.4335599999999831E-4</v>
      </c>
      <c r="AN9" s="11">
        <f t="shared" si="3"/>
        <v>6.5793299999999943E-4</v>
      </c>
      <c r="AO9" s="11">
        <f t="shared" si="3"/>
        <v>3.8414899999999943E-4</v>
      </c>
      <c r="AP9" s="11">
        <f t="shared" si="3"/>
        <v>7.1112999999999732E-4</v>
      </c>
      <c r="AQ9" s="11">
        <f t="shared" si="3"/>
        <v>8.1913200000000019E-4</v>
      </c>
      <c r="AR9" s="11">
        <f t="shared" si="3"/>
        <v>8.4865600000000145E-4</v>
      </c>
      <c r="AS9" s="11">
        <f t="shared" si="3"/>
        <v>1.0799770000000045E-3</v>
      </c>
      <c r="AT9" s="11">
        <f t="shared" si="3"/>
        <v>1.5513020000000027E-3</v>
      </c>
      <c r="AU9" s="11">
        <f t="shared" si="3"/>
        <v>1.6707139999999985E-3</v>
      </c>
      <c r="AV9" s="11">
        <f t="shared" si="3"/>
        <v>1.7846430000000007E-3</v>
      </c>
      <c r="AW9" s="11">
        <f t="shared" si="3"/>
        <v>1.6622549999999996E-3</v>
      </c>
      <c r="AX9" s="11">
        <f t="shared" si="3"/>
        <v>2.2396590000000041E-3</v>
      </c>
      <c r="AY9" s="11">
        <f t="shared" si="3"/>
        <v>2.0088970000000043E-3</v>
      </c>
      <c r="AZ9" s="11">
        <f t="shared" si="3"/>
        <v>1.5834170390000004E-3</v>
      </c>
      <c r="BA9" s="11">
        <f t="shared" si="3"/>
        <v>0</v>
      </c>
      <c r="BB9" s="11">
        <f t="shared" si="3"/>
        <v>0</v>
      </c>
      <c r="BC9" s="11">
        <f t="shared" si="3"/>
        <v>0</v>
      </c>
      <c r="BD9" s="239"/>
    </row>
    <row r="10" spans="1:56" ht="17.149999999999999" customHeight="1">
      <c r="B10" s="62" t="s">
        <v>106</v>
      </c>
      <c r="C10" s="64">
        <f>1/$A$1*[1]TimberSectorMinusCoreVPAImp!$B$269</f>
        <v>5.2589417344341236E-4</v>
      </c>
      <c r="D10" s="65">
        <f>1/$A$1*[1]TimberSectorMinusCoreVPAImp!$C$269</f>
        <v>9.5535596765724629E-4</v>
      </c>
      <c r="E10" s="65">
        <f>1/$A$1*[1]TimberSectorMinusCoreVPAImp!$D$269</f>
        <v>8.3215709037667656E-4</v>
      </c>
      <c r="F10" s="65">
        <f>1/$A$1*[1]TimberSectorMinusCoreVPAImp!$E$269</f>
        <v>1.1608228300187874E-3</v>
      </c>
      <c r="G10" s="65">
        <f>1/$A$1*[1]TimberSectorMinusCoreVPAImp!$F$269</f>
        <v>5.2114644400000007E-3</v>
      </c>
      <c r="H10" s="65">
        <f>1/$A$1*[1]TimberSectorMinusCoreVPAImp!$G$269</f>
        <v>6.3714164200000013E-3</v>
      </c>
      <c r="I10" s="65">
        <f>1/$A$1*[1]TimberSectorMinusCoreVPAImp!$H$269</f>
        <v>3.6000729399999973E-3</v>
      </c>
      <c r="J10" s="66">
        <f>1/$A$1*[1]TimberSectorMinusCoreVPAImp!$I$269</f>
        <v>7.4259104200000026E-3</v>
      </c>
      <c r="K10" s="66">
        <f>1/$A$1*[1]TimberSectorMinusCoreVPAImp!$J$269</f>
        <v>9.9178529000000012E-3</v>
      </c>
      <c r="L10" s="66">
        <f>1/$A$1*[1]TimberSectorMinusCoreVPAImp!$K$269</f>
        <v>1.096477232E-2</v>
      </c>
      <c r="M10" s="65">
        <f>1/$A$1*[1]TimberSectorMinusCoreVPAImp!L$269</f>
        <v>4.5935089400000028E-3</v>
      </c>
      <c r="N10" s="65">
        <f>1/$A$1*[1]TimberSectorMinusCoreVPAImp!M$269</f>
        <v>3.8593943000000009E-3</v>
      </c>
      <c r="O10" s="65">
        <f>1/$A$1*[1]TimberSectorMinusCoreVPAImp!N$269</f>
        <v>4.6919651600000074E-3</v>
      </c>
      <c r="P10" s="65">
        <f>1/$A$1*[1]TimberSectorMinusCoreVPAImp!O$269</f>
        <v>4.9873415200000128E-3</v>
      </c>
      <c r="Q10" s="65">
        <f>1/$A$1*[1]TimberSectorMinusCoreVPAImp!P$269</f>
        <v>6.497725779999998E-3</v>
      </c>
      <c r="R10" s="65">
        <f>1/$A$1*[1]TimberSectorMinusCoreVPAImp!Q$269</f>
        <v>3.7104228799999901E-3</v>
      </c>
      <c r="S10" s="65">
        <f>1/$A$1*[1]TimberSectorMinusCoreVPAImp!R$269</f>
        <v>4.4697648799999837E-3</v>
      </c>
      <c r="T10" s="65">
        <f>1/$A$1*[1]TimberSectorMinusCoreVPAImp!S$269</f>
        <v>5.4027523199999972E-3</v>
      </c>
      <c r="U10" s="65">
        <f>1/$A$1*[1]TimberSectorMinusCoreVPAImp!T$269</f>
        <v>7.4452417199999971E-3</v>
      </c>
      <c r="V10" s="65">
        <f>1/$A$1*[1]TimberSectorMinusCoreVPAImp!U$269</f>
        <v>9.6861560000000031E-3</v>
      </c>
      <c r="W10" s="65">
        <f>1/$A$1*[1]TimberSectorMinusCoreVPAImp!V$269</f>
        <v>5.9955508800000022E-3</v>
      </c>
      <c r="X10" s="65">
        <f>1/$A$1*[1]TimberSectorMinusCoreVPAImp!W$269</f>
        <v>8.7922804199999909E-3</v>
      </c>
      <c r="Y10" s="65">
        <f>1/$A$1*[1]TimberSectorMinusCoreVPAImp!X$269</f>
        <v>1.2423885450060013E-2</v>
      </c>
      <c r="Z10" s="65">
        <f>1/$A$1*[1]TimberSectorMinusCoreVPAImp!Y$269</f>
        <v>0</v>
      </c>
      <c r="AA10" s="65">
        <f>1/$A$1*[1]TimberSectorMinusCoreVPAImp!Z$269</f>
        <v>0</v>
      </c>
      <c r="AB10" s="65">
        <f>1/$A$1*[1]TimberSectorMinusCoreVPAImp!AA$269</f>
        <v>0</v>
      </c>
      <c r="AC10" s="4"/>
      <c r="AD10" s="64">
        <f>1/1000*[1]TimberSectorMinusCoreVPAImp!AB$269</f>
        <v>2.5118999999999999E-4</v>
      </c>
      <c r="AE10" s="65">
        <f>1/1000*[1]TimberSectorMinusCoreVPAImp!AC$269</f>
        <v>3.0127399999999992E-4</v>
      </c>
      <c r="AF10" s="65">
        <f>1/1000*[1]TimberSectorMinusCoreVPAImp!AD$269</f>
        <v>3.9816199999999997E-4</v>
      </c>
      <c r="AG10" s="65">
        <f>1/1000*[1]TimberSectorMinusCoreVPAImp!AE$269</f>
        <v>5.8126299999999983E-4</v>
      </c>
      <c r="AH10" s="65">
        <f>1/1000*[1]TimberSectorMinusCoreVPAImp!AF$269</f>
        <v>1.8795870000000001E-3</v>
      </c>
      <c r="AI10" s="65">
        <f>1/1000*[1]TimberSectorMinusCoreVPAImp!AG$269</f>
        <v>3.0194689999999995E-3</v>
      </c>
      <c r="AJ10" s="65">
        <f>1/1000*[1]TimberSectorMinusCoreVPAImp!AH$269</f>
        <v>2.0007009999999997E-3</v>
      </c>
      <c r="AK10" s="65">
        <f>1/1000*[1]TimberSectorMinusCoreVPAImp!AI$269</f>
        <v>3.5013929999999989E-3</v>
      </c>
      <c r="AL10" s="65">
        <f>1/1000*[1]TimberSectorMinusCoreVPAImp!AJ$269</f>
        <v>4.7771199999999993E-3</v>
      </c>
      <c r="AM10" s="65">
        <f>1/1000*[1]TimberSectorMinusCoreVPAImp!AK$269</f>
        <v>6.0641989999999993E-3</v>
      </c>
      <c r="AN10" s="65">
        <f>1/1000*[1]TimberSectorMinusCoreVPAImp!AL$269</f>
        <v>3.0081940000000001E-3</v>
      </c>
      <c r="AO10" s="65">
        <f>1/1000*[1]TimberSectorMinusCoreVPAImp!AM$269</f>
        <v>2.5324240000000001E-3</v>
      </c>
      <c r="AP10" s="65">
        <f>1/1000*[1]TimberSectorMinusCoreVPAImp!AN$269</f>
        <v>3.3431780000000005E-3</v>
      </c>
      <c r="AQ10" s="65">
        <f>1/1000*[1]TimberSectorMinusCoreVPAImp!AO$269</f>
        <v>3.6407710000000001E-3</v>
      </c>
      <c r="AR10" s="65">
        <f>1/1000*[1]TimberSectorMinusCoreVPAImp!AP$269</f>
        <v>4.4442190000000019E-3</v>
      </c>
      <c r="AS10" s="65">
        <f>1/1000*[1]TimberSectorMinusCoreVPAImp!AQ$269</f>
        <v>2.7232719999999988E-3</v>
      </c>
      <c r="AT10" s="65">
        <f>1/1000*[1]TimberSectorMinusCoreVPAImp!AR$269</f>
        <v>3.1826390000000027E-3</v>
      </c>
      <c r="AU10" s="65">
        <f>1/1000*[1]TimberSectorMinusCoreVPAImp!AS$269</f>
        <v>3.3844709999999987E-3</v>
      </c>
      <c r="AV10" s="65">
        <f>1/1000*[1]TimberSectorMinusCoreVPAImp!AT$269</f>
        <v>4.6345789999999989E-3</v>
      </c>
      <c r="AW10" s="65">
        <f>1/1000*[1]TimberSectorMinusCoreVPAImp!AU$269</f>
        <v>6.0442049999999987E-3</v>
      </c>
      <c r="AX10" s="65">
        <f>1/1000*[1]TimberSectorMinusCoreVPAImp!AV$269</f>
        <v>3.695552000000003E-3</v>
      </c>
      <c r="AY10" s="65">
        <f>1/1000*[1]TimberSectorMinusCoreVPAImp!AW$269</f>
        <v>5.7412019999999999E-3</v>
      </c>
      <c r="AZ10" s="65">
        <f>1/1000*[1]TimberSectorMinusCoreVPAImp!AX$269</f>
        <v>8.0790847539999912E-3</v>
      </c>
      <c r="BA10" s="65">
        <f>1/1000*[1]TimberSectorMinusCoreVPAImp!AY$269</f>
        <v>0</v>
      </c>
      <c r="BB10" s="65">
        <f>1/1000*[1]TimberSectorMinusCoreVPAImp!AZ$269</f>
        <v>0</v>
      </c>
      <c r="BC10" s="65">
        <f>1/1000*[1]TimberSectorMinusCoreVPAImp!BA$269</f>
        <v>0</v>
      </c>
      <c r="BD10" s="239"/>
    </row>
    <row r="11" spans="1:56" ht="17.149999999999999" customHeight="1">
      <c r="B11" s="10" t="s">
        <v>94</v>
      </c>
      <c r="C11" s="51">
        <f>1/$A$1*[1]TimberSectorMinusCoreVPAImp!$B$267</f>
        <v>6.5970812142838731E-2</v>
      </c>
      <c r="D11" s="26">
        <f>1/$A$1*[1]TimberSectorMinusCoreVPAImp!$C$267</f>
        <v>5.2189101033200125E-2</v>
      </c>
      <c r="E11" s="26">
        <f>1/$A$1*[1]TimberSectorMinusCoreVPAImp!$D$267</f>
        <v>6.8799173567427777E-2</v>
      </c>
      <c r="F11" s="26">
        <f>1/$A$1*[1]TimberSectorMinusCoreVPAImp!$E$267</f>
        <v>0.10541779118901126</v>
      </c>
      <c r="G11" s="26">
        <f>1/$A$1*[1]TimberSectorMinusCoreVPAImp!$F$267</f>
        <v>0.17240123418</v>
      </c>
      <c r="H11" s="26">
        <f>1/$A$1*[1]TimberSectorMinusCoreVPAImp!$G$267</f>
        <v>0.18945371038000003</v>
      </c>
      <c r="I11" s="26">
        <f>1/$A$1*[1]TimberSectorMinusCoreVPAImp!$H$267</f>
        <v>0.19773360544000002</v>
      </c>
      <c r="J11" s="45">
        <f>1/$A$1*[1]TimberSectorMinusCoreVPAImp!$I$267</f>
        <v>0.21263567885999998</v>
      </c>
      <c r="K11" s="45">
        <f>1/$A$1*[1]TimberSectorMinusCoreVPAImp!$J$267</f>
        <v>0.19339467153999998</v>
      </c>
      <c r="L11" s="45">
        <f>1/$A$1*[1]TimberSectorMinusCoreVPAImp!$K$267</f>
        <v>0.15181558867999997</v>
      </c>
      <c r="M11" s="26">
        <f>1/$A$1*[1]TimberSectorMinusCoreVPAImp!L$267</f>
        <v>0.11738922121999999</v>
      </c>
      <c r="N11" s="26">
        <f>1/$A$1*[1]TimberSectorMinusCoreVPAImp!M$267</f>
        <v>0.12518634925999997</v>
      </c>
      <c r="O11" s="26">
        <f>1/$A$1*[1]TimberSectorMinusCoreVPAImp!N$267</f>
        <v>0.20813485349999997</v>
      </c>
      <c r="P11" s="26">
        <f>1/$A$1*[1]TimberSectorMinusCoreVPAImp!O$267</f>
        <v>0.23558222562</v>
      </c>
      <c r="Q11" s="26">
        <f>1/$A$1*[1]TimberSectorMinusCoreVPAImp!P$267</f>
        <v>0.26050433093999997</v>
      </c>
      <c r="R11" s="26">
        <f>1/$A$1*[1]TimberSectorMinusCoreVPAImp!Q$267</f>
        <v>0.26405390942000001</v>
      </c>
      <c r="S11" s="26">
        <f>1/$A$1*[1]TimberSectorMinusCoreVPAImp!R$267</f>
        <v>0.27768728735999998</v>
      </c>
      <c r="T11" s="26">
        <f>1/$A$1*[1]TimberSectorMinusCoreVPAImp!S$267</f>
        <v>0.25329424407333323</v>
      </c>
      <c r="U11" s="26">
        <f>1/$A$1*[1]TimberSectorMinusCoreVPAImp!T$267</f>
        <v>0.27550215453999993</v>
      </c>
      <c r="V11" s="26">
        <f>1/$A$1*[1]TimberSectorMinusCoreVPAImp!U$267</f>
        <v>0.30883207902000004</v>
      </c>
      <c r="W11" s="26">
        <f>1/$A$1*[1]TimberSectorMinusCoreVPAImp!V$267</f>
        <v>0.25949892554666665</v>
      </c>
      <c r="X11" s="26">
        <f>1/$A$1*[1]TimberSectorMinusCoreVPAImp!W$267</f>
        <v>0.41055811215999993</v>
      </c>
      <c r="Y11" s="26">
        <f>1/$A$1*[1]TimberSectorMinusCoreVPAImp!X$267</f>
        <v>0.32628288472657985</v>
      </c>
      <c r="Z11" s="26">
        <f>1/$A$1*[1]TimberSectorMinusCoreVPAImp!Y$267</f>
        <v>0</v>
      </c>
      <c r="AA11" s="26">
        <f>1/$A$1*[1]TimberSectorMinusCoreVPAImp!Z$267</f>
        <v>0</v>
      </c>
      <c r="AB11" s="26">
        <f>1/$A$1*[1]TimberSectorMinusCoreVPAImp!AA$267</f>
        <v>0</v>
      </c>
      <c r="AC11" s="4"/>
      <c r="AD11" s="51">
        <f>1/1000*[1]TimberSectorMinusCoreVPAImp!AB$267</f>
        <v>4.3238693000000009E-2</v>
      </c>
      <c r="AE11" s="26">
        <f>1/1000*[1]TimberSectorMinusCoreVPAImp!AC$267</f>
        <v>3.6304910999999995E-2</v>
      </c>
      <c r="AF11" s="26">
        <f>1/1000*[1]TimberSectorMinusCoreVPAImp!AD$267</f>
        <v>4.9540709000000009E-2</v>
      </c>
      <c r="AG11" s="26">
        <f>1/1000*[1]TimberSectorMinusCoreVPAImp!AE$267</f>
        <v>7.8940016999999987E-2</v>
      </c>
      <c r="AH11" s="26">
        <f>1/1000*[1]TimberSectorMinusCoreVPAImp!AF$267</f>
        <v>0.12452461399999998</v>
      </c>
      <c r="AI11" s="26">
        <f>1/1000*[1]TimberSectorMinusCoreVPAImp!AG$267</f>
        <v>0.14589837599999997</v>
      </c>
      <c r="AJ11" s="26">
        <f>1/1000*[1]TimberSectorMinusCoreVPAImp!AH$267</f>
        <v>0.153131878</v>
      </c>
      <c r="AK11" s="26">
        <f>1/1000*[1]TimberSectorMinusCoreVPAImp!AI$267</f>
        <v>0.17600369899999999</v>
      </c>
      <c r="AL11" s="26">
        <f>1/1000*[1]TimberSectorMinusCoreVPAImp!AJ$267</f>
        <v>0.15924420099999997</v>
      </c>
      <c r="AM11" s="26">
        <f>1/1000*[1]TimberSectorMinusCoreVPAImp!AK$267</f>
        <v>0.12154051299999999</v>
      </c>
      <c r="AN11" s="26">
        <f>1/1000*[1]TimberSectorMinusCoreVPAImp!AL$267</f>
        <v>0.15164200200000003</v>
      </c>
      <c r="AO11" s="26">
        <f>1/1000*[1]TimberSectorMinusCoreVPAImp!AM$267</f>
        <v>0.11248531299999999</v>
      </c>
      <c r="AP11" s="26">
        <f>1/1000*[1]TimberSectorMinusCoreVPAImp!AN$267</f>
        <v>0.20249061299999987</v>
      </c>
      <c r="AQ11" s="26">
        <f>1/1000*[1]TimberSectorMinusCoreVPAImp!AO$267</f>
        <v>0.23019916100000001</v>
      </c>
      <c r="AR11" s="26">
        <f>1/1000*[1]TimberSectorMinusCoreVPAImp!AP$267</f>
        <v>0.2626244270000001</v>
      </c>
      <c r="AS11" s="26">
        <f>1/1000*[1]TimberSectorMinusCoreVPAImp!AQ$267</f>
        <v>0.25255981900000007</v>
      </c>
      <c r="AT11" s="26">
        <f>1/1000*[1]TimberSectorMinusCoreVPAImp!AR$267</f>
        <v>0.27091452399999999</v>
      </c>
      <c r="AU11" s="26">
        <f>1/1000*[1]TimberSectorMinusCoreVPAImp!AS$267</f>
        <v>0.27345318899999999</v>
      </c>
      <c r="AV11" s="26">
        <f>1/1000*[1]TimberSectorMinusCoreVPAImp!AT$267</f>
        <v>0.29696435299999996</v>
      </c>
      <c r="AW11" s="26">
        <f>1/1000*[1]TimberSectorMinusCoreVPAImp!AU$267</f>
        <v>0.30811374499999999</v>
      </c>
      <c r="AX11" s="26">
        <f>1/1000*[1]TimberSectorMinusCoreVPAImp!AV$267</f>
        <v>0.278348453</v>
      </c>
      <c r="AY11" s="26">
        <f>1/1000*[1]TimberSectorMinusCoreVPAImp!AW$267</f>
        <v>0.47442457299999991</v>
      </c>
      <c r="AZ11" s="26">
        <f>1/1000*[1]TimberSectorMinusCoreVPAImp!AX$267</f>
        <v>0.41320617658899994</v>
      </c>
      <c r="BA11" s="26">
        <f>1/1000*[1]TimberSectorMinusCoreVPAImp!AY$267</f>
        <v>0</v>
      </c>
      <c r="BB11" s="26">
        <f>1/1000*[1]TimberSectorMinusCoreVPAImp!AZ$267</f>
        <v>0</v>
      </c>
      <c r="BC11" s="26">
        <f>1/1000*[1]TimberSectorMinusCoreVPAImp!BA$267</f>
        <v>0</v>
      </c>
      <c r="BD11" s="239"/>
    </row>
    <row r="12" spans="1:56">
      <c r="B12" s="53" t="s">
        <v>38</v>
      </c>
      <c r="C12" s="12">
        <f>1/$A$1*(SUM([1]TimberSectorMinusCoreVPAImp!$B$47:$B$47)+SUM([1]TimberSectorMinusCoreVPAImp!$B$105:$B$105))</f>
        <v>1.1147294677508536E-2</v>
      </c>
      <c r="D12" s="23">
        <f>1/$A$1*(SUM([1]TimberSectorMinusCoreVPAImp!$C$47:$C$47)+SUM([1]TimberSectorMinusCoreVPAImp!$C$105:$C$105))</f>
        <v>1.1794932962170868E-2</v>
      </c>
      <c r="E12" s="23">
        <f>1/$A$1*(SUM([1]TimberSectorMinusCoreVPAImp!$D$47:$D$47)+SUM([1]TimberSectorMinusCoreVPAImp!$D$105:$D$105))</f>
        <v>1.7591667171176807E-2</v>
      </c>
      <c r="F12" s="23">
        <f>1/$A$1*(SUM([1]TimberSectorMinusCoreVPAImp!$E$47:$E$47)+SUM([1]TimberSectorMinusCoreVPAImp!$E$105:$E$105))</f>
        <v>2.894408793737099E-2</v>
      </c>
      <c r="G12" s="23">
        <f>1/$A$1*(SUM([1]TimberSectorMinusCoreVPAImp!$F$47:$F$47)+SUM([1]TimberSectorMinusCoreVPAImp!$F$105:$F$105))</f>
        <v>6.080960228E-2</v>
      </c>
      <c r="H12" s="23">
        <f>1/$A$1*(SUM([1]TimberSectorMinusCoreVPAImp!$G$47:$G$47)+SUM([1]TimberSectorMinusCoreVPAImp!$G$105:$G$105))</f>
        <v>7.7966530239999998E-2</v>
      </c>
      <c r="I12" s="23">
        <f>1/$A$1*(SUM([1]TimberSectorMinusCoreVPAImp!$H$47:$H$47)+SUM([1]TimberSectorMinusCoreVPAImp!$H$105:$H$105))</f>
        <v>9.287123706E-2</v>
      </c>
      <c r="J12" s="96">
        <f>1/$A$1*(SUM([1]TimberSectorMinusCoreVPAImp!$I$47:$I$47)+SUM([1]TimberSectorMinusCoreVPAImp!$I$105:$I$105))</f>
        <v>0.1233143121</v>
      </c>
      <c r="K12" s="43">
        <f>1/$A$1*(SUM([1]TimberSectorMinusCoreVPAImp!$J$47:$J$47)+SUM([1]TimberSectorMinusCoreVPAImp!$J$105:$J$105))</f>
        <v>0.11769530303999998</v>
      </c>
      <c r="L12" s="43">
        <f>1/$A$1*(SUM([1]TimberSectorMinusCoreVPAImp!$K$47:$K$47)+SUM([1]TimberSectorMinusCoreVPAImp!$K$105:$K$105))</f>
        <v>8.8788842519999994E-2</v>
      </c>
      <c r="M12" s="13">
        <f>1/$A$1*(SUM([1]TimberSectorMinusCoreVPAImp!L$47:L$47)+SUM([1]TimberSectorMinusCoreVPAImp!L$105:L$105))</f>
        <v>7.1838067039999995E-2</v>
      </c>
      <c r="N12" s="13">
        <f>1/$A$1*(SUM([1]TimberSectorMinusCoreVPAImp!M$47:M$47)+SUM([1]TimberSectorMinusCoreVPAImp!M$105:M$105))</f>
        <v>8.2045220180000003E-2</v>
      </c>
      <c r="O12" s="13">
        <f>1/$A$1*(SUM([1]TimberSectorMinusCoreVPAImp!N$47:N$47)+SUM([1]TimberSectorMinusCoreVPAImp!N$105:N$105))</f>
        <v>0.14060056430000001</v>
      </c>
      <c r="P12" s="13">
        <f>1/$A$1*(SUM([1]TimberSectorMinusCoreVPAImp!O$47:O$47)+SUM([1]TimberSectorMinusCoreVPAImp!O$105:O$105))</f>
        <v>0.16409855462</v>
      </c>
      <c r="Q12" s="13">
        <f>1/$A$1*(SUM([1]TimberSectorMinusCoreVPAImp!P$47:P$47)+SUM([1]TimberSectorMinusCoreVPAImp!P$105:P$105))</f>
        <v>0.17079097826</v>
      </c>
      <c r="R12" s="13">
        <f>1/$A$1*(SUM([1]TimberSectorMinusCoreVPAImp!Q$47:Q$47)+SUM([1]TimberSectorMinusCoreVPAImp!Q$105:Q$105))</f>
        <v>0.16954561875999999</v>
      </c>
      <c r="S12" s="13">
        <f>1/$A$1*(SUM([1]TimberSectorMinusCoreVPAImp!R$47:R$47)+SUM([1]TimberSectorMinusCoreVPAImp!R$105:R$105))</f>
        <v>0.18155831847999998</v>
      </c>
      <c r="T12" s="13">
        <f>1/$A$1*(SUM([1]TimberSectorMinusCoreVPAImp!S$47:S$47)+SUM([1]TimberSectorMinusCoreVPAImp!S$105:S$105))</f>
        <v>0.15813020775999995</v>
      </c>
      <c r="U12" s="13">
        <f>1/$A$1*(SUM([1]TimberSectorMinusCoreVPAImp!T$47:T$47)+SUM([1]TimberSectorMinusCoreVPAImp!T$105:T$105))</f>
        <v>0.17673598723999992</v>
      </c>
      <c r="V12" s="13">
        <f>1/$A$1*(SUM([1]TimberSectorMinusCoreVPAImp!U$47:U$47)+SUM([1]TimberSectorMinusCoreVPAImp!U$105:U$105))</f>
        <v>0.20536543906000007</v>
      </c>
      <c r="W12" s="13">
        <f>1/$A$1*(SUM([1]TimberSectorMinusCoreVPAImp!V$47:V$47)+SUM([1]TimberSectorMinusCoreVPAImp!V$105:V$105))</f>
        <v>0.16574071383333336</v>
      </c>
      <c r="X12" s="13">
        <f>1/$A$1*(SUM([1]TimberSectorMinusCoreVPAImp!W$47:W$47)+SUM([1]TimberSectorMinusCoreVPAImp!W$105:W$105))</f>
        <v>0.26097737175999997</v>
      </c>
      <c r="Y12" s="13">
        <f>1/$A$1*(SUM([1]TimberSectorMinusCoreVPAImp!X$47:X$47)+SUM([1]TimberSectorMinusCoreVPAImp!X$105:X$105))</f>
        <v>0.20940436822043992</v>
      </c>
      <c r="Z12" s="13">
        <f>1/$A$1*(SUM([1]TimberSectorMinusCoreVPAImp!Y$47:Y$47)+SUM([1]TimberSectorMinusCoreVPAImp!Y$105:Y$105))</f>
        <v>0</v>
      </c>
      <c r="AA12" s="13">
        <f>1/$A$1*(SUM([1]TimberSectorMinusCoreVPAImp!Z$47:Z$47)+SUM([1]TimberSectorMinusCoreVPAImp!Z$105:Z$105))</f>
        <v>0</v>
      </c>
      <c r="AB12" s="13">
        <f>1/$A$1*(SUM([1]TimberSectorMinusCoreVPAImp!AA$47:AA$47)+SUM([1]TimberSectorMinusCoreVPAImp!AA$105:AA$105))</f>
        <v>0</v>
      </c>
      <c r="AC12" s="4"/>
      <c r="AD12" s="23">
        <f>1/1000*(SUM([1]TimberSectorMinusCoreVPAImp!AB$47:AB$47)+SUM([1]TimberSectorMinusCoreVPAImp!AB$105:AB$105))</f>
        <v>8.124929999999999E-3</v>
      </c>
      <c r="AE12" s="23">
        <f>1/1000*(SUM([1]TimberSectorMinusCoreVPAImp!AC$47:AC$47)+SUM([1]TimberSectorMinusCoreVPAImp!AC$105:AC$105))</f>
        <v>8.7821009999999988E-3</v>
      </c>
      <c r="AF12" s="23">
        <f>1/1000*(SUM([1]TimberSectorMinusCoreVPAImp!AD$47:AD$47)+SUM([1]TimberSectorMinusCoreVPAImp!AD$105:AD$105))</f>
        <v>1.3902169999999998E-2</v>
      </c>
      <c r="AG12" s="23">
        <f>1/1000*(SUM([1]TimberSectorMinusCoreVPAImp!AE$47:AE$47)+SUM([1]TimberSectorMinusCoreVPAImp!AE$105:AE$105))</f>
        <v>2.4807805999999998E-2</v>
      </c>
      <c r="AH12" s="23">
        <f>1/1000*(SUM([1]TimberSectorMinusCoreVPAImp!AF$47:AF$47)+SUM([1]TimberSectorMinusCoreVPAImp!AF$105:AF$105))</f>
        <v>5.2523514E-2</v>
      </c>
      <c r="AI12" s="23">
        <f>1/1000*(SUM([1]TimberSectorMinusCoreVPAImp!AG$47:AG$47)+SUM([1]TimberSectorMinusCoreVPAImp!AG$105:AG$105))</f>
        <v>6.9637051000000005E-2</v>
      </c>
      <c r="AJ12" s="23">
        <f>1/1000*(SUM([1]TimberSectorMinusCoreVPAImp!AH$47:AH$47)+SUM([1]TimberSectorMinusCoreVPAImp!AH$105:AH$105))</f>
        <v>8.0217562000000006E-2</v>
      </c>
      <c r="AK12" s="23">
        <f>1/1000*(SUM([1]TimberSectorMinusCoreVPAImp!AI$47:AI$47)+SUM([1]TimberSectorMinusCoreVPAImp!AI$105:AI$105))</f>
        <v>0.106531531</v>
      </c>
      <c r="AL12" s="23">
        <f>1/1000*(SUM([1]TimberSectorMinusCoreVPAImp!AJ$47:AJ$47)+SUM([1]TimberSectorMinusCoreVPAImp!AJ$105:AJ$105))</f>
        <v>9.9463683000000011E-2</v>
      </c>
      <c r="AM12" s="23">
        <f>1/1000*(SUM([1]TimberSectorMinusCoreVPAImp!AK$47:AK$47)+SUM([1]TimberSectorMinusCoreVPAImp!AK$105:AK$105))</f>
        <v>7.3651117000000002E-2</v>
      </c>
      <c r="AN12" s="23">
        <f>1/1000*(SUM([1]TimberSectorMinusCoreVPAImp!AL$47:AL$47)+SUM([1]TimberSectorMinusCoreVPAImp!AL$105:AL$105))</f>
        <v>9.8821376000000002E-2</v>
      </c>
      <c r="AO12" s="23">
        <f>1/1000*(SUM([1]TimberSectorMinusCoreVPAImp!AM$47:AM$47)+SUM([1]TimberSectorMinusCoreVPAImp!AM$105:AM$105))</f>
        <v>7.5609367999999996E-2</v>
      </c>
      <c r="AP12" s="23">
        <f>1/1000*(SUM([1]TimberSectorMinusCoreVPAImp!AN$47:AN$47)+SUM([1]TimberSectorMinusCoreVPAImp!AN$105:AN$105))</f>
        <v>0.13698970399999996</v>
      </c>
      <c r="AQ12" s="23">
        <f>1/1000*(SUM([1]TimberSectorMinusCoreVPAImp!AO$47:AO$47)+SUM([1]TimberSectorMinusCoreVPAImp!AO$105:AO$105))</f>
        <v>0.15747410000000001</v>
      </c>
      <c r="AR12" s="23">
        <f>1/1000*(SUM([1]TimberSectorMinusCoreVPAImp!AP$47:AP$47)+SUM([1]TimberSectorMinusCoreVPAImp!AP$105:AP$105))</f>
        <v>0.17145687000000001</v>
      </c>
      <c r="AS12" s="23">
        <f>1/1000*(SUM([1]TimberSectorMinusCoreVPAImp!AQ$47:AQ$47)+SUM([1]TimberSectorMinusCoreVPAImp!AQ$105:AQ$105))</f>
        <v>0.16266262000000001</v>
      </c>
      <c r="AT12" s="23">
        <f>1/1000*(SUM([1]TimberSectorMinusCoreVPAImp!AR$47:AR$47)+SUM([1]TimberSectorMinusCoreVPAImp!AR$105:AR$105))</f>
        <v>0.18191542000000002</v>
      </c>
      <c r="AU12" s="23">
        <f>1/1000*(SUM([1]TimberSectorMinusCoreVPAImp!AS$47:AS$47)+SUM([1]TimberSectorMinusCoreVPAImp!AS$105:AS$105))</f>
        <v>0.18320803699999996</v>
      </c>
      <c r="AV12" s="23">
        <f>1/1000*(SUM([1]TimberSectorMinusCoreVPAImp!AT$47:AT$47)+SUM([1]TimberSectorMinusCoreVPAImp!AT$105:AT$105))</f>
        <v>0.201593684</v>
      </c>
      <c r="AW12" s="23">
        <f>1/1000*(SUM([1]TimberSectorMinusCoreVPAImp!AU$47:AU$47)+SUM([1]TimberSectorMinusCoreVPAImp!AU$105:AU$105))</f>
        <v>0.21500866099999999</v>
      </c>
      <c r="AX12" s="23">
        <f>1/1000*(SUM([1]TimberSectorMinusCoreVPAImp!AV$47:AV$47)+SUM([1]TimberSectorMinusCoreVPAImp!AV$105:AV$105))</f>
        <v>0.19355586799999999</v>
      </c>
      <c r="AY12" s="23">
        <f>1/1000*(SUM([1]TimberSectorMinusCoreVPAImp!AW$47:AW$47)+SUM([1]TimberSectorMinusCoreVPAImp!AW$105:AW$105))</f>
        <v>0.3347989999999999</v>
      </c>
      <c r="AZ12" s="23">
        <f>1/1000*(SUM([1]TimberSectorMinusCoreVPAImp!AX$47:AX$47)+SUM([1]TimberSectorMinusCoreVPAImp!AX$105:AX$105))</f>
        <v>0.2713329966239999</v>
      </c>
      <c r="BA12" s="23">
        <f>1/1000*(SUM([1]TimberSectorMinusCoreVPAImp!AY$47:AY$47)+SUM([1]TimberSectorMinusCoreVPAImp!AY$105:AY$105))</f>
        <v>0</v>
      </c>
      <c r="BB12" s="23">
        <f>1/1000*(SUM([1]TimberSectorMinusCoreVPAImp!AZ$47:AZ$47)+SUM([1]TimberSectorMinusCoreVPAImp!AZ$105:AZ$105))</f>
        <v>0</v>
      </c>
      <c r="BC12" s="23">
        <f>1/1000*(SUM([1]TimberSectorMinusCoreVPAImp!BA$47:BA$47)+SUM([1]TimberSectorMinusCoreVPAImp!BA$105:BA$105))</f>
        <v>0</v>
      </c>
      <c r="BD12" s="239"/>
    </row>
    <row r="13" spans="1:56">
      <c r="B13" s="5" t="s">
        <v>22</v>
      </c>
      <c r="C13" s="47">
        <f>1/$A$1*[1]TimberSectorMinusCoreVPAImp!$B$109</f>
        <v>2.4880899198021049E-2</v>
      </c>
      <c r="D13" s="11">
        <f>1/$A$1*[1]TimberSectorMinusCoreVPAImp!$C$109</f>
        <v>1.3710654609387876E-2</v>
      </c>
      <c r="E13" s="11">
        <f>1/$A$1*[1]TimberSectorMinusCoreVPAImp!$D$109</f>
        <v>1.9227940260158238E-2</v>
      </c>
      <c r="F13" s="11">
        <f>1/$A$1*[1]TimberSectorMinusCoreVPAImp!$E$109</f>
        <v>2.685438434884653E-2</v>
      </c>
      <c r="G13" s="11">
        <f>1/$A$1*[1]TimberSectorMinusCoreVPAImp!$F$109</f>
        <v>3.9050596480000005E-2</v>
      </c>
      <c r="H13" s="11">
        <f>1/$A$1*[1]TimberSectorMinusCoreVPAImp!$G$109</f>
        <v>3.4354309919999992E-2</v>
      </c>
      <c r="I13" s="11">
        <f>1/$A$1*[1]TimberSectorMinusCoreVPAImp!$H$109</f>
        <v>2.9172717979999995E-2</v>
      </c>
      <c r="J13" s="38">
        <f>1/$A$1*[1]TimberSectorMinusCoreVPAImp!$I$109</f>
        <v>2.653189064E-2</v>
      </c>
      <c r="K13" s="38">
        <f>1/$A$1*[1]TimberSectorMinusCoreVPAImp!$J$109</f>
        <v>2.0454960540000001E-2</v>
      </c>
      <c r="L13" s="38">
        <f>1/$A$1*[1]TimberSectorMinusCoreVPAImp!$K$109</f>
        <v>1.8688307819999993E-2</v>
      </c>
      <c r="M13" s="11">
        <f>1/$A$1*[1]TimberSectorMinusCoreVPAImp!L$109</f>
        <v>1.2696534479999997E-2</v>
      </c>
      <c r="N13" s="11">
        <f>1/$A$1*[1]TimberSectorMinusCoreVPAImp!M$109</f>
        <v>1.1972392320000004E-2</v>
      </c>
      <c r="O13" s="11">
        <f>1/$A$1*[1]TimberSectorMinusCoreVPAImp!N$109</f>
        <v>1.5907922799999995E-2</v>
      </c>
      <c r="P13" s="11">
        <f>1/$A$1*[1]TimberSectorMinusCoreVPAImp!O$109</f>
        <v>1.8271039360000005E-2</v>
      </c>
      <c r="Q13" s="11">
        <f>1/$A$1*[1]TimberSectorMinusCoreVPAImp!P$109</f>
        <v>2.6344244359999991E-2</v>
      </c>
      <c r="R13" s="11">
        <f>1/$A$1*[1]TimberSectorMinusCoreVPAImp!Q$109</f>
        <v>3.2056446799999999E-2</v>
      </c>
      <c r="S13" s="11">
        <f>1/$A$1*[1]TimberSectorMinusCoreVPAImp!R$109</f>
        <v>3.1377767120000004E-2</v>
      </c>
      <c r="T13" s="11">
        <f>1/$A$1*[1]TimberSectorMinusCoreVPAImp!S$109</f>
        <v>3.9167125339999991E-2</v>
      </c>
      <c r="U13" s="11">
        <f>1/$A$1*[1]TimberSectorMinusCoreVPAImp!T$109</f>
        <v>4.4093029299999989E-2</v>
      </c>
      <c r="V13" s="11">
        <f>1/$A$1*[1]TimberSectorMinusCoreVPAImp!U$109</f>
        <v>4.1067125639999986E-2</v>
      </c>
      <c r="W13" s="11">
        <f>1/$A$1*[1]TimberSectorMinusCoreVPAImp!V$109</f>
        <v>4.5267758653333323E-2</v>
      </c>
      <c r="X13" s="11">
        <f>1/$A$1*[1]TimberSectorMinusCoreVPAImp!W$109</f>
        <v>8.4337276239999981E-2</v>
      </c>
      <c r="Y13" s="11">
        <f>1/$A$1*[1]TimberSectorMinusCoreVPAImp!X$109</f>
        <v>5.7475488962900001E-2</v>
      </c>
      <c r="Z13" s="11">
        <f>1/$A$1*[1]TimberSectorMinusCoreVPAImp!Y$109</f>
        <v>0</v>
      </c>
      <c r="AA13" s="11">
        <f>1/$A$1*[1]TimberSectorMinusCoreVPAImp!Z$109</f>
        <v>0</v>
      </c>
      <c r="AB13" s="11">
        <f>1/$A$1*[1]TimberSectorMinusCoreVPAImp!AA$109</f>
        <v>0</v>
      </c>
      <c r="AC13" s="4"/>
      <c r="AD13" s="47">
        <f>1/1000*[1]TimberSectorMinusCoreVPAImp!AB$109</f>
        <v>1.2826103E-2</v>
      </c>
      <c r="AE13" s="11">
        <f>1/1000*[1]TimberSectorMinusCoreVPAImp!AC$109</f>
        <v>7.4716080000000002E-3</v>
      </c>
      <c r="AF13" s="11">
        <f>1/1000*[1]TimberSectorMinusCoreVPAImp!AD$109</f>
        <v>9.5003029999999999E-3</v>
      </c>
      <c r="AG13" s="11">
        <f>1/1000*[1]TimberSectorMinusCoreVPAImp!AE$109</f>
        <v>1.3452274999999996E-2</v>
      </c>
      <c r="AH13" s="11">
        <f>1/1000*[1]TimberSectorMinusCoreVPAImp!AF$109</f>
        <v>1.8590277999999998E-2</v>
      </c>
      <c r="AI13" s="11">
        <f>1/1000*[1]TimberSectorMinusCoreVPAImp!AG$109</f>
        <v>1.8706886999999998E-2</v>
      </c>
      <c r="AJ13" s="11">
        <f>1/1000*[1]TimberSectorMinusCoreVPAImp!AH$109</f>
        <v>1.6641222000000004E-2</v>
      </c>
      <c r="AK13" s="11">
        <f>1/1000*[1]TimberSectorMinusCoreVPAImp!AI$109</f>
        <v>1.6700344000000002E-2</v>
      </c>
      <c r="AL13" s="11">
        <f>1/1000*[1]TimberSectorMinusCoreVPAImp!AJ$109</f>
        <v>1.4703927E-2</v>
      </c>
      <c r="AM13" s="11">
        <f>1/1000*[1]TimberSectorMinusCoreVPAImp!AK$109</f>
        <v>1.2664345E-2</v>
      </c>
      <c r="AN13" s="11">
        <f>1/1000*[1]TimberSectorMinusCoreVPAImp!AL$109</f>
        <v>1.3454569999999997E-2</v>
      </c>
      <c r="AO13" s="11">
        <f>1/1000*[1]TimberSectorMinusCoreVPAImp!AM$109</f>
        <v>9.5973810000000003E-3</v>
      </c>
      <c r="AP13" s="11">
        <f>1/1000*[1]TimberSectorMinusCoreVPAImp!AN$109</f>
        <v>1.5535730000000001E-2</v>
      </c>
      <c r="AQ13" s="11">
        <f>1/1000*[1]TimberSectorMinusCoreVPAImp!AO$109</f>
        <v>1.7023445000000002E-2</v>
      </c>
      <c r="AR13" s="11">
        <f>1/1000*[1]TimberSectorMinusCoreVPAImp!AP$109</f>
        <v>2.3763082999999997E-2</v>
      </c>
      <c r="AS13" s="11">
        <f>1/1000*[1]TimberSectorMinusCoreVPAImp!AQ$109</f>
        <v>2.7421333999999995E-2</v>
      </c>
      <c r="AT13" s="11">
        <f>1/1000*[1]TimberSectorMinusCoreVPAImp!AR$109</f>
        <v>2.4190494999999999E-2</v>
      </c>
      <c r="AU13" s="11">
        <f>1/1000*[1]TimberSectorMinusCoreVPAImp!AS$109</f>
        <v>2.8648460000000004E-2</v>
      </c>
      <c r="AV13" s="11">
        <f>1/1000*[1]TimberSectorMinusCoreVPAImp!AT$109</f>
        <v>3.3060601000000002E-2</v>
      </c>
      <c r="AW13" s="11">
        <f>1/1000*[1]TimberSectorMinusCoreVPAImp!AU$109</f>
        <v>3.0329817999999998E-2</v>
      </c>
      <c r="AX13" s="11">
        <f>1/1000*[1]TimberSectorMinusCoreVPAImp!AV$109</f>
        <v>3.1714789E-2</v>
      </c>
      <c r="AY13" s="11">
        <f>1/1000*[1]TimberSectorMinusCoreVPAImp!AW$109</f>
        <v>6.4125958999999996E-2</v>
      </c>
      <c r="AZ13" s="11">
        <f>1/1000*[1]TimberSectorMinusCoreVPAImp!AX$109</f>
        <v>5.6782918550999983E-2</v>
      </c>
      <c r="BA13" s="11">
        <f>1/1000*[1]TimberSectorMinusCoreVPAImp!AY$109</f>
        <v>0</v>
      </c>
      <c r="BB13" s="11">
        <f>1/1000*[1]TimberSectorMinusCoreVPAImp!AZ$109</f>
        <v>0</v>
      </c>
      <c r="BC13" s="11">
        <f>1/1000*[1]TimberSectorMinusCoreVPAImp!BA$109</f>
        <v>0</v>
      </c>
      <c r="BD13" s="239"/>
    </row>
    <row r="14" spans="1:56">
      <c r="B14" s="5" t="s">
        <v>85</v>
      </c>
      <c r="C14" s="47">
        <f>1/$A$1*[1]TimberSectorMinusCoreVPAImp!$B$138</f>
        <v>1.8066054559786191E-2</v>
      </c>
      <c r="D14" s="11">
        <f>1/$A$1*[1]TimberSectorMinusCoreVPAImp!$C$138</f>
        <v>1.5054933641762322E-2</v>
      </c>
      <c r="E14" s="11">
        <f>1/$A$1*[1]TimberSectorMinusCoreVPAImp!$D$138</f>
        <v>1.5457144477894735E-2</v>
      </c>
      <c r="F14" s="11">
        <f>1/$A$1*[1]TimberSectorMinusCoreVPAImp!$E$138</f>
        <v>2.6140479827060147E-2</v>
      </c>
      <c r="G14" s="11">
        <f>1/$A$1*[1]TimberSectorMinusCoreVPAImp!$F$138</f>
        <v>3.8573695160000004E-2</v>
      </c>
      <c r="H14" s="11">
        <f>1/$A$1*[1]TimberSectorMinusCoreVPAImp!$G$138</f>
        <v>4.1991026139999998E-2</v>
      </c>
      <c r="I14" s="11">
        <f>1/$A$1*[1]TimberSectorMinusCoreVPAImp!$H$138</f>
        <v>4.1946395259999998E-2</v>
      </c>
      <c r="J14" s="38">
        <f>1/$A$1*[1]TimberSectorMinusCoreVPAImp!$I$138</f>
        <v>2.6893137040000001E-2</v>
      </c>
      <c r="K14" s="38">
        <f>1/$A$1*[1]TimberSectorMinusCoreVPAImp!$J$138</f>
        <v>2.8298727939999997E-2</v>
      </c>
      <c r="L14" s="38">
        <f>1/$A$1*[1]TimberSectorMinusCoreVPAImp!$K$138</f>
        <v>2.2413814779999999E-2</v>
      </c>
      <c r="M14" s="11">
        <f>1/$A$1*[1]TimberSectorMinusCoreVPAImp!L$138</f>
        <v>1.2250905099999997E-2</v>
      </c>
      <c r="N14" s="11">
        <f>1/$A$1*[1]TimberSectorMinusCoreVPAImp!M$138</f>
        <v>1.6094864659999999E-2</v>
      </c>
      <c r="O14" s="11">
        <f>1/$A$1*[1]TimberSectorMinusCoreVPAImp!N$138</f>
        <v>2.3429345659999996E-2</v>
      </c>
      <c r="P14" s="11">
        <f>1/$A$1*[1]TimberSectorMinusCoreVPAImp!O$138</f>
        <v>2.2055577040000003E-2</v>
      </c>
      <c r="Q14" s="11">
        <f>1/$A$1*[1]TimberSectorMinusCoreVPAImp!P$138</f>
        <v>2.3908387719999993E-2</v>
      </c>
      <c r="R14" s="11">
        <f>1/$A$1*[1]TimberSectorMinusCoreVPAImp!Q$138</f>
        <v>2.4936431659999998E-2</v>
      </c>
      <c r="S14" s="11">
        <f>1/$A$1*[1]TimberSectorMinusCoreVPAImp!R$138</f>
        <v>2.6769899939999991E-2</v>
      </c>
      <c r="T14" s="11">
        <f>1/$A$1*[1]TimberSectorMinusCoreVPAImp!S$138</f>
        <v>1.7383921519999998E-2</v>
      </c>
      <c r="U14" s="11">
        <f>1/$A$1*[1]TimberSectorMinusCoreVPAImp!T$138</f>
        <v>1.7841985039999994E-2</v>
      </c>
      <c r="V14" s="11">
        <f>1/$A$1*[1]TimberSectorMinusCoreVPAImp!U$138</f>
        <v>1.7215539459999998E-2</v>
      </c>
      <c r="W14" s="11">
        <f>1/$A$1*[1]TimberSectorMinusCoreVPAImp!V$138</f>
        <v>1.3723743600000001E-2</v>
      </c>
      <c r="X14" s="11">
        <f>1/$A$1*[1]TimberSectorMinusCoreVPAImp!W$138</f>
        <v>1.6931421080000002E-2</v>
      </c>
      <c r="Y14" s="11">
        <f>1/$A$1*[1]TimberSectorMinusCoreVPAImp!X$138</f>
        <v>1.9262997379499998E-2</v>
      </c>
      <c r="Z14" s="11">
        <f>1/$A$1*[1]TimberSectorMinusCoreVPAImp!Y$138</f>
        <v>0</v>
      </c>
      <c r="AA14" s="11">
        <f>1/$A$1*[1]TimberSectorMinusCoreVPAImp!Z$138</f>
        <v>0</v>
      </c>
      <c r="AB14" s="11">
        <f>1/$A$1*[1]TimberSectorMinusCoreVPAImp!AA$138</f>
        <v>0</v>
      </c>
      <c r="AC14" s="4"/>
      <c r="AD14" s="47">
        <f>1/1000*[1]TimberSectorMinusCoreVPAImp!AB$138</f>
        <v>1.4121978999999998E-2</v>
      </c>
      <c r="AE14" s="11">
        <f>1/1000*[1]TimberSectorMinusCoreVPAImp!AC$138</f>
        <v>1.1234894E-2</v>
      </c>
      <c r="AF14" s="11">
        <f>1/1000*[1]TimberSectorMinusCoreVPAImp!AD$138</f>
        <v>1.3007473E-2</v>
      </c>
      <c r="AG14" s="11">
        <f>1/1000*[1]TimberSectorMinusCoreVPAImp!AE$138</f>
        <v>2.1535961999999999E-2</v>
      </c>
      <c r="AH14" s="11">
        <f>1/1000*[1]TimberSectorMinusCoreVPAImp!AF$138</f>
        <v>2.4715623999999999E-2</v>
      </c>
      <c r="AI14" s="11">
        <f>1/1000*[1]TimberSectorMinusCoreVPAImp!AG$138</f>
        <v>2.5431072999999998E-2</v>
      </c>
      <c r="AJ14" s="11">
        <f>1/1000*[1]TimberSectorMinusCoreVPAImp!AH$138</f>
        <v>2.4436202999999997E-2</v>
      </c>
      <c r="AK14" s="11">
        <f>1/1000*[1]TimberSectorMinusCoreVPAImp!AI$138</f>
        <v>2.1305097000000005E-2</v>
      </c>
      <c r="AL14" s="11">
        <f>1/1000*[1]TimberSectorMinusCoreVPAImp!AJ$138</f>
        <v>1.8894285999999996E-2</v>
      </c>
      <c r="AM14" s="11">
        <f>1/1000*[1]TimberSectorMinusCoreVPAImp!AK$138</f>
        <v>1.4658766E-2</v>
      </c>
      <c r="AN14" s="11">
        <f>1/1000*[1]TimberSectorMinusCoreVPAImp!AL$138</f>
        <v>1.4657511000000002E-2</v>
      </c>
      <c r="AO14" s="11">
        <f>1/1000*[1]TimberSectorMinusCoreVPAImp!AM$138</f>
        <v>1.0633950999999997E-2</v>
      </c>
      <c r="AP14" s="11">
        <f>1/1000*[1]TimberSectorMinusCoreVPAImp!AN$138</f>
        <v>1.5974069E-2</v>
      </c>
      <c r="AQ14" s="11">
        <f>1/1000*[1]TimberSectorMinusCoreVPAImp!AO$138</f>
        <v>1.6315493999999996E-2</v>
      </c>
      <c r="AR14" s="11">
        <f>1/1000*[1]TimberSectorMinusCoreVPAImp!AP$138</f>
        <v>1.6581419999999999E-2</v>
      </c>
      <c r="AS14" s="11">
        <f>1/1000*[1]TimberSectorMinusCoreVPAImp!AQ$138</f>
        <v>1.5158217E-2</v>
      </c>
      <c r="AT14" s="11">
        <f>1/1000*[1]TimberSectorMinusCoreVPAImp!AR$138</f>
        <v>1.5893207999999999E-2</v>
      </c>
      <c r="AU14" s="11">
        <f>1/1000*[1]TimberSectorMinusCoreVPAImp!AS$138</f>
        <v>1.4382278000000002E-2</v>
      </c>
      <c r="AV14" s="11">
        <f>1/1000*[1]TimberSectorMinusCoreVPAImp!AT$138</f>
        <v>1.5435386999999997E-2</v>
      </c>
      <c r="AW14" s="11">
        <f>1/1000*[1]TimberSectorMinusCoreVPAImp!AU$138</f>
        <v>1.4727428000000001E-2</v>
      </c>
      <c r="AX14" s="11">
        <f>1/1000*[1]TimberSectorMinusCoreVPAImp!AV$138</f>
        <v>1.1905737000000001E-2</v>
      </c>
      <c r="AY14" s="11">
        <f>1/1000*[1]TimberSectorMinusCoreVPAImp!AW$138</f>
        <v>1.6056523E-2</v>
      </c>
      <c r="AZ14" s="11">
        <f>1/1000*[1]TimberSectorMinusCoreVPAImp!AX$138</f>
        <v>2.1343673129999997E-2</v>
      </c>
      <c r="BA14" s="11">
        <f>1/1000*[1]TimberSectorMinusCoreVPAImp!AY$138</f>
        <v>0</v>
      </c>
      <c r="BB14" s="11">
        <f>1/1000*[1]TimberSectorMinusCoreVPAImp!AZ$138</f>
        <v>0</v>
      </c>
      <c r="BC14" s="11">
        <f>1/1000*[1]TimberSectorMinusCoreVPAImp!BA$138</f>
        <v>0</v>
      </c>
      <c r="BD14" s="239"/>
    </row>
    <row r="15" spans="1:56">
      <c r="B15" s="5" t="s">
        <v>24</v>
      </c>
      <c r="C15" s="47">
        <f>1/$A$1*[1]TimberSectorMinusCoreVPAImp!$B$231</f>
        <v>1.8263212078363895E-3</v>
      </c>
      <c r="D15" s="11">
        <f>1/$A$1*[1]TimberSectorMinusCoreVPAImp!$C$231</f>
        <v>1.9437301905779148E-3</v>
      </c>
      <c r="E15" s="11">
        <f>1/$A$1*[1]TimberSectorMinusCoreVPAImp!$D$231</f>
        <v>3.3127837007552252E-3</v>
      </c>
      <c r="F15" s="11">
        <f>1/$A$1*[1]TimberSectorMinusCoreVPAImp!$E$231</f>
        <v>5.6717025002056033E-3</v>
      </c>
      <c r="G15" s="11">
        <f>1/$A$1*[1]TimberSectorMinusCoreVPAImp!$F$231</f>
        <v>5.7372071399999997E-3</v>
      </c>
      <c r="H15" s="11">
        <f>1/$A$1*[1]TimberSectorMinusCoreVPAImp!$G$231</f>
        <v>7.5159148400000013E-3</v>
      </c>
      <c r="I15" s="11">
        <f>1/$A$1*[1]TimberSectorMinusCoreVPAImp!$H$231</f>
        <v>4.64736384E-3</v>
      </c>
      <c r="J15" s="38">
        <f>1/$A$1*[1]TimberSectorMinusCoreVPAImp!$I$231</f>
        <v>2.81781696E-3</v>
      </c>
      <c r="K15" s="38">
        <f>1/$A$1*[1]TimberSectorMinusCoreVPAImp!$J$231</f>
        <v>3.6708359799999995E-3</v>
      </c>
      <c r="L15" s="38">
        <f>1/$A$1*[1]TimberSectorMinusCoreVPAImp!$K$231</f>
        <v>4.4212855400000001E-3</v>
      </c>
      <c r="M15" s="11">
        <f>1/$A$1*[1]TimberSectorMinusCoreVPAImp!L$231</f>
        <v>4.6791470599999996E-3</v>
      </c>
      <c r="N15" s="11">
        <f>1/$A$1*[1]TimberSectorMinusCoreVPAImp!M$231</f>
        <v>2.8813240400000001E-3</v>
      </c>
      <c r="O15" s="11">
        <f>1/$A$1*[1]TimberSectorMinusCoreVPAImp!N$231</f>
        <v>4.7316827599999996E-3</v>
      </c>
      <c r="P15" s="11">
        <f>1/$A$1*[1]TimberSectorMinusCoreVPAImp!O$231</f>
        <v>4.4813133399999993E-3</v>
      </c>
      <c r="Q15" s="11">
        <f>1/$A$1*[1]TimberSectorMinusCoreVPAImp!P$231</f>
        <v>4.6861035200000001E-3</v>
      </c>
      <c r="R15" s="11">
        <f>1/$A$1*[1]TimberSectorMinusCoreVPAImp!Q$231</f>
        <v>4.7775078399999987E-3</v>
      </c>
      <c r="S15" s="11">
        <f>1/$A$1*[1]TimberSectorMinusCoreVPAImp!R$231</f>
        <v>4.2586762400000002E-3</v>
      </c>
      <c r="T15" s="11">
        <f>1/$A$1*[1]TimberSectorMinusCoreVPAImp!S$231</f>
        <v>3.7734978399999999E-3</v>
      </c>
      <c r="U15" s="11">
        <f>1/$A$1*[1]TimberSectorMinusCoreVPAImp!T$231</f>
        <v>4.0459347600000006E-3</v>
      </c>
      <c r="V15" s="11">
        <f>1/$A$1*[1]TimberSectorMinusCoreVPAImp!U$231</f>
        <v>8.3834706799999995E-3</v>
      </c>
      <c r="W15" s="11">
        <f>1/$A$1*[1]TimberSectorMinusCoreVPAImp!V$231</f>
        <v>5.03949124E-3</v>
      </c>
      <c r="X15" s="11">
        <f>1/$A$1*[1]TimberSectorMinusCoreVPAImp!W$231</f>
        <v>8.7792999000000007E-3</v>
      </c>
      <c r="Y15" s="11">
        <f>1/$A$1*[1]TimberSectorMinusCoreVPAImp!X$231</f>
        <v>4.8841789945199996E-3</v>
      </c>
      <c r="Z15" s="11">
        <f>1/$A$1*[1]TimberSectorMinusCoreVPAImp!Y$231</f>
        <v>0</v>
      </c>
      <c r="AA15" s="11">
        <f>1/$A$1*[1]TimberSectorMinusCoreVPAImp!Z$231</f>
        <v>0</v>
      </c>
      <c r="AB15" s="11">
        <f>1/$A$1*[1]TimberSectorMinusCoreVPAImp!AA$231</f>
        <v>0</v>
      </c>
      <c r="AC15" s="4"/>
      <c r="AD15" s="47">
        <f>1/1000*[1]TimberSectorMinusCoreVPAImp!AB$231</f>
        <v>1.8256059999999998E-3</v>
      </c>
      <c r="AE15" s="11">
        <f>1/1000*[1]TimberSectorMinusCoreVPAImp!AC$231</f>
        <v>2.2371930000000002E-3</v>
      </c>
      <c r="AF15" s="11">
        <f>1/1000*[1]TimberSectorMinusCoreVPAImp!AD$231</f>
        <v>3.9446579999999993E-3</v>
      </c>
      <c r="AG15" s="11">
        <f>1/1000*[1]TimberSectorMinusCoreVPAImp!AE$231</f>
        <v>6.4365540000000006E-3</v>
      </c>
      <c r="AH15" s="11">
        <f>1/1000*[1]TimberSectorMinusCoreVPAImp!AF$231</f>
        <v>7.6599470000000003E-3</v>
      </c>
      <c r="AI15" s="11">
        <f>1/1000*[1]TimberSectorMinusCoreVPAImp!AG$231</f>
        <v>8.6037199999999987E-3</v>
      </c>
      <c r="AJ15" s="11">
        <f>1/1000*[1]TimberSectorMinusCoreVPAImp!AH$231</f>
        <v>6.1799940000000003E-3</v>
      </c>
      <c r="AK15" s="11">
        <f>1/1000*[1]TimberSectorMinusCoreVPAImp!AI$231</f>
        <v>4.2444150000000005E-3</v>
      </c>
      <c r="AL15" s="11">
        <f>1/1000*[1]TimberSectorMinusCoreVPAImp!AJ$231</f>
        <v>4.476552E-3</v>
      </c>
      <c r="AM15" s="11">
        <f>1/1000*[1]TimberSectorMinusCoreVPAImp!AK$231</f>
        <v>4.7585570000000001E-3</v>
      </c>
      <c r="AN15" s="11">
        <f>1/1000*[1]TimberSectorMinusCoreVPAImp!AL$231</f>
        <v>5.9720370000000004E-3</v>
      </c>
      <c r="AO15" s="11">
        <f>1/1000*[1]TimberSectorMinusCoreVPAImp!AM$231</f>
        <v>3.7595399999999996E-3</v>
      </c>
      <c r="AP15" s="11">
        <f>1/1000*[1]TimberSectorMinusCoreVPAImp!AN$231</f>
        <v>7.2346609999999999E-3</v>
      </c>
      <c r="AQ15" s="11">
        <f>1/1000*[1]TimberSectorMinusCoreVPAImp!AO$231</f>
        <v>7.9924269999999999E-3</v>
      </c>
      <c r="AR15" s="11">
        <f>1/1000*[1]TimberSectorMinusCoreVPAImp!AP$231</f>
        <v>8.3237989999999998E-3</v>
      </c>
      <c r="AS15" s="11">
        <f>1/1000*[1]TimberSectorMinusCoreVPAImp!AQ$231</f>
        <v>7.5845849999999996E-3</v>
      </c>
      <c r="AT15" s="11">
        <f>1/1000*[1]TimberSectorMinusCoreVPAImp!AR$231</f>
        <v>7.0625519999999997E-3</v>
      </c>
      <c r="AU15" s="11">
        <f>1/1000*[1]TimberSectorMinusCoreVPAImp!AS$231</f>
        <v>6.0162620000000005E-3</v>
      </c>
      <c r="AV15" s="11">
        <f>1/1000*[1]TimberSectorMinusCoreVPAImp!AT$231</f>
        <v>6.9166969999999994E-3</v>
      </c>
      <c r="AW15" s="11">
        <f>1/1000*[1]TimberSectorMinusCoreVPAImp!AU$231</f>
        <v>7.3792720000000001E-3</v>
      </c>
      <c r="AX15" s="11">
        <f>1/1000*[1]TimberSectorMinusCoreVPAImp!AV$231</f>
        <v>4.8406500000000002E-3</v>
      </c>
      <c r="AY15" s="11">
        <f>1/1000*[1]TimberSectorMinusCoreVPAImp!AW$231</f>
        <v>8.3813919999999997E-3</v>
      </c>
      <c r="AZ15" s="11">
        <f>1/1000*[1]TimberSectorMinusCoreVPAImp!AX$231</f>
        <v>8.123943837999999E-3</v>
      </c>
      <c r="BA15" s="11">
        <f>1/1000*[1]TimberSectorMinusCoreVPAImp!AY$231</f>
        <v>0</v>
      </c>
      <c r="BB15" s="11">
        <f>1/1000*[1]TimberSectorMinusCoreVPAImp!AZ$231</f>
        <v>0</v>
      </c>
      <c r="BC15" s="11">
        <f>1/1000*[1]TimberSectorMinusCoreVPAImp!BA$231</f>
        <v>0</v>
      </c>
      <c r="BD15" s="239"/>
    </row>
    <row r="16" spans="1:56">
      <c r="B16" s="5" t="s">
        <v>25</v>
      </c>
      <c r="C16" s="47">
        <f>1/$A$1*[1]TimberSectorMinusCoreVPAImp!$B$253</f>
        <v>6.9765512983952522E-3</v>
      </c>
      <c r="D16" s="11">
        <f>1/$A$1*[1]TimberSectorMinusCoreVPAImp!$C$253</f>
        <v>7.5236389800567589E-3</v>
      </c>
      <c r="E16" s="11">
        <f>1/$A$1*[1]TimberSectorMinusCoreVPAImp!$D$253</f>
        <v>1.0379317980485036E-2</v>
      </c>
      <c r="F16" s="11">
        <f>1/$A$1*[1]TimberSectorMinusCoreVPAImp!$E$253</f>
        <v>1.4022176740804955E-2</v>
      </c>
      <c r="G16" s="11">
        <f>1/$A$1*[1]TimberSectorMinusCoreVPAImp!$F$253</f>
        <v>2.23665358E-2</v>
      </c>
      <c r="H16" s="11">
        <f>1/$A$1*[1]TimberSectorMinusCoreVPAImp!$G$253</f>
        <v>2.5188689259999997E-2</v>
      </c>
      <c r="I16" s="11">
        <f>1/$A$1*[1]TimberSectorMinusCoreVPAImp!$H$253</f>
        <v>2.6434153620000001E-2</v>
      </c>
      <c r="J16" s="38">
        <f>1/$A$1*[1]TimberSectorMinusCoreVPAImp!$I$253</f>
        <v>2.933576744E-2</v>
      </c>
      <c r="K16" s="38">
        <f>1/$A$1*[1]TimberSectorMinusCoreVPAImp!$J$253</f>
        <v>2.1401747919999999E-2</v>
      </c>
      <c r="L16" s="38">
        <f>1/$A$1*[1]TimberSectorMinusCoreVPAImp!$K$253</f>
        <v>1.5919996400000001E-2</v>
      </c>
      <c r="M16" s="11">
        <f>1/$A$1*[1]TimberSectorMinusCoreVPAImp!L$253</f>
        <v>1.44124799E-2</v>
      </c>
      <c r="N16" s="11">
        <f>1/$A$1*[1]TimberSectorMinusCoreVPAImp!M$253</f>
        <v>1.1284066219999998E-2</v>
      </c>
      <c r="O16" s="11">
        <f>1/$A$1*[1]TimberSectorMinusCoreVPAImp!N$253</f>
        <v>2.1695245879999998E-2</v>
      </c>
      <c r="P16" s="11">
        <f>1/$A$1*[1]TimberSectorMinusCoreVPAImp!O$253</f>
        <v>2.4895112340000001E-2</v>
      </c>
      <c r="Q16" s="11">
        <f>1/$A$1*[1]TimberSectorMinusCoreVPAImp!P$253</f>
        <v>3.323029458E-2</v>
      </c>
      <c r="R16" s="11">
        <f>1/$A$1*[1]TimberSectorMinusCoreVPAImp!Q$253</f>
        <v>3.11661518E-2</v>
      </c>
      <c r="S16" s="11">
        <f>1/$A$1*[1]TimberSectorMinusCoreVPAImp!R$253</f>
        <v>3.2545489899999995E-2</v>
      </c>
      <c r="T16" s="11">
        <f>1/$A$1*[1]TimberSectorMinusCoreVPAImp!S$253</f>
        <v>3.3112058E-2</v>
      </c>
      <c r="U16" s="11">
        <f>1/$A$1*[1]TimberSectorMinusCoreVPAImp!T$253</f>
        <v>3.0296392700000001E-2</v>
      </c>
      <c r="V16" s="11">
        <f>1/$A$1*[1]TimberSectorMinusCoreVPAImp!U$253</f>
        <v>3.2392799079999993E-2</v>
      </c>
      <c r="W16" s="11">
        <f>1/$A$1*[1]TimberSectorMinusCoreVPAImp!V$253</f>
        <v>2.7402828599999998E-2</v>
      </c>
      <c r="X16" s="11">
        <f>1/$A$1*[1]TimberSectorMinusCoreVPAImp!W$253</f>
        <v>3.5687026339999997E-2</v>
      </c>
      <c r="Y16" s="11">
        <f>1/$A$1*[1]TimberSectorMinusCoreVPAImp!X$253</f>
        <v>3.3278853080099993E-2</v>
      </c>
      <c r="Z16" s="11">
        <f>1/$A$1*[1]TimberSectorMinusCoreVPAImp!Y$253</f>
        <v>0</v>
      </c>
      <c r="AA16" s="11">
        <f>1/$A$1*[1]TimberSectorMinusCoreVPAImp!Z$253</f>
        <v>0</v>
      </c>
      <c r="AB16" s="11">
        <f>1/$A$1*[1]TimberSectorMinusCoreVPAImp!AA$253</f>
        <v>0</v>
      </c>
      <c r="AC16" s="4"/>
      <c r="AD16" s="47">
        <f>1/1000*[1]TimberSectorMinusCoreVPAImp!AB$253</f>
        <v>4.9057829999999995E-3</v>
      </c>
      <c r="AE16" s="11">
        <f>1/1000*[1]TimberSectorMinusCoreVPAImp!AC$253</f>
        <v>5.3037279999999997E-3</v>
      </c>
      <c r="AF16" s="11">
        <f>1/1000*[1]TimberSectorMinusCoreVPAImp!AD$253</f>
        <v>7.3995429999999997E-3</v>
      </c>
      <c r="AG16" s="11">
        <f>1/1000*[1]TimberSectorMinusCoreVPAImp!AE$253</f>
        <v>1.0383393999999999E-2</v>
      </c>
      <c r="AH16" s="11">
        <f>1/1000*[1]TimberSectorMinusCoreVPAImp!AF$253</f>
        <v>1.7321952000000002E-2</v>
      </c>
      <c r="AI16" s="11">
        <f>1/1000*[1]TimberSectorMinusCoreVPAImp!AG$253</f>
        <v>2.1025071999999999E-2</v>
      </c>
      <c r="AJ16" s="11">
        <f>1/1000*[1]TimberSectorMinusCoreVPAImp!AH$253</f>
        <v>2.2986511999999997E-2</v>
      </c>
      <c r="AK16" s="11">
        <f>1/1000*[1]TimberSectorMinusCoreVPAImp!AI$253</f>
        <v>2.4629234999999999E-2</v>
      </c>
      <c r="AL16" s="11">
        <f>1/1000*[1]TimberSectorMinusCoreVPAImp!AJ$253</f>
        <v>1.9546681999999996E-2</v>
      </c>
      <c r="AM16" s="11">
        <f>1/1000*[1]TimberSectorMinusCoreVPAImp!AK$253</f>
        <v>1.4307188E-2</v>
      </c>
      <c r="AN16" s="11">
        <f>1/1000*[1]TimberSectorMinusCoreVPAImp!AL$253</f>
        <v>1.7067316999999999E-2</v>
      </c>
      <c r="AO16" s="11">
        <f>1/1000*[1]TimberSectorMinusCoreVPAImp!AM$253</f>
        <v>1.1907431E-2</v>
      </c>
      <c r="AP16" s="11">
        <f>1/1000*[1]TimberSectorMinusCoreVPAImp!AN$253</f>
        <v>2.4757589E-2</v>
      </c>
      <c r="AQ16" s="11">
        <f>1/1000*[1]TimberSectorMinusCoreVPAImp!AO$253</f>
        <v>2.8625442999999997E-2</v>
      </c>
      <c r="AR16" s="11">
        <f>1/1000*[1]TimberSectorMinusCoreVPAImp!AP$253</f>
        <v>4.0102580999999998E-2</v>
      </c>
      <c r="AS16" s="11">
        <f>1/1000*[1]TimberSectorMinusCoreVPAImp!AQ$253</f>
        <v>3.7066317000000001E-2</v>
      </c>
      <c r="AT16" s="11">
        <f>1/1000*[1]TimberSectorMinusCoreVPAImp!AR$253</f>
        <v>3.9261389000000001E-2</v>
      </c>
      <c r="AU16" s="11">
        <f>1/1000*[1]TimberSectorMinusCoreVPAImp!AS$253</f>
        <v>3.9410033999999997E-2</v>
      </c>
      <c r="AV16" s="11">
        <f>1/1000*[1]TimberSectorMinusCoreVPAImp!AT$253</f>
        <v>3.7406747000000004E-2</v>
      </c>
      <c r="AW16" s="11">
        <f>1/1000*[1]TimberSectorMinusCoreVPAImp!AU$253</f>
        <v>3.6943693999999992E-2</v>
      </c>
      <c r="AX16" s="11">
        <f>1/1000*[1]TimberSectorMinusCoreVPAImp!AV$253</f>
        <v>3.4083574999999998E-2</v>
      </c>
      <c r="AY16" s="11">
        <f>1/1000*[1]TimberSectorMinusCoreVPAImp!AW$253</f>
        <v>4.7591483999999996E-2</v>
      </c>
      <c r="AZ16" s="11">
        <f>1/1000*[1]TimberSectorMinusCoreVPAImp!AX$253</f>
        <v>5.2896363457999987E-2</v>
      </c>
      <c r="BA16" s="11">
        <f>1/1000*[1]TimberSectorMinusCoreVPAImp!AY$253</f>
        <v>0</v>
      </c>
      <c r="BB16" s="11">
        <f>1/1000*[1]TimberSectorMinusCoreVPAImp!AZ$253</f>
        <v>0</v>
      </c>
      <c r="BC16" s="11">
        <f>1/1000*[1]TimberSectorMinusCoreVPAImp!BA$253</f>
        <v>0</v>
      </c>
      <c r="BD16" s="239"/>
    </row>
    <row r="17" spans="2:56">
      <c r="B17" s="8" t="s">
        <v>19</v>
      </c>
      <c r="C17" s="48">
        <f t="shared" ref="C17:M17" si="4">SUM(C11:C11)-SUM(C12:C16)</f>
        <v>3.0736912012913065E-3</v>
      </c>
      <c r="D17" s="39">
        <f t="shared" si="4"/>
        <v>2.1612106492443911E-3</v>
      </c>
      <c r="E17" s="39">
        <f t="shared" si="4"/>
        <v>2.8303199769577347E-3</v>
      </c>
      <c r="F17" s="39">
        <f t="shared" si="4"/>
        <v>3.7849598347230312E-3</v>
      </c>
      <c r="G17" s="39">
        <f t="shared" si="4"/>
        <v>5.8635973199999969E-3</v>
      </c>
      <c r="H17" s="39">
        <f t="shared" si="4"/>
        <v>2.4372399800000333E-3</v>
      </c>
      <c r="I17" s="39">
        <f t="shared" si="4"/>
        <v>2.6617376799999981E-3</v>
      </c>
      <c r="J17" s="40">
        <f t="shared" si="4"/>
        <v>3.7427546799999878E-3</v>
      </c>
      <c r="K17" s="40">
        <f t="shared" si="4"/>
        <v>1.8730961200000007E-3</v>
      </c>
      <c r="L17" s="40">
        <f t="shared" si="4"/>
        <v>1.5833416200000117E-3</v>
      </c>
      <c r="M17" s="39">
        <f t="shared" si="4"/>
        <v>1.5120876400000066E-3</v>
      </c>
      <c r="N17" s="39">
        <f>SUM(N11:N11)-SUM(N12:N16)</f>
        <v>9.0848183999996113E-4</v>
      </c>
      <c r="O17" s="39">
        <f t="shared" ref="O17:AB17" si="5">SUM(O11:O11)-SUM(O12:O16)</f>
        <v>1.7700920999999814E-3</v>
      </c>
      <c r="P17" s="39">
        <f t="shared" si="5"/>
        <v>1.7806289199999992E-3</v>
      </c>
      <c r="Q17" s="39">
        <f t="shared" si="5"/>
        <v>1.5443224999999727E-3</v>
      </c>
      <c r="R17" s="39">
        <f t="shared" si="5"/>
        <v>1.5717525600000282E-3</v>
      </c>
      <c r="S17" s="39">
        <f t="shared" si="5"/>
        <v>1.1771356799999966E-3</v>
      </c>
      <c r="T17" s="39">
        <f t="shared" si="5"/>
        <v>1.7274336133332735E-3</v>
      </c>
      <c r="U17" s="39">
        <f t="shared" si="5"/>
        <v>2.4888255000000137E-3</v>
      </c>
      <c r="V17" s="39">
        <f t="shared" si="5"/>
        <v>4.4077050999999923E-3</v>
      </c>
      <c r="W17" s="39">
        <f t="shared" si="5"/>
        <v>2.3243896199999781E-3</v>
      </c>
      <c r="X17" s="39">
        <f t="shared" si="5"/>
        <v>3.845716840000013E-3</v>
      </c>
      <c r="Y17" s="39">
        <f t="shared" si="5"/>
        <v>1.9769980891199412E-3</v>
      </c>
      <c r="Z17" s="39">
        <f t="shared" si="5"/>
        <v>0</v>
      </c>
      <c r="AA17" s="39">
        <f t="shared" si="5"/>
        <v>0</v>
      </c>
      <c r="AB17" s="39">
        <f t="shared" si="5"/>
        <v>0</v>
      </c>
      <c r="AC17" s="4"/>
      <c r="AD17" s="49">
        <f t="shared" ref="AD17:BC17" si="6">SUM(AD11:AD11)-SUM(AD12:AD16)</f>
        <v>1.4342920000000106E-3</v>
      </c>
      <c r="AE17" s="41">
        <f t="shared" si="6"/>
        <v>1.2753869999999959E-3</v>
      </c>
      <c r="AF17" s="41">
        <f t="shared" si="6"/>
        <v>1.7865620000000124E-3</v>
      </c>
      <c r="AG17" s="41">
        <f t="shared" si="6"/>
        <v>2.3240259999999929E-3</v>
      </c>
      <c r="AH17" s="41">
        <f t="shared" si="6"/>
        <v>3.7132989999999755E-3</v>
      </c>
      <c r="AI17" s="41">
        <f t="shared" si="6"/>
        <v>2.4945729999999722E-3</v>
      </c>
      <c r="AJ17" s="41">
        <f t="shared" si="6"/>
        <v>2.6703850000000251E-3</v>
      </c>
      <c r="AK17" s="41">
        <f t="shared" si="6"/>
        <v>2.5930769999999714E-3</v>
      </c>
      <c r="AL17" s="41">
        <f t="shared" si="6"/>
        <v>2.1590709999999569E-3</v>
      </c>
      <c r="AM17" s="41">
        <f t="shared" si="6"/>
        <v>1.5005399999999808E-3</v>
      </c>
      <c r="AN17" s="41">
        <f t="shared" si="6"/>
        <v>1.6691910000000143E-3</v>
      </c>
      <c r="AO17" s="41">
        <f t="shared" si="6"/>
        <v>9.7764199999998691E-4</v>
      </c>
      <c r="AP17" s="41">
        <f t="shared" si="6"/>
        <v>1.9988599999999079E-3</v>
      </c>
      <c r="AQ17" s="41">
        <f t="shared" si="6"/>
        <v>2.7682520000000266E-3</v>
      </c>
      <c r="AR17" s="41">
        <f t="shared" si="6"/>
        <v>2.3966740000000986E-3</v>
      </c>
      <c r="AS17" s="41">
        <f t="shared" si="6"/>
        <v>2.6667460000000531E-3</v>
      </c>
      <c r="AT17" s="41">
        <f t="shared" si="6"/>
        <v>2.5914599999999899E-3</v>
      </c>
      <c r="AU17" s="41">
        <f t="shared" si="6"/>
        <v>1.7881180000000052E-3</v>
      </c>
      <c r="AV17" s="41">
        <f t="shared" si="6"/>
        <v>2.551236999999984E-3</v>
      </c>
      <c r="AW17" s="41">
        <f t="shared" si="6"/>
        <v>3.7248720000000457E-3</v>
      </c>
      <c r="AX17" s="41">
        <f t="shared" si="6"/>
        <v>2.2478340000000041E-3</v>
      </c>
      <c r="AY17" s="41">
        <f t="shared" si="6"/>
        <v>3.4702149999999987E-3</v>
      </c>
      <c r="AZ17" s="41">
        <f t="shared" si="6"/>
        <v>2.7262809880000405E-3</v>
      </c>
      <c r="BA17" s="41">
        <f t="shared" si="6"/>
        <v>0</v>
      </c>
      <c r="BB17" s="41">
        <f t="shared" si="6"/>
        <v>0</v>
      </c>
      <c r="BC17" s="41">
        <f t="shared" si="6"/>
        <v>0</v>
      </c>
      <c r="BD17" s="239"/>
    </row>
    <row r="18" spans="2:56" ht="17.149999999999999" customHeight="1">
      <c r="B18" s="15" t="s">
        <v>166</v>
      </c>
      <c r="C18" s="29">
        <f>1/$A$1*[1]TimberSectorMinusCoreVPAImp!$B$264</f>
        <v>1.3172476286162972E-2</v>
      </c>
      <c r="D18" s="31">
        <f>1/$A$1*[1]TimberSectorMinusCoreVPAImp!$C$264</f>
        <v>1.4330432788218586E-2</v>
      </c>
      <c r="E18" s="31">
        <f>1/$A$1*[1]TimberSectorMinusCoreVPAImp!$D$264</f>
        <v>1.9393038868325961E-2</v>
      </c>
      <c r="F18" s="31">
        <f>1/$A$1*[1]TimberSectorMinusCoreVPAImp!$E$264</f>
        <v>2.0766222702643444E-2</v>
      </c>
      <c r="G18" s="31">
        <f>1/$A$1*[1]TimberSectorMinusCoreVPAImp!$F$264</f>
        <v>1.3666104479999998E-2</v>
      </c>
      <c r="H18" s="31">
        <f>1/$A$1*[1]TimberSectorMinusCoreVPAImp!$G$264</f>
        <v>1.2080622539999997E-2</v>
      </c>
      <c r="I18" s="31">
        <f>1/$A$1*[1]TimberSectorMinusCoreVPAImp!$H$264</f>
        <v>1.1265270940000002E-2</v>
      </c>
      <c r="J18" s="35">
        <f>1/$A$1*[1]TimberSectorMinusCoreVPAImp!$I$264</f>
        <v>1.3138280120000003E-2</v>
      </c>
      <c r="K18" s="35">
        <f>1/$A$1*[1]TimberSectorMinusCoreVPAImp!$J$264</f>
        <v>1.064140056E-2</v>
      </c>
      <c r="L18" s="35">
        <f>1/$A$1*[1]TimberSectorMinusCoreVPAImp!$K$264</f>
        <v>8.8286265199999971E-3</v>
      </c>
      <c r="M18" s="31">
        <f>1/$A$1*[1]TimberSectorMinusCoreVPAImp!L$264</f>
        <v>1.8840695239999993E-2</v>
      </c>
      <c r="N18" s="31">
        <f>1/$A$1*[1]TimberSectorMinusCoreVPAImp!M$264</f>
        <v>8.2088595399999985E-3</v>
      </c>
      <c r="O18" s="31">
        <f>1/$A$1*[1]TimberSectorMinusCoreVPAImp!N$264</f>
        <v>9.7287556999999993E-3</v>
      </c>
      <c r="P18" s="31">
        <f>1/$A$1*[1]TimberSectorMinusCoreVPAImp!O$264</f>
        <v>1.2366255580000001E-2</v>
      </c>
      <c r="Q18" s="31">
        <f>1/$A$1*[1]TimberSectorMinusCoreVPAImp!P$264</f>
        <v>2.2657539380000005E-2</v>
      </c>
      <c r="R18" s="31">
        <f>1/$A$1*[1]TimberSectorMinusCoreVPAImp!Q$264</f>
        <v>2.3563795140000007E-2</v>
      </c>
      <c r="S18" s="31">
        <f>1/$A$1*[1]TimberSectorMinusCoreVPAImp!R$264</f>
        <v>2.9940990779999992E-2</v>
      </c>
      <c r="T18" s="31">
        <f>1/$A$1*[1]TimberSectorMinusCoreVPAImp!S$264</f>
        <v>5.5739469940000008E-2</v>
      </c>
      <c r="U18" s="31">
        <f>1/$A$1*[1]TimberSectorMinusCoreVPAImp!T$264</f>
        <v>5.8501936740000003E-2</v>
      </c>
      <c r="V18" s="31">
        <f>1/$A$1*[1]TimberSectorMinusCoreVPAImp!U$264</f>
        <v>6.6080677970000015E-2</v>
      </c>
      <c r="W18" s="31">
        <f>1/$A$1*[1]TimberSectorMinusCoreVPAImp!V$264</f>
        <v>6.5621830646666685E-2</v>
      </c>
      <c r="X18" s="31">
        <f>1/$A$1*[1]TimberSectorMinusCoreVPAImp!W$264</f>
        <v>8.6639784821851848E-2</v>
      </c>
      <c r="Y18" s="31">
        <f>1/$A$1*[1]TimberSectorMinusCoreVPAImp!X$264</f>
        <v>8.7623736774440006E-2</v>
      </c>
      <c r="Z18" s="31">
        <f>1/$A$1*[1]TimberSectorMinusCoreVPAImp!Y$264</f>
        <v>0</v>
      </c>
      <c r="AA18" s="31">
        <f>1/$A$1*[1]TimberSectorMinusCoreVPAImp!Z$264</f>
        <v>0</v>
      </c>
      <c r="AB18" s="31">
        <f>1/$A$1*[1]TimberSectorMinusCoreVPAImp!AA$264</f>
        <v>0</v>
      </c>
      <c r="AC18" s="14"/>
      <c r="AD18" s="29">
        <f>1/1000*[1]TimberSectorMinusCoreVPAImp!AB$264</f>
        <v>1.5674405999999998E-2</v>
      </c>
      <c r="AE18" s="31">
        <f>1/1000*[1]TimberSectorMinusCoreVPAImp!AC$264</f>
        <v>1.7763958000000003E-2</v>
      </c>
      <c r="AF18" s="31">
        <f>1/1000*[1]TimberSectorMinusCoreVPAImp!AD$264</f>
        <v>2.2965679000000006E-2</v>
      </c>
      <c r="AG18" s="31">
        <f>1/1000*[1]TimberSectorMinusCoreVPAImp!AE$264</f>
        <v>2.5322447999999997E-2</v>
      </c>
      <c r="AH18" s="31">
        <f>1/1000*[1]TimberSectorMinusCoreVPAImp!AF$264</f>
        <v>2.8490962000000005E-2</v>
      </c>
      <c r="AI18" s="31">
        <f>1/1000*[1]TimberSectorMinusCoreVPAImp!AG$264</f>
        <v>2.9227820999999994E-2</v>
      </c>
      <c r="AJ18" s="31">
        <f>1/1000*[1]TimberSectorMinusCoreVPAImp!AH$264</f>
        <v>2.6113970000000007E-2</v>
      </c>
      <c r="AK18" s="31">
        <f>1/1000*[1]TimberSectorMinusCoreVPAImp!AI$264</f>
        <v>3.5353469999999998E-2</v>
      </c>
      <c r="AL18" s="31">
        <f>1/1000*[1]TimberSectorMinusCoreVPAImp!AJ$264</f>
        <v>3.1388332000000005E-2</v>
      </c>
      <c r="AM18" s="31">
        <f>1/1000*[1]TimberSectorMinusCoreVPAImp!AK$264</f>
        <v>2.9150544999999996E-2</v>
      </c>
      <c r="AN18" s="31">
        <f>1/1000*[1]TimberSectorMinusCoreVPAImp!AL$264</f>
        <v>2.3885653E-2</v>
      </c>
      <c r="AO18" s="31">
        <f>1/1000*[1]TimberSectorMinusCoreVPAImp!AM$264</f>
        <v>2.3983616999999995E-2</v>
      </c>
      <c r="AP18" s="31">
        <f>1/1000*[1]TimberSectorMinusCoreVPAImp!AN$264</f>
        <v>2.8615382000000002E-2</v>
      </c>
      <c r="AQ18" s="31">
        <f>1/1000*[1]TimberSectorMinusCoreVPAImp!AO$264</f>
        <v>3.1981713000000002E-2</v>
      </c>
      <c r="AR18" s="31">
        <f>1/1000*[1]TimberSectorMinusCoreVPAImp!AP$264</f>
        <v>4.1129954000000003E-2</v>
      </c>
      <c r="AS18" s="31">
        <f>1/1000*[1]TimberSectorMinusCoreVPAImp!AQ$264</f>
        <v>3.7835472000000002E-2</v>
      </c>
      <c r="AT18" s="31">
        <f>1/1000*[1]TimberSectorMinusCoreVPAImp!AR$264</f>
        <v>4.5487028999999998E-2</v>
      </c>
      <c r="AU18" s="31">
        <f>1/1000*[1]TimberSectorMinusCoreVPAImp!AS$264</f>
        <v>4.7269979999999989E-2</v>
      </c>
      <c r="AV18" s="31">
        <f>1/1000*[1]TimberSectorMinusCoreVPAImp!AT$264</f>
        <v>5.0765888999999995E-2</v>
      </c>
      <c r="AW18" s="31">
        <f>1/1000*[1]TimberSectorMinusCoreVPAImp!AU$264</f>
        <v>5.1570267999999996E-2</v>
      </c>
      <c r="AX18" s="31">
        <f>1/1000*[1]TimberSectorMinusCoreVPAImp!AV$264</f>
        <v>5.0804156000000003E-2</v>
      </c>
      <c r="AY18" s="31">
        <f>1/1000*[1]TimberSectorMinusCoreVPAImp!AW$264</f>
        <v>6.954505100000001E-2</v>
      </c>
      <c r="AZ18" s="31">
        <f>1/1000*[1]TimberSectorMinusCoreVPAImp!AX$264</f>
        <v>6.2741511739E-2</v>
      </c>
      <c r="BA18" s="31">
        <f>1/1000*[1]TimberSectorMinusCoreVPAImp!AY$264</f>
        <v>0</v>
      </c>
      <c r="BB18" s="31">
        <f>1/1000*[1]TimberSectorMinusCoreVPAImp!AZ$264</f>
        <v>0</v>
      </c>
      <c r="BC18" s="31">
        <f>1/1000*[1]TimberSectorMinusCoreVPAImp!BA$264</f>
        <v>0</v>
      </c>
      <c r="BD18" s="239"/>
    </row>
    <row r="19" spans="2:56">
      <c r="B19" s="5" t="s">
        <v>34</v>
      </c>
      <c r="C19" s="47">
        <f>1/$A$1*[1]TimberSectorMinusCoreVPAImp!$B$85</f>
        <v>2.5141544814715707E-3</v>
      </c>
      <c r="D19" s="11">
        <f>1/$A$1*[1]TimberSectorMinusCoreVPAImp!$C$85</f>
        <v>2.3988644017698658E-3</v>
      </c>
      <c r="E19" s="11">
        <f>1/$A$1*[1]TimberSectorMinusCoreVPAImp!$D$85</f>
        <v>3.1072008180184434E-3</v>
      </c>
      <c r="F19" s="11">
        <f>1/$A$1*[1]TimberSectorMinusCoreVPAImp!$E$85</f>
        <v>3.4378657646672479E-3</v>
      </c>
      <c r="G19" s="11">
        <f>1/$A$1*[1]TimberSectorMinusCoreVPAImp!$F$85</f>
        <v>2.7262898599999998E-3</v>
      </c>
      <c r="H19" s="11">
        <f>1/$A$1*[1]TimberSectorMinusCoreVPAImp!$G$85</f>
        <v>3.28640284E-3</v>
      </c>
      <c r="I19" s="11">
        <f>1/$A$1*[1]TimberSectorMinusCoreVPAImp!$H$85</f>
        <v>2.5960872E-3</v>
      </c>
      <c r="J19" s="38">
        <f>1/$A$1*[1]TimberSectorMinusCoreVPAImp!$I$85</f>
        <v>3.1607044000000004E-3</v>
      </c>
      <c r="K19" s="38">
        <f>1/$A$1*[1]TimberSectorMinusCoreVPAImp!$J$85</f>
        <v>2.7855337999999992E-3</v>
      </c>
      <c r="L19" s="38">
        <f>1/$A$1*[1]TimberSectorMinusCoreVPAImp!$K$85</f>
        <v>2.7991382999999993E-3</v>
      </c>
      <c r="M19" s="11">
        <f>1/$A$1*[1]TimberSectorMinusCoreVPAImp!L$85</f>
        <v>5.4694894799999991E-3</v>
      </c>
      <c r="N19" s="11">
        <f>1/$A$1*[1]TimberSectorMinusCoreVPAImp!M$85</f>
        <v>2.2909066599999996E-3</v>
      </c>
      <c r="O19" s="11">
        <f>1/$A$1*[1]TimberSectorMinusCoreVPAImp!N$85</f>
        <v>2.5976448399999998E-3</v>
      </c>
      <c r="P19" s="11">
        <f>1/$A$1*[1]TimberSectorMinusCoreVPAImp!O$85</f>
        <v>2.3768970400000009E-3</v>
      </c>
      <c r="Q19" s="11">
        <f>1/$A$1*[1]TimberSectorMinusCoreVPAImp!P$85</f>
        <v>3.1578217999999993E-3</v>
      </c>
      <c r="R19" s="11">
        <f>1/$A$1*[1]TimberSectorMinusCoreVPAImp!Q$85</f>
        <v>2.9848379400000003E-3</v>
      </c>
      <c r="S19" s="11">
        <f>1/$A$1*[1]TimberSectorMinusCoreVPAImp!R$85</f>
        <v>2.7837250000000003E-3</v>
      </c>
      <c r="T19" s="11">
        <f>1/$A$1*[1]TimberSectorMinusCoreVPAImp!S$85</f>
        <v>1.0588545E-2</v>
      </c>
      <c r="U19" s="11">
        <f>1/$A$1*[1]TimberSectorMinusCoreVPAImp!T$85</f>
        <v>1.0622528419999999E-2</v>
      </c>
      <c r="V19" s="11">
        <f>1/$A$1*[1]TimberSectorMinusCoreVPAImp!U$85</f>
        <v>8.0534994400000004E-3</v>
      </c>
      <c r="W19" s="11">
        <f>1/$A$1*[1]TimberSectorMinusCoreVPAImp!V$85</f>
        <v>9.1107622200000005E-3</v>
      </c>
      <c r="X19" s="11">
        <f>1/$A$1*[1]TimberSectorMinusCoreVPAImp!W$85</f>
        <v>1.2150476100000002E-2</v>
      </c>
      <c r="Y19" s="11">
        <f>1/$A$1*[1]TimberSectorMinusCoreVPAImp!X$85</f>
        <v>4.5704934071999978E-3</v>
      </c>
      <c r="Z19" s="11">
        <f>1/$A$1*[1]TimberSectorMinusCoreVPAImp!Y$85</f>
        <v>0</v>
      </c>
      <c r="AA19" s="11">
        <f>1/$A$1*[1]TimberSectorMinusCoreVPAImp!Z$85</f>
        <v>0</v>
      </c>
      <c r="AB19" s="11">
        <f>1/$A$1*[1]TimberSectorMinusCoreVPAImp!AA$85</f>
        <v>0</v>
      </c>
      <c r="AC19" s="4"/>
      <c r="AD19" s="47">
        <f>1/1000*[1]TimberSectorMinusCoreVPAImp!AB$85</f>
        <v>6.5586170000000001E-3</v>
      </c>
      <c r="AE19" s="11">
        <f>1/1000*[1]TimberSectorMinusCoreVPAImp!AC$85</f>
        <v>7.2912640000000004E-3</v>
      </c>
      <c r="AF19" s="11">
        <f>1/1000*[1]TimberSectorMinusCoreVPAImp!AD$85</f>
        <v>9.2046689999999987E-3</v>
      </c>
      <c r="AG19" s="11">
        <f>1/1000*[1]TimberSectorMinusCoreVPAImp!AE$85</f>
        <v>1.071368E-2</v>
      </c>
      <c r="AH19" s="11">
        <f>1/1000*[1]TimberSectorMinusCoreVPAImp!AF$85</f>
        <v>1.3017272E-2</v>
      </c>
      <c r="AI19" s="11">
        <f>1/1000*[1]TimberSectorMinusCoreVPAImp!AG$85</f>
        <v>1.5819448E-2</v>
      </c>
      <c r="AJ19" s="11">
        <f>1/1000*[1]TimberSectorMinusCoreVPAImp!AH$85</f>
        <v>1.2038893E-2</v>
      </c>
      <c r="AK19" s="11">
        <f>1/1000*[1]TimberSectorMinusCoreVPAImp!AI$85</f>
        <v>1.7012920000000001E-2</v>
      </c>
      <c r="AL19" s="11">
        <f>1/1000*[1]TimberSectorMinusCoreVPAImp!AJ$85</f>
        <v>1.5977498E-2</v>
      </c>
      <c r="AM19" s="11">
        <f>1/1000*[1]TimberSectorMinusCoreVPAImp!AK$85</f>
        <v>1.8622485000000001E-2</v>
      </c>
      <c r="AN19" s="11">
        <f>1/1000*[1]TimberSectorMinusCoreVPAImp!AL$85</f>
        <v>1.3085809E-2</v>
      </c>
      <c r="AO19" s="11">
        <f>1/1000*[1]TimberSectorMinusCoreVPAImp!AM$85</f>
        <v>1.3953788E-2</v>
      </c>
      <c r="AP19" s="11">
        <f>1/1000*[1]TimberSectorMinusCoreVPAImp!AN$85</f>
        <v>1.5051752999999999E-2</v>
      </c>
      <c r="AQ19" s="11">
        <f>1/1000*[1]TimberSectorMinusCoreVPAImp!AO$85</f>
        <v>1.4157466999999998E-2</v>
      </c>
      <c r="AR19" s="11">
        <f>1/1000*[1]TimberSectorMinusCoreVPAImp!AP$85</f>
        <v>1.7824966000000001E-2</v>
      </c>
      <c r="AS19" s="11">
        <f>1/1000*[1]TimberSectorMinusCoreVPAImp!AQ$85</f>
        <v>1.3415575000000001E-2</v>
      </c>
      <c r="AT19" s="11">
        <f>1/1000*[1]TimberSectorMinusCoreVPAImp!AR$85</f>
        <v>1.3534911E-2</v>
      </c>
      <c r="AU19" s="11">
        <f>1/1000*[1]TimberSectorMinusCoreVPAImp!AS$85</f>
        <v>1.4616953999999998E-2</v>
      </c>
      <c r="AV19" s="11">
        <f>1/1000*[1]TimberSectorMinusCoreVPAImp!AT$85</f>
        <v>1.4633936E-2</v>
      </c>
      <c r="AW19" s="11">
        <f>1/1000*[1]TimberSectorMinusCoreVPAImp!AU$85</f>
        <v>1.4080535E-2</v>
      </c>
      <c r="AX19" s="11">
        <f>1/1000*[1]TimberSectorMinusCoreVPAImp!AV$85</f>
        <v>1.4551099000000001E-2</v>
      </c>
      <c r="AY19" s="11">
        <f>1/1000*[1]TimberSectorMinusCoreVPAImp!AW$85</f>
        <v>1.8694949999999998E-2</v>
      </c>
      <c r="AZ19" s="11">
        <f>1/1000*[1]TimberSectorMinusCoreVPAImp!AX$85</f>
        <v>8.9865841860000024E-3</v>
      </c>
      <c r="BA19" s="11">
        <f>1/1000*[1]TimberSectorMinusCoreVPAImp!AY$85</f>
        <v>0</v>
      </c>
      <c r="BB19" s="11">
        <f>1/1000*[1]TimberSectorMinusCoreVPAImp!AZ$85</f>
        <v>0</v>
      </c>
      <c r="BC19" s="11">
        <f>1/1000*[1]TimberSectorMinusCoreVPAImp!BA$85</f>
        <v>0</v>
      </c>
      <c r="BD19" s="239"/>
    </row>
    <row r="20" spans="2:56">
      <c r="B20" s="5" t="s">
        <v>41</v>
      </c>
      <c r="C20" s="47">
        <f>1/$A$1*[1]TimberSectorMinusCoreVPAImp!$B$114</f>
        <v>4.5454153852664833E-3</v>
      </c>
      <c r="D20" s="11">
        <f>1/$A$1*[1]TimberSectorMinusCoreVPAImp!$C$114</f>
        <v>6.0905321147224963E-3</v>
      </c>
      <c r="E20" s="11">
        <f>1/$A$1*[1]TimberSectorMinusCoreVPAImp!$D$114</f>
        <v>6.8340246918971821E-3</v>
      </c>
      <c r="F20" s="11">
        <f>1/$A$1*[1]TimberSectorMinusCoreVPAImp!$E$114</f>
        <v>8.249036905688352E-3</v>
      </c>
      <c r="G20" s="11">
        <f>1/$A$1*[1]TimberSectorMinusCoreVPAImp!$F$114</f>
        <v>2.0891894799999998E-3</v>
      </c>
      <c r="H20" s="11">
        <f>1/$A$1*[1]TimberSectorMinusCoreVPAImp!$G$114</f>
        <v>1.4095188799999997E-3</v>
      </c>
      <c r="I20" s="11">
        <f>1/$A$1*[1]TimberSectorMinusCoreVPAImp!$H$114</f>
        <v>1.37824288E-3</v>
      </c>
      <c r="J20" s="38">
        <f>1/$A$1*[1]TimberSectorMinusCoreVPAImp!$I$114</f>
        <v>1.7604406400000003E-3</v>
      </c>
      <c r="K20" s="38">
        <f>1/$A$1*[1]TimberSectorMinusCoreVPAImp!$J$114</f>
        <v>1.1608913399999993E-3</v>
      </c>
      <c r="L20" s="38">
        <f>1/$A$1*[1]TimberSectorMinusCoreVPAImp!$K$114</f>
        <v>6.3604029999999906E-4</v>
      </c>
      <c r="M20" s="11">
        <f>1/$A$1*[1]TimberSectorMinusCoreVPAImp!L$114</f>
        <v>2.1535911600000001E-3</v>
      </c>
      <c r="N20" s="11">
        <f>1/$A$1*[1]TimberSectorMinusCoreVPAImp!M$114</f>
        <v>5.7330686000000002E-4</v>
      </c>
      <c r="O20" s="11">
        <f>1/$A$1*[1]TimberSectorMinusCoreVPAImp!N$114</f>
        <v>7.5479712000000015E-4</v>
      </c>
      <c r="P20" s="11">
        <f>1/$A$1*[1]TimberSectorMinusCoreVPAImp!O$114</f>
        <v>8.1858504000000042E-4</v>
      </c>
      <c r="Q20" s="11">
        <f>1/$A$1*[1]TimberSectorMinusCoreVPAImp!P$114</f>
        <v>8.8012819999999962E-4</v>
      </c>
      <c r="R20" s="11">
        <f>1/$A$1*[1]TimberSectorMinusCoreVPAImp!Q$114</f>
        <v>1.4169717800000005E-3</v>
      </c>
      <c r="S20" s="11">
        <f>1/$A$1*[1]TimberSectorMinusCoreVPAImp!R$114</f>
        <v>1.6702005600000001E-3</v>
      </c>
      <c r="T20" s="11">
        <f>1/$A$1*[1]TimberSectorMinusCoreVPAImp!S$114</f>
        <v>6.3825423200000019E-3</v>
      </c>
      <c r="U20" s="11">
        <f>1/$A$1*[1]TimberSectorMinusCoreVPAImp!T$114</f>
        <v>9.1484198400000015E-3</v>
      </c>
      <c r="V20" s="11">
        <f>1/$A$1*[1]TimberSectorMinusCoreVPAImp!U$114</f>
        <v>7.5452478799999997E-3</v>
      </c>
      <c r="W20" s="11">
        <f>1/$A$1*[1]TimberSectorMinusCoreVPAImp!V$114</f>
        <v>7.9546768000000011E-3</v>
      </c>
      <c r="X20" s="11">
        <f>1/$A$1*[1]TimberSectorMinusCoreVPAImp!W$114</f>
        <v>8.1432034599999981E-3</v>
      </c>
      <c r="Y20" s="11">
        <f>1/$A$1*[1]TimberSectorMinusCoreVPAImp!X$114</f>
        <v>6.8641599131599998E-3</v>
      </c>
      <c r="Z20" s="11">
        <f>1/$A$1*[1]TimberSectorMinusCoreVPAImp!Y$114</f>
        <v>0</v>
      </c>
      <c r="AA20" s="11">
        <f>1/$A$1*[1]TimberSectorMinusCoreVPAImp!Z$114</f>
        <v>0</v>
      </c>
      <c r="AB20" s="11">
        <f>1/$A$1*[1]TimberSectorMinusCoreVPAImp!AA$114</f>
        <v>0</v>
      </c>
      <c r="AC20" s="4"/>
      <c r="AD20" s="47">
        <f>1/1000*[1]TimberSectorMinusCoreVPAImp!AB$114</f>
        <v>4.5291009999999998E-3</v>
      </c>
      <c r="AE20" s="11">
        <f>1/1000*[1]TimberSectorMinusCoreVPAImp!AC$114</f>
        <v>6.4848190000000002E-3</v>
      </c>
      <c r="AF20" s="11">
        <f>1/1000*[1]TimberSectorMinusCoreVPAImp!AD$114</f>
        <v>7.6059529999999995E-3</v>
      </c>
      <c r="AG20" s="11">
        <f>1/1000*[1]TimberSectorMinusCoreVPAImp!AE$114</f>
        <v>8.5968469999999995E-3</v>
      </c>
      <c r="AH20" s="11">
        <f>1/1000*[1]TimberSectorMinusCoreVPAImp!AF$114</f>
        <v>7.3325270000000001E-3</v>
      </c>
      <c r="AI20" s="11">
        <f>1/1000*[1]TimberSectorMinusCoreVPAImp!AG$114</f>
        <v>5.0515739999999996E-3</v>
      </c>
      <c r="AJ20" s="11">
        <f>1/1000*[1]TimberSectorMinusCoreVPAImp!AH$114</f>
        <v>6.396854999999999E-3</v>
      </c>
      <c r="AK20" s="11">
        <f>1/1000*[1]TimberSectorMinusCoreVPAImp!AI$114</f>
        <v>8.0374519999999988E-3</v>
      </c>
      <c r="AL20" s="11">
        <f>1/1000*[1]TimberSectorMinusCoreVPAImp!AJ$114</f>
        <v>5.9278360000000014E-3</v>
      </c>
      <c r="AM20" s="11">
        <f>1/1000*[1]TimberSectorMinusCoreVPAImp!AK$114</f>
        <v>3.3133969999999996E-3</v>
      </c>
      <c r="AN20" s="11">
        <f>1/1000*[1]TimberSectorMinusCoreVPAImp!AL$114</f>
        <v>3.3456379999999997E-3</v>
      </c>
      <c r="AO20" s="11">
        <f>1/1000*[1]TimberSectorMinusCoreVPAImp!AM$114</f>
        <v>2.9931320000000003E-3</v>
      </c>
      <c r="AP20" s="11">
        <f>1/1000*[1]TimberSectorMinusCoreVPAImp!AN$114</f>
        <v>4.2636579999999992E-3</v>
      </c>
      <c r="AQ20" s="11">
        <f>1/1000*[1]TimberSectorMinusCoreVPAImp!AO$114</f>
        <v>5.2452130000000003E-3</v>
      </c>
      <c r="AR20" s="11">
        <f>1/1000*[1]TimberSectorMinusCoreVPAImp!AP$114</f>
        <v>5.3206069999999989E-3</v>
      </c>
      <c r="AS20" s="11">
        <f>1/1000*[1]TimberSectorMinusCoreVPAImp!AQ$114</f>
        <v>6.1892669999999992E-3</v>
      </c>
      <c r="AT20" s="11">
        <f>1/1000*[1]TimberSectorMinusCoreVPAImp!AR$114</f>
        <v>8.340185E-3</v>
      </c>
      <c r="AU20" s="11">
        <f>1/1000*[1]TimberSectorMinusCoreVPAImp!AS$114</f>
        <v>7.8541449999999999E-3</v>
      </c>
      <c r="AV20" s="11">
        <f>1/1000*[1]TimberSectorMinusCoreVPAImp!AT$114</f>
        <v>1.0504817000000001E-2</v>
      </c>
      <c r="AW20" s="11">
        <f>1/1000*[1]TimberSectorMinusCoreVPAImp!AU$114</f>
        <v>8.4533509999999996E-3</v>
      </c>
      <c r="AX20" s="11">
        <f>1/1000*[1]TimberSectorMinusCoreVPAImp!AV$114</f>
        <v>9.5074059999999995E-3</v>
      </c>
      <c r="AY20" s="11">
        <f>1/1000*[1]TimberSectorMinusCoreVPAImp!AW$114</f>
        <v>1.1146395999999999E-2</v>
      </c>
      <c r="AZ20" s="11">
        <f>1/1000*[1]TimberSectorMinusCoreVPAImp!AX$114</f>
        <v>1.0709321743000001E-2</v>
      </c>
      <c r="BA20" s="11">
        <f>1/1000*[1]TimberSectorMinusCoreVPAImp!AY$114</f>
        <v>0</v>
      </c>
      <c r="BB20" s="11">
        <f>1/1000*[1]TimberSectorMinusCoreVPAImp!AZ$114</f>
        <v>0</v>
      </c>
      <c r="BC20" s="11">
        <f>1/1000*[1]TimberSectorMinusCoreVPAImp!BA$114</f>
        <v>0</v>
      </c>
      <c r="BD20" s="239"/>
    </row>
    <row r="21" spans="2:56">
      <c r="B21" s="5" t="s">
        <v>19</v>
      </c>
      <c r="C21" s="22">
        <f t="shared" ref="C21:M21" si="7">SUM(C18:C18)-SUM(C19:C20)</f>
        <v>6.112906419424918E-3</v>
      </c>
      <c r="D21" s="16">
        <f t="shared" si="7"/>
        <v>5.841036271726224E-3</v>
      </c>
      <c r="E21" s="16">
        <f t="shared" si="7"/>
        <v>9.451813358410336E-3</v>
      </c>
      <c r="F21" s="16">
        <f t="shared" si="7"/>
        <v>9.0793200322878444E-3</v>
      </c>
      <c r="G21" s="16">
        <f t="shared" si="7"/>
        <v>8.8506251399999986E-3</v>
      </c>
      <c r="H21" s="16">
        <f t="shared" si="7"/>
        <v>7.3847008199999977E-3</v>
      </c>
      <c r="I21" s="16">
        <f t="shared" si="7"/>
        <v>7.2909408600000027E-3</v>
      </c>
      <c r="J21" s="73">
        <f t="shared" si="7"/>
        <v>8.2171350800000036E-3</v>
      </c>
      <c r="K21" s="73">
        <f t="shared" si="7"/>
        <v>6.6949754200000015E-3</v>
      </c>
      <c r="L21" s="73">
        <f t="shared" si="7"/>
        <v>5.3934479199999989E-3</v>
      </c>
      <c r="M21" s="16">
        <f t="shared" si="7"/>
        <v>1.1217614599999995E-2</v>
      </c>
      <c r="N21" s="16">
        <f>SUM(N18:N18)-SUM(N19:N20)</f>
        <v>5.3446460199999988E-3</v>
      </c>
      <c r="O21" s="16">
        <f t="shared" ref="O21:AB21" si="8">SUM(O18:O18)-SUM(O19:O20)</f>
        <v>6.3763137399999994E-3</v>
      </c>
      <c r="P21" s="16">
        <f t="shared" si="8"/>
        <v>9.1707734999999999E-3</v>
      </c>
      <c r="Q21" s="16">
        <f t="shared" si="8"/>
        <v>1.8619589380000006E-2</v>
      </c>
      <c r="R21" s="16">
        <f t="shared" si="8"/>
        <v>1.9161985420000006E-2</v>
      </c>
      <c r="S21" s="16">
        <f t="shared" si="8"/>
        <v>2.5487065219999994E-2</v>
      </c>
      <c r="T21" s="16">
        <f t="shared" si="8"/>
        <v>3.8768382620000007E-2</v>
      </c>
      <c r="U21" s="16">
        <f t="shared" si="8"/>
        <v>3.8730988480000006E-2</v>
      </c>
      <c r="V21" s="16">
        <f t="shared" si="8"/>
        <v>5.0481930650000013E-2</v>
      </c>
      <c r="W21" s="16">
        <f t="shared" si="8"/>
        <v>4.8556391626666681E-2</v>
      </c>
      <c r="X21" s="16">
        <f t="shared" si="8"/>
        <v>6.6346105261851848E-2</v>
      </c>
      <c r="Y21" s="16">
        <f t="shared" si="8"/>
        <v>7.6189083454080014E-2</v>
      </c>
      <c r="Z21" s="16">
        <f t="shared" si="8"/>
        <v>0</v>
      </c>
      <c r="AA21" s="16">
        <f t="shared" si="8"/>
        <v>0</v>
      </c>
      <c r="AB21" s="16">
        <f t="shared" si="8"/>
        <v>0</v>
      </c>
      <c r="AC21" s="4"/>
      <c r="AD21" s="23">
        <f t="shared" ref="AD21:BC21" si="9">SUM(AD18:AD18)-SUM(AD19:AD20)</f>
        <v>4.5866879999999985E-3</v>
      </c>
      <c r="AE21" s="13">
        <f t="shared" si="9"/>
        <v>3.9878750000000018E-3</v>
      </c>
      <c r="AF21" s="13">
        <f t="shared" si="9"/>
        <v>6.1550570000000089E-3</v>
      </c>
      <c r="AG21" s="13">
        <f t="shared" si="9"/>
        <v>6.0119209999999965E-3</v>
      </c>
      <c r="AH21" s="13">
        <f t="shared" si="9"/>
        <v>8.1411630000000033E-3</v>
      </c>
      <c r="AI21" s="13">
        <f t="shared" si="9"/>
        <v>8.3567989999999946E-3</v>
      </c>
      <c r="AJ21" s="13">
        <f t="shared" si="9"/>
        <v>7.6782220000000088E-3</v>
      </c>
      <c r="AK21" s="13">
        <f t="shared" si="9"/>
        <v>1.0303097999999997E-2</v>
      </c>
      <c r="AL21" s="13">
        <f t="shared" si="9"/>
        <v>9.4829980000000029E-3</v>
      </c>
      <c r="AM21" s="13">
        <f t="shared" si="9"/>
        <v>7.2146629999999962E-3</v>
      </c>
      <c r="AN21" s="13">
        <f t="shared" si="9"/>
        <v>7.4542059999999979E-3</v>
      </c>
      <c r="AO21" s="13">
        <f t="shared" si="9"/>
        <v>7.0366969999999945E-3</v>
      </c>
      <c r="AP21" s="13">
        <f t="shared" si="9"/>
        <v>9.2999710000000041E-3</v>
      </c>
      <c r="AQ21" s="13">
        <f t="shared" si="9"/>
        <v>1.2579033000000003E-2</v>
      </c>
      <c r="AR21" s="13">
        <f t="shared" si="9"/>
        <v>1.7984381000000004E-2</v>
      </c>
      <c r="AS21" s="13">
        <f t="shared" si="9"/>
        <v>1.8230630000000001E-2</v>
      </c>
      <c r="AT21" s="13">
        <f t="shared" si="9"/>
        <v>2.3611932999999998E-2</v>
      </c>
      <c r="AU21" s="13">
        <f t="shared" si="9"/>
        <v>2.4798880999999991E-2</v>
      </c>
      <c r="AV21" s="13">
        <f t="shared" si="9"/>
        <v>2.5627135999999995E-2</v>
      </c>
      <c r="AW21" s="13">
        <f t="shared" si="9"/>
        <v>2.9036381999999996E-2</v>
      </c>
      <c r="AX21" s="13">
        <f t="shared" si="9"/>
        <v>2.6745651000000002E-2</v>
      </c>
      <c r="AY21" s="13">
        <f t="shared" si="9"/>
        <v>3.9703705000000013E-2</v>
      </c>
      <c r="AZ21" s="13">
        <f t="shared" si="9"/>
        <v>4.3045605809999998E-2</v>
      </c>
      <c r="BA21" s="13">
        <f t="shared" si="9"/>
        <v>0</v>
      </c>
      <c r="BB21" s="13">
        <f t="shared" si="9"/>
        <v>0</v>
      </c>
      <c r="BC21" s="13">
        <f t="shared" si="9"/>
        <v>0</v>
      </c>
      <c r="BD21" s="239"/>
    </row>
    <row r="22" spans="2:56" ht="17.149999999999999" customHeight="1">
      <c r="B22" s="10" t="s">
        <v>96</v>
      </c>
      <c r="C22" s="63">
        <f t="shared" ref="C22:AB22" si="10">C5-SUM(C6,C7,C10,C11,C18)</f>
        <v>3.4794782184003503E-2</v>
      </c>
      <c r="D22" s="26">
        <f t="shared" si="10"/>
        <v>3.5753969017633475E-2</v>
      </c>
      <c r="E22" s="26">
        <f t="shared" si="10"/>
        <v>3.5470362796155647E-2</v>
      </c>
      <c r="F22" s="26">
        <f t="shared" si="10"/>
        <v>4.0268545929398991E-2</v>
      </c>
      <c r="G22" s="26">
        <f t="shared" si="10"/>
        <v>4.2702364739999971E-2</v>
      </c>
      <c r="H22" s="26">
        <f t="shared" si="10"/>
        <v>4.0377035559999885E-2</v>
      </c>
      <c r="I22" s="26">
        <f t="shared" si="10"/>
        <v>4.6438875220000064E-2</v>
      </c>
      <c r="J22" s="45">
        <f t="shared" si="10"/>
        <v>5.392900607999998E-2</v>
      </c>
      <c r="K22" s="45">
        <f t="shared" si="10"/>
        <v>3.593740050000005E-2</v>
      </c>
      <c r="L22" s="45">
        <f t="shared" si="10"/>
        <v>3.2606430780000084E-2</v>
      </c>
      <c r="M22" s="26">
        <f t="shared" si="10"/>
        <v>3.4004769060000134E-2</v>
      </c>
      <c r="N22" s="26">
        <f t="shared" si="10"/>
        <v>2.154791874000006E-2</v>
      </c>
      <c r="O22" s="26">
        <f t="shared" si="10"/>
        <v>3.2570820140000151E-2</v>
      </c>
      <c r="P22" s="26">
        <f t="shared" si="10"/>
        <v>3.3258333520000016E-2</v>
      </c>
      <c r="Q22" s="26">
        <f t="shared" si="10"/>
        <v>3.8602785179999988E-2</v>
      </c>
      <c r="R22" s="26">
        <f t="shared" si="10"/>
        <v>4.3604958539999961E-2</v>
      </c>
      <c r="S22" s="26">
        <f t="shared" si="10"/>
        <v>4.7668896159999752E-2</v>
      </c>
      <c r="T22" s="26">
        <f t="shared" si="10"/>
        <v>5.4656184126666618E-2</v>
      </c>
      <c r="U22" s="26">
        <f t="shared" si="10"/>
        <v>4.7681647479999756E-2</v>
      </c>
      <c r="V22" s="26">
        <f t="shared" si="10"/>
        <v>4.4379230980000128E-2</v>
      </c>
      <c r="W22" s="26">
        <f t="shared" si="10"/>
        <v>4.668312376E-2</v>
      </c>
      <c r="X22" s="26">
        <f t="shared" si="10"/>
        <v>6.0681007349999927E-2</v>
      </c>
      <c r="Y22" s="26">
        <f t="shared" si="10"/>
        <v>5.8333189686220033E-2</v>
      </c>
      <c r="Z22" s="26">
        <f t="shared" si="10"/>
        <v>0</v>
      </c>
      <c r="AA22" s="26">
        <f t="shared" si="10"/>
        <v>0</v>
      </c>
      <c r="AB22" s="26">
        <f t="shared" si="10"/>
        <v>0</v>
      </c>
      <c r="AC22" s="4"/>
      <c r="AD22" s="63">
        <f t="shared" ref="AD22:BC22" si="11">AD5-SUM(AD6,AD7,AD10,AD11,AD18)</f>
        <v>1.6333441999999962E-2</v>
      </c>
      <c r="AE22" s="26">
        <f t="shared" si="11"/>
        <v>1.3129447999999988E-2</v>
      </c>
      <c r="AF22" s="26">
        <f t="shared" si="11"/>
        <v>1.6569222000000008E-2</v>
      </c>
      <c r="AG22" s="26">
        <f t="shared" si="11"/>
        <v>2.1036266000000012E-2</v>
      </c>
      <c r="AH22" s="26">
        <f t="shared" si="11"/>
        <v>2.5083734999999968E-2</v>
      </c>
      <c r="AI22" s="26">
        <f t="shared" si="11"/>
        <v>2.4919582000000023E-2</v>
      </c>
      <c r="AJ22" s="26">
        <f t="shared" si="11"/>
        <v>2.4013057999999921E-2</v>
      </c>
      <c r="AK22" s="26">
        <f t="shared" si="11"/>
        <v>2.8514863000000001E-2</v>
      </c>
      <c r="AL22" s="26">
        <f t="shared" si="11"/>
        <v>2.1666299999999944E-2</v>
      </c>
      <c r="AM22" s="26">
        <f t="shared" si="11"/>
        <v>2.0009872000000095E-2</v>
      </c>
      <c r="AN22" s="26">
        <f t="shared" si="11"/>
        <v>2.3406508999999909E-2</v>
      </c>
      <c r="AO22" s="26">
        <f t="shared" si="11"/>
        <v>1.6803479000000093E-2</v>
      </c>
      <c r="AP22" s="26">
        <f t="shared" si="11"/>
        <v>2.1308057999999991E-2</v>
      </c>
      <c r="AQ22" s="26">
        <f t="shared" si="11"/>
        <v>2.2159802999999978E-2</v>
      </c>
      <c r="AR22" s="26">
        <f t="shared" si="11"/>
        <v>2.3437954999999733E-2</v>
      </c>
      <c r="AS22" s="26">
        <f t="shared" si="11"/>
        <v>2.1978319999999996E-2</v>
      </c>
      <c r="AT22" s="26">
        <f t="shared" si="11"/>
        <v>2.7764663999999939E-2</v>
      </c>
      <c r="AU22" s="26">
        <f t="shared" si="11"/>
        <v>3.0285507999999794E-2</v>
      </c>
      <c r="AV22" s="26">
        <f t="shared" si="11"/>
        <v>3.015450899999994E-2</v>
      </c>
      <c r="AW22" s="26">
        <f t="shared" si="11"/>
        <v>2.8957093999999906E-2</v>
      </c>
      <c r="AX22" s="26">
        <f t="shared" si="11"/>
        <v>2.7593082999999796E-2</v>
      </c>
      <c r="AY22" s="26">
        <f t="shared" si="11"/>
        <v>3.8642772999999853E-2</v>
      </c>
      <c r="AZ22" s="26">
        <f t="shared" si="11"/>
        <v>2.9408125467999813E-2</v>
      </c>
      <c r="BA22" s="26">
        <f t="shared" si="11"/>
        <v>0</v>
      </c>
      <c r="BB22" s="26">
        <f t="shared" si="11"/>
        <v>0</v>
      </c>
      <c r="BC22" s="26">
        <f t="shared" si="11"/>
        <v>0</v>
      </c>
      <c r="BD22" s="239"/>
    </row>
    <row r="23" spans="2:56">
      <c r="B23" s="5" t="s">
        <v>23</v>
      </c>
      <c r="C23" s="47">
        <f>1/$A$1*[1]TimberSectorMinusCoreVPAImp!$B$15</f>
        <v>2.9663009991569254E-2</v>
      </c>
      <c r="D23" s="11">
        <f>1/$A$1*[1]TimberSectorMinusCoreVPAImp!$C$15</f>
        <v>3.1982404364652162E-2</v>
      </c>
      <c r="E23" s="11">
        <f>1/$A$1*[1]TimberSectorMinusCoreVPAImp!$D$15</f>
        <v>3.2280932400600697E-2</v>
      </c>
      <c r="F23" s="11">
        <f>1/$A$1*[1]TimberSectorMinusCoreVPAImp!$E$15</f>
        <v>3.6815491218533704E-2</v>
      </c>
      <c r="G23" s="11">
        <f>1/$A$1*[1]TimberSectorMinusCoreVPAImp!$F$15</f>
        <v>3.8526073460000004E-2</v>
      </c>
      <c r="H23" s="11">
        <f>1/$A$1*[1]TimberSectorMinusCoreVPAImp!$G$15</f>
        <v>3.5517737759999994E-2</v>
      </c>
      <c r="I23" s="11">
        <f>1/$A$1*[1]TimberSectorMinusCoreVPAImp!$H$15</f>
        <v>4.241961620000001E-2</v>
      </c>
      <c r="J23" s="38">
        <f>1/$A$1*[1]TimberSectorMinusCoreVPAImp!$I$15</f>
        <v>4.953771274000001E-2</v>
      </c>
      <c r="K23" s="38">
        <f>1/$A$1*[1]TimberSectorMinusCoreVPAImp!$J$15</f>
        <v>3.1643565360000001E-2</v>
      </c>
      <c r="L23" s="38">
        <f>1/$A$1*[1]TimberSectorMinusCoreVPAImp!$K$15</f>
        <v>2.8750779680000001E-2</v>
      </c>
      <c r="M23" s="11">
        <f>1/$A$1*[1]TimberSectorMinusCoreVPAImp!L$15</f>
        <v>3.038865474000001E-2</v>
      </c>
      <c r="N23" s="11">
        <f>1/$A$1*[1]TimberSectorMinusCoreVPAImp!M$15</f>
        <v>1.9361623019999996E-2</v>
      </c>
      <c r="O23" s="11">
        <f>1/$A$1*[1]TimberSectorMinusCoreVPAImp!N$15</f>
        <v>2.850247823999999E-2</v>
      </c>
      <c r="P23" s="11">
        <f>1/$A$1*[1]TimberSectorMinusCoreVPAImp!O$15</f>
        <v>2.9080977120000004E-2</v>
      </c>
      <c r="Q23" s="11">
        <f>1/$A$1*[1]TimberSectorMinusCoreVPAImp!P$15</f>
        <v>3.4184010260000001E-2</v>
      </c>
      <c r="R23" s="11">
        <f>1/$A$1*[1]TimberSectorMinusCoreVPAImp!Q$15</f>
        <v>3.7070477080000011E-2</v>
      </c>
      <c r="S23" s="11">
        <f>1/$A$1*[1]TimberSectorMinusCoreVPAImp!R$15</f>
        <v>4.0909374600000013E-2</v>
      </c>
      <c r="T23" s="11">
        <f>1/$A$1*[1]TimberSectorMinusCoreVPAImp!S$15</f>
        <v>4.4470149120000003E-2</v>
      </c>
      <c r="U23" s="11">
        <f>1/$A$1*[1]TimberSectorMinusCoreVPAImp!T$15</f>
        <v>3.6221342960000007E-2</v>
      </c>
      <c r="V23" s="11">
        <f>1/$A$1*[1]TimberSectorMinusCoreVPAImp!U$15</f>
        <v>3.3409954960000002E-2</v>
      </c>
      <c r="W23" s="11">
        <f>1/$A$1*[1]TimberSectorMinusCoreVPAImp!V$15</f>
        <v>3.4300501760000011E-2</v>
      </c>
      <c r="X23" s="11">
        <f>1/$A$1*[1]TimberSectorMinusCoreVPAImp!W$15</f>
        <v>4.7640622660000007E-2</v>
      </c>
      <c r="Y23" s="11">
        <f>1/$A$1*[1]TimberSectorMinusCoreVPAImp!X$15</f>
        <v>4.809523279248E-2</v>
      </c>
      <c r="Z23" s="11">
        <f>1/$A$1*[1]TimberSectorMinusCoreVPAImp!Y$15</f>
        <v>0</v>
      </c>
      <c r="AA23" s="11">
        <f>1/$A$1*[1]TimberSectorMinusCoreVPAImp!Z$15</f>
        <v>0</v>
      </c>
      <c r="AB23" s="11">
        <f>1/$A$1*[1]TimberSectorMinusCoreVPAImp!AA$15</f>
        <v>0</v>
      </c>
      <c r="AC23" s="4"/>
      <c r="AD23" s="47">
        <f>1/1000*[1]TimberSectorMinusCoreVPAImp!AB$15</f>
        <v>1.3881937999999998E-2</v>
      </c>
      <c r="AE23" s="11">
        <f>1/1000*[1]TimberSectorMinusCoreVPAImp!AC$15</f>
        <v>1.1352968999999997E-2</v>
      </c>
      <c r="AF23" s="11">
        <f>1/1000*[1]TimberSectorMinusCoreVPAImp!AD$15</f>
        <v>1.4811629E-2</v>
      </c>
      <c r="AG23" s="11">
        <f>1/1000*[1]TimberSectorMinusCoreVPAImp!AE$15</f>
        <v>1.8940953E-2</v>
      </c>
      <c r="AH23" s="11">
        <f>1/1000*[1]TimberSectorMinusCoreVPAImp!AF$15</f>
        <v>2.2389552000000004E-2</v>
      </c>
      <c r="AI23" s="11">
        <f>1/1000*[1]TimberSectorMinusCoreVPAImp!AG$15</f>
        <v>2.0959709E-2</v>
      </c>
      <c r="AJ23" s="11">
        <f>1/1000*[1]TimberSectorMinusCoreVPAImp!AH$15</f>
        <v>2.0032268000000002E-2</v>
      </c>
      <c r="AK23" s="11">
        <f>1/1000*[1]TimberSectorMinusCoreVPAImp!AI$15</f>
        <v>2.4151034999999998E-2</v>
      </c>
      <c r="AL23" s="11">
        <f>1/1000*[1]TimberSectorMinusCoreVPAImp!AJ$15</f>
        <v>1.7390068999999998E-2</v>
      </c>
      <c r="AM23" s="11">
        <f>1/1000*[1]TimberSectorMinusCoreVPAImp!AK$15</f>
        <v>1.5797901E-2</v>
      </c>
      <c r="AN23" s="11">
        <f>1/1000*[1]TimberSectorMinusCoreVPAImp!AL$15</f>
        <v>1.9064624000000002E-2</v>
      </c>
      <c r="AO23" s="11">
        <f>1/1000*[1]TimberSectorMinusCoreVPAImp!AM$15</f>
        <v>1.3288770000000002E-2</v>
      </c>
      <c r="AP23" s="11">
        <f>1/1000*[1]TimberSectorMinusCoreVPAImp!AN$15</f>
        <v>1.7527479999999998E-2</v>
      </c>
      <c r="AQ23" s="11">
        <f>1/1000*[1]TimberSectorMinusCoreVPAImp!AO$15</f>
        <v>1.8325399000000003E-2</v>
      </c>
      <c r="AR23" s="11">
        <f>1/1000*[1]TimberSectorMinusCoreVPAImp!AP$15</f>
        <v>1.8687621000000001E-2</v>
      </c>
      <c r="AS23" s="11">
        <f>1/1000*[1]TimberSectorMinusCoreVPAImp!AQ$15</f>
        <v>1.7410396000000002E-2</v>
      </c>
      <c r="AT23" s="11">
        <f>1/1000*[1]TimberSectorMinusCoreVPAImp!AR$15</f>
        <v>2.3446546999999995E-2</v>
      </c>
      <c r="AU23" s="11">
        <f>1/1000*[1]TimberSectorMinusCoreVPAImp!AS$15</f>
        <v>2.3841635E-2</v>
      </c>
      <c r="AV23" s="11">
        <f>1/1000*[1]TimberSectorMinusCoreVPAImp!AT$15</f>
        <v>2.1735121E-2</v>
      </c>
      <c r="AW23" s="11">
        <f>1/1000*[1]TimberSectorMinusCoreVPAImp!AU$15</f>
        <v>2.0258012999999998E-2</v>
      </c>
      <c r="AX23" s="11">
        <f>1/1000*[1]TimberSectorMinusCoreVPAImp!AV$15</f>
        <v>1.9043238999999997E-2</v>
      </c>
      <c r="AY23" s="11">
        <f>1/1000*[1]TimberSectorMinusCoreVPAImp!AW$15</f>
        <v>2.6320976000000003E-2</v>
      </c>
      <c r="AZ23" s="11">
        <f>1/1000*[1]TimberSectorMinusCoreVPAImp!AX$15</f>
        <v>2.0381307536999991E-2</v>
      </c>
      <c r="BA23" s="11">
        <f>1/1000*[1]TimberSectorMinusCoreVPAImp!AY$15</f>
        <v>0</v>
      </c>
      <c r="BB23" s="11">
        <f>1/1000*[1]TimberSectorMinusCoreVPAImp!AZ$15</f>
        <v>0</v>
      </c>
      <c r="BC23" s="11">
        <f>1/1000*[1]TimberSectorMinusCoreVPAImp!BA$15</f>
        <v>0</v>
      </c>
      <c r="BD23" s="239"/>
    </row>
    <row r="24" spans="2:56" ht="13" thickBot="1">
      <c r="B24" s="6" t="s">
        <v>19</v>
      </c>
      <c r="C24" s="122">
        <f t="shared" ref="C24:M24" si="12">SUM(C22:C22)-SUM(C23:C23)</f>
        <v>5.1317721924342488E-3</v>
      </c>
      <c r="D24" s="123">
        <f t="shared" si="12"/>
        <v>3.7715646529813129E-3</v>
      </c>
      <c r="E24" s="123">
        <f t="shared" si="12"/>
        <v>3.1894303955549499E-3</v>
      </c>
      <c r="F24" s="123">
        <f t="shared" si="12"/>
        <v>3.4530547108652873E-3</v>
      </c>
      <c r="G24" s="123">
        <f t="shared" si="12"/>
        <v>4.1762912799999663E-3</v>
      </c>
      <c r="H24" s="123">
        <f t="shared" si="12"/>
        <v>4.8592977999998913E-3</v>
      </c>
      <c r="I24" s="123">
        <f t="shared" si="12"/>
        <v>4.0192590200000544E-3</v>
      </c>
      <c r="J24" s="124">
        <f t="shared" si="12"/>
        <v>4.3912933399999701E-3</v>
      </c>
      <c r="K24" s="124">
        <f t="shared" si="12"/>
        <v>4.2938351400000491E-3</v>
      </c>
      <c r="L24" s="124">
        <f t="shared" si="12"/>
        <v>3.8556511000000827E-3</v>
      </c>
      <c r="M24" s="123">
        <f t="shared" si="12"/>
        <v>3.6161143200001238E-3</v>
      </c>
      <c r="N24" s="123">
        <f>SUM(N22:N22)-SUM(N23:N23)</f>
        <v>2.1862957200000643E-3</v>
      </c>
      <c r="O24" s="123">
        <f t="shared" ref="O24:AB24" si="13">SUM(O22:O22)-SUM(O23:O23)</f>
        <v>4.0683419000001608E-3</v>
      </c>
      <c r="P24" s="123">
        <f t="shared" si="13"/>
        <v>4.1773564000000124E-3</v>
      </c>
      <c r="Q24" s="123">
        <f t="shared" si="13"/>
        <v>4.4187749199999862E-3</v>
      </c>
      <c r="R24" s="123">
        <f t="shared" si="13"/>
        <v>6.5344814599999496E-3</v>
      </c>
      <c r="S24" s="123">
        <f t="shared" si="13"/>
        <v>6.7595215599997385E-3</v>
      </c>
      <c r="T24" s="123">
        <f t="shared" si="13"/>
        <v>1.0186035006666615E-2</v>
      </c>
      <c r="U24" s="123">
        <f t="shared" si="13"/>
        <v>1.1460304519999749E-2</v>
      </c>
      <c r="V24" s="123">
        <f t="shared" si="13"/>
        <v>1.0969276020000127E-2</v>
      </c>
      <c r="W24" s="123">
        <f t="shared" si="13"/>
        <v>1.2382621999999989E-2</v>
      </c>
      <c r="X24" s="123">
        <f t="shared" si="13"/>
        <v>1.304038468999992E-2</v>
      </c>
      <c r="Y24" s="123">
        <f t="shared" si="13"/>
        <v>1.0237956893740033E-2</v>
      </c>
      <c r="Z24" s="123">
        <f t="shared" si="13"/>
        <v>0</v>
      </c>
      <c r="AA24" s="123">
        <f t="shared" si="13"/>
        <v>0</v>
      </c>
      <c r="AB24" s="123">
        <f t="shared" si="13"/>
        <v>0</v>
      </c>
      <c r="AC24" s="37"/>
      <c r="AD24" s="125">
        <f t="shared" ref="AD24:BC24" si="14">SUM(AD22:AD22)-SUM(AD23:AD23)</f>
        <v>2.4515039999999638E-3</v>
      </c>
      <c r="AE24" s="126">
        <f t="shared" si="14"/>
        <v>1.7764789999999905E-3</v>
      </c>
      <c r="AF24" s="126">
        <f t="shared" si="14"/>
        <v>1.7575930000000087E-3</v>
      </c>
      <c r="AG24" s="126">
        <f t="shared" si="14"/>
        <v>2.0953130000000118E-3</v>
      </c>
      <c r="AH24" s="126">
        <f t="shared" si="14"/>
        <v>2.6941829999999646E-3</v>
      </c>
      <c r="AI24" s="126">
        <f t="shared" si="14"/>
        <v>3.9598730000000235E-3</v>
      </c>
      <c r="AJ24" s="126">
        <f t="shared" si="14"/>
        <v>3.9807899999999181E-3</v>
      </c>
      <c r="AK24" s="126">
        <f t="shared" si="14"/>
        <v>4.3638280000000036E-3</v>
      </c>
      <c r="AL24" s="126">
        <f t="shared" si="14"/>
        <v>4.2762309999999464E-3</v>
      </c>
      <c r="AM24" s="126">
        <f t="shared" si="14"/>
        <v>4.2119710000000955E-3</v>
      </c>
      <c r="AN24" s="126">
        <f t="shared" si="14"/>
        <v>4.3418849999999065E-3</v>
      </c>
      <c r="AO24" s="126">
        <f t="shared" si="14"/>
        <v>3.5147090000000915E-3</v>
      </c>
      <c r="AP24" s="126">
        <f t="shared" si="14"/>
        <v>3.7805779999999928E-3</v>
      </c>
      <c r="AQ24" s="126">
        <f t="shared" si="14"/>
        <v>3.8344039999999753E-3</v>
      </c>
      <c r="AR24" s="126">
        <f t="shared" si="14"/>
        <v>4.7503339999997313E-3</v>
      </c>
      <c r="AS24" s="126">
        <f t="shared" si="14"/>
        <v>4.567923999999994E-3</v>
      </c>
      <c r="AT24" s="126">
        <f t="shared" si="14"/>
        <v>4.3181169999999443E-3</v>
      </c>
      <c r="AU24" s="126">
        <f t="shared" si="14"/>
        <v>6.4438729999997946E-3</v>
      </c>
      <c r="AV24" s="126">
        <f t="shared" si="14"/>
        <v>8.4193879999999409E-3</v>
      </c>
      <c r="AW24" s="126">
        <f t="shared" si="14"/>
        <v>8.6990809999999072E-3</v>
      </c>
      <c r="AX24" s="126">
        <f t="shared" si="14"/>
        <v>8.5498439999997997E-3</v>
      </c>
      <c r="AY24" s="126">
        <f t="shared" si="14"/>
        <v>1.232179699999985E-2</v>
      </c>
      <c r="AZ24" s="126">
        <f t="shared" si="14"/>
        <v>9.0268179309998219E-3</v>
      </c>
      <c r="BA24" s="126">
        <f t="shared" si="14"/>
        <v>0</v>
      </c>
      <c r="BB24" s="126">
        <f t="shared" si="14"/>
        <v>0</v>
      </c>
      <c r="BC24" s="126">
        <f t="shared" si="14"/>
        <v>0</v>
      </c>
      <c r="BD24" s="239"/>
    </row>
    <row r="25" spans="2:56" ht="13" thickTop="1">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83"/>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39</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97</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57">
        <f>1/$A$1*[1]PaperSectorMinusCoreVPAImp!$B$263</f>
        <v>1.3502215160353539</v>
      </c>
      <c r="D5" s="158">
        <f>1/$A$1*[1]PaperSectorMinusCoreVPAImp!$C$263</f>
        <v>1.398990795916617</v>
      </c>
      <c r="E5" s="158">
        <f>1/$A$1*[1]PaperSectorMinusCoreVPAImp!$D$263</f>
        <v>1.3417617531693904</v>
      </c>
      <c r="F5" s="158">
        <f>1/$A$1*[1]PaperSectorMinusCoreVPAImp!$E$263</f>
        <v>1.8206137349539022</v>
      </c>
      <c r="G5" s="158">
        <f>1/$A$1*[1]PaperSectorMinusCoreVPAImp!$F$263</f>
        <v>1.9685094405000014</v>
      </c>
      <c r="H5" s="158">
        <f>1/$A$1*[1]PaperSectorMinusCoreVPAImp!$G$263</f>
        <v>2.0165786234999996</v>
      </c>
      <c r="I5" s="158">
        <f>1/$A$1*[1]PaperSectorMinusCoreVPAImp!$H$263</f>
        <v>1.9244005924999994</v>
      </c>
      <c r="J5" s="159">
        <f>1/$A$1*[1]PaperSectorMinusCoreVPAImp!$I$263</f>
        <v>2.1692385960000014</v>
      </c>
      <c r="K5" s="159">
        <f>1/$A$1*[1]PaperSectorMinusCoreVPAImp!$J$263</f>
        <v>2.0990519150000013</v>
      </c>
      <c r="L5" s="159">
        <f>1/$A$1*[1]PaperSectorMinusCoreVPAImp!$K$263</f>
        <v>1.6508112229999994</v>
      </c>
      <c r="M5" s="159">
        <f>1/$A$1*[1]PaperSectorMinusCoreVPAImp!L$263</f>
        <v>1.8649336024899998</v>
      </c>
      <c r="N5" s="158">
        <f>1/$A$1*[1]PaperSectorMinusCoreVPAImp!M$263</f>
        <v>1.5434450955000003</v>
      </c>
      <c r="O5" s="158">
        <f>1/$A$1*[1]PaperSectorMinusCoreVPAImp!N$263</f>
        <v>1.9035328024999998</v>
      </c>
      <c r="P5" s="158">
        <f>1/$A$1*[1]PaperSectorMinusCoreVPAImp!O$263</f>
        <v>1.9608624785000002</v>
      </c>
      <c r="Q5" s="158">
        <f>1/$A$1*[1]PaperSectorMinusCoreVPAImp!P$263</f>
        <v>2.0747744379999995</v>
      </c>
      <c r="R5" s="158">
        <f>1/$A$1*[1]PaperSectorMinusCoreVPAImp!Q$263</f>
        <v>2.1183380234999989</v>
      </c>
      <c r="S5" s="158">
        <f>1/$A$1*[1]PaperSectorMinusCoreVPAImp!R$263</f>
        <v>2.2472063805000002</v>
      </c>
      <c r="T5" s="158">
        <f>1/$A$1*[1]PaperSectorMinusCoreVPAImp!S$263</f>
        <v>2.1584355074999997</v>
      </c>
      <c r="U5" s="158">
        <f>1/$A$1*[1]PaperSectorMinusCoreVPAImp!T$263</f>
        <v>2.1867241690000006</v>
      </c>
      <c r="V5" s="158">
        <f>1/$A$1*[1]PaperSectorMinusCoreVPAImp!U$263</f>
        <v>2.1773329964999992</v>
      </c>
      <c r="W5" s="158">
        <f>1/$A$1*[1]PaperSectorMinusCoreVPAImp!V$263</f>
        <v>1.9863616339999997</v>
      </c>
      <c r="X5" s="158">
        <f>1/$A$1*[1]PaperSectorMinusCoreVPAImp!W$263</f>
        <v>2.0886105839999991</v>
      </c>
      <c r="Y5" s="158">
        <f>1/$A$1*[1]PaperSectorMinusCoreVPAImp!X$263</f>
        <v>2.0489517525657677</v>
      </c>
      <c r="Z5" s="158">
        <f>1/$A$1*[1]PaperSectorMinusCoreVPAImp!Y$263</f>
        <v>0</v>
      </c>
      <c r="AA5" s="158">
        <f>1/$A$1*[1]PaperSectorMinusCoreVPAImp!Z$263</f>
        <v>0</v>
      </c>
      <c r="AB5" s="158">
        <f>1/$A$1*[1]PaperSectorMinusCoreVPAImp!AA$263</f>
        <v>0</v>
      </c>
      <c r="AC5" s="160"/>
      <c r="AD5" s="161">
        <f>1/1000*[1]PaperSectorMinusCoreVPAImp!AB$263</f>
        <v>0.40498815299999974</v>
      </c>
      <c r="AE5" s="158">
        <f>1/1000*[1]PaperSectorMinusCoreVPAImp!AC$263</f>
        <v>0.39530027599999989</v>
      </c>
      <c r="AF5" s="158">
        <f>1/1000*[1]PaperSectorMinusCoreVPAImp!AD$263</f>
        <v>0.38574301700000008</v>
      </c>
      <c r="AG5" s="158">
        <f>1/1000*[1]PaperSectorMinusCoreVPAImp!AE$263</f>
        <v>0.53805287700000015</v>
      </c>
      <c r="AH5" s="158">
        <f>1/1000*[1]PaperSectorMinusCoreVPAImp!AF$263</f>
        <v>0.63752397000000016</v>
      </c>
      <c r="AI5" s="158">
        <f>1/1000*[1]PaperSectorMinusCoreVPAImp!AG$263</f>
        <v>0.67143339100000032</v>
      </c>
      <c r="AJ5" s="158">
        <f>1/1000*[1]PaperSectorMinusCoreVPAImp!AH$263</f>
        <v>0.64969862499999986</v>
      </c>
      <c r="AK5" s="158">
        <f>1/1000*[1]PaperSectorMinusCoreVPAImp!AI$263</f>
        <v>0.74781787799999999</v>
      </c>
      <c r="AL5" s="158">
        <f>1/1000*[1]PaperSectorMinusCoreVPAImp!AJ$263</f>
        <v>0.75710387700000015</v>
      </c>
      <c r="AM5" s="158">
        <f>1/1000*[1]PaperSectorMinusCoreVPAImp!AK$263</f>
        <v>0.55301153000000014</v>
      </c>
      <c r="AN5" s="158">
        <f>1/1000*[1]PaperSectorMinusCoreVPAImp!AL$263</f>
        <v>0.72270991399999995</v>
      </c>
      <c r="AO5" s="158">
        <f>1/1000*[1]PaperSectorMinusCoreVPAImp!AM$263</f>
        <v>0.62674848900000046</v>
      </c>
      <c r="AP5" s="158">
        <f>1/1000*[1]PaperSectorMinusCoreVPAImp!AN$263</f>
        <v>0.81700704000000002</v>
      </c>
      <c r="AQ5" s="158">
        <f>1/1000*[1]PaperSectorMinusCoreVPAImp!AO$263</f>
        <v>0.75715250499999964</v>
      </c>
      <c r="AR5" s="158">
        <f>1/1000*[1]PaperSectorMinusCoreVPAImp!AP$263</f>
        <v>0.76933107300000014</v>
      </c>
      <c r="AS5" s="158">
        <f>1/1000*[1]PaperSectorMinusCoreVPAImp!AQ$263</f>
        <v>0.68298039499999996</v>
      </c>
      <c r="AT5" s="158">
        <f>1/1000*[1]PaperSectorMinusCoreVPAImp!AR$263</f>
        <v>0.71675569299999986</v>
      </c>
      <c r="AU5" s="158">
        <f>1/1000*[1]PaperSectorMinusCoreVPAImp!AS$263</f>
        <v>0.73273961099999985</v>
      </c>
      <c r="AV5" s="158">
        <f>1/1000*[1]PaperSectorMinusCoreVPAImp!AT$263</f>
        <v>0.77119253500000073</v>
      </c>
      <c r="AW5" s="158">
        <f>1/1000*[1]PaperSectorMinusCoreVPAImp!AU$263</f>
        <v>0.7708109669999994</v>
      </c>
      <c r="AX5" s="158">
        <f>1/1000*[1]PaperSectorMinusCoreVPAImp!AV$263</f>
        <v>0.69750456599999999</v>
      </c>
      <c r="AY5" s="158">
        <f>1/1000*[1]PaperSectorMinusCoreVPAImp!AW$263</f>
        <v>0.76637941199999993</v>
      </c>
      <c r="AZ5" s="158">
        <f>1/1000*[1]PaperSectorMinusCoreVPAImp!AX$263</f>
        <v>0.80789974276400023</v>
      </c>
      <c r="BA5" s="158">
        <f>1/1000*[1]PaperSectorMinusCoreVPAImp!AY$263</f>
        <v>0</v>
      </c>
      <c r="BB5" s="158">
        <f>1/1000*[1]PaperSectorMinusCoreVPAImp!AZ$263</f>
        <v>0</v>
      </c>
      <c r="BC5" s="158">
        <f>1/1000*[1]PaperSectorMinusCoreVPAImp!BA$263</f>
        <v>0</v>
      </c>
      <c r="BD5" s="239"/>
    </row>
    <row r="6" spans="1:56" ht="17.149999999999999" customHeight="1" thickTop="1">
      <c r="B6" s="52" t="s">
        <v>20</v>
      </c>
      <c r="C6" s="46">
        <f>1/$A$1*[1]PaperSectorMinusCoreVPAImp!$B$266</f>
        <v>6.8334941666666647E-3</v>
      </c>
      <c r="D6" s="33">
        <f>1/$A$1*[1]PaperSectorMinusCoreVPAImp!$C$266</f>
        <v>1.0420857817340064E-2</v>
      </c>
      <c r="E6" s="33">
        <f>1/$A$1*[1]PaperSectorMinusCoreVPAImp!$D$266</f>
        <v>9.4627027592592595E-3</v>
      </c>
      <c r="F6" s="33">
        <f>1/$A$1*[1]PaperSectorMinusCoreVPAImp!$E$266</f>
        <v>3.4791935490740736E-2</v>
      </c>
      <c r="G6" s="33">
        <f>1/$A$1*[1]PaperSectorMinusCoreVPAImp!$F$266</f>
        <v>8.2802877500000011E-2</v>
      </c>
      <c r="H6" s="33">
        <f>1/$A$1*[1]PaperSectorMinusCoreVPAImp!$G$266</f>
        <v>8.6785670999999995E-2</v>
      </c>
      <c r="I6" s="33">
        <f>1/$A$1*[1]PaperSectorMinusCoreVPAImp!$H$266</f>
        <v>9.3939604499999982E-2</v>
      </c>
      <c r="J6" s="34">
        <f>1/$A$1*[1]PaperSectorMinusCoreVPAImp!$I$266</f>
        <v>0.10951686199999999</v>
      </c>
      <c r="K6" s="34">
        <f>1/$A$1*[1]PaperSectorMinusCoreVPAImp!$J$266</f>
        <v>0.12874373049999999</v>
      </c>
      <c r="L6" s="34">
        <f>1/$A$1*[1]PaperSectorMinusCoreVPAImp!$K$266</f>
        <v>7.0887491499999997E-2</v>
      </c>
      <c r="M6" s="33">
        <f>1/$A$1*[1]PaperSectorMinusCoreVPAImp!L$266</f>
        <v>5.5410106989999992E-2</v>
      </c>
      <c r="N6" s="33">
        <f>1/$A$1*[1]PaperSectorMinusCoreVPAImp!M$266</f>
        <v>3.1521615000000003E-2</v>
      </c>
      <c r="O6" s="33">
        <f>1/$A$1*[1]PaperSectorMinusCoreVPAImp!N$266</f>
        <v>2.8239505000000002E-2</v>
      </c>
      <c r="P6" s="33">
        <f>1/$A$1*[1]PaperSectorMinusCoreVPAImp!O$266</f>
        <v>3.0934606499999996E-2</v>
      </c>
      <c r="Q6" s="33">
        <f>1/$A$1*[1]PaperSectorMinusCoreVPAImp!P$266</f>
        <v>3.4144498499999995E-2</v>
      </c>
      <c r="R6" s="33">
        <f>1/$A$1*[1]PaperSectorMinusCoreVPAImp!Q$266</f>
        <v>3.2855850999999998E-2</v>
      </c>
      <c r="S6" s="33">
        <f>1/$A$1*[1]PaperSectorMinusCoreVPAImp!R$266</f>
        <v>3.1437521500000003E-2</v>
      </c>
      <c r="T6" s="33">
        <f>1/$A$1*[1]PaperSectorMinusCoreVPAImp!S$266</f>
        <v>2.7984309499999999E-2</v>
      </c>
      <c r="U6" s="33">
        <f>1/$A$1*[1]PaperSectorMinusCoreVPAImp!T$266</f>
        <v>2.5230489999999998E-2</v>
      </c>
      <c r="V6" s="33">
        <f>1/$A$1*[1]PaperSectorMinusCoreVPAImp!U$266</f>
        <v>2.7906644499999998E-2</v>
      </c>
      <c r="W6" s="33">
        <f>1/$A$1*[1]PaperSectorMinusCoreVPAImp!V$266</f>
        <v>1.8612467999999997E-2</v>
      </c>
      <c r="X6" s="33">
        <f>1/$A$1*[1]PaperSectorMinusCoreVPAImp!W$266</f>
        <v>2.0740065500000002E-2</v>
      </c>
      <c r="Y6" s="33">
        <f>1/$A$1*[1]PaperSectorMinusCoreVPAImp!X$266</f>
        <v>4.6657647986250002E-2</v>
      </c>
      <c r="Z6" s="33">
        <f>1/$A$1*[1]PaperSectorMinusCoreVPAImp!Y$266</f>
        <v>0</v>
      </c>
      <c r="AA6" s="33">
        <f>1/$A$1*[1]PaperSectorMinusCoreVPAImp!Z$266</f>
        <v>0</v>
      </c>
      <c r="AB6" s="33">
        <f>1/$A$1*[1]PaperSectorMinusCoreVPAImp!AA$266</f>
        <v>0</v>
      </c>
      <c r="AC6" s="14"/>
      <c r="AD6" s="55">
        <f>1/1000*[1]PaperSectorMinusCoreVPAImp!AB$266</f>
        <v>2.534541E-3</v>
      </c>
      <c r="AE6" s="33">
        <f>1/1000*[1]PaperSectorMinusCoreVPAImp!AC$266</f>
        <v>2.8655129999999997E-3</v>
      </c>
      <c r="AF6" s="33">
        <f>1/1000*[1]PaperSectorMinusCoreVPAImp!AD$266</f>
        <v>2.1689249999999999E-3</v>
      </c>
      <c r="AG6" s="33">
        <f>1/1000*[1]PaperSectorMinusCoreVPAImp!AE$266</f>
        <v>6.8027180000000001E-3</v>
      </c>
      <c r="AH6" s="33">
        <f>1/1000*[1]PaperSectorMinusCoreVPAImp!AF$266</f>
        <v>1.6855583E-2</v>
      </c>
      <c r="AI6" s="33">
        <f>1/1000*[1]PaperSectorMinusCoreVPAImp!AG$266</f>
        <v>1.8730910000000003E-2</v>
      </c>
      <c r="AJ6" s="33">
        <f>1/1000*[1]PaperSectorMinusCoreVPAImp!AH$266</f>
        <v>2.0989938E-2</v>
      </c>
      <c r="AK6" s="33">
        <f>1/1000*[1]PaperSectorMinusCoreVPAImp!AI$266</f>
        <v>2.6310464999999998E-2</v>
      </c>
      <c r="AL6" s="33">
        <f>1/1000*[1]PaperSectorMinusCoreVPAImp!AJ$266</f>
        <v>3.3056689E-2</v>
      </c>
      <c r="AM6" s="33">
        <f>1/1000*[1]PaperSectorMinusCoreVPAImp!AK$266</f>
        <v>1.6820588999999997E-2</v>
      </c>
      <c r="AN6" s="33">
        <f>1/1000*[1]PaperSectorMinusCoreVPAImp!AL$266</f>
        <v>1.3416250000000001E-2</v>
      </c>
      <c r="AO6" s="33">
        <f>1/1000*[1]PaperSectorMinusCoreVPAImp!AM$266</f>
        <v>7.4688009999999989E-3</v>
      </c>
      <c r="AP6" s="33">
        <f>1/1000*[1]PaperSectorMinusCoreVPAImp!AN$266</f>
        <v>7.599818999999999E-3</v>
      </c>
      <c r="AQ6" s="33">
        <f>1/1000*[1]PaperSectorMinusCoreVPAImp!AO$266</f>
        <v>7.833337000000001E-3</v>
      </c>
      <c r="AR6" s="33">
        <f>1/1000*[1]PaperSectorMinusCoreVPAImp!AP$266</f>
        <v>9.1117430000000003E-3</v>
      </c>
      <c r="AS6" s="33">
        <f>1/1000*[1]PaperSectorMinusCoreVPAImp!AQ$266</f>
        <v>8.6618039999999986E-3</v>
      </c>
      <c r="AT6" s="33">
        <f>1/1000*[1]PaperSectorMinusCoreVPAImp!AR$266</f>
        <v>8.8910160000000016E-3</v>
      </c>
      <c r="AU6" s="33">
        <f>1/1000*[1]PaperSectorMinusCoreVPAImp!AS$266</f>
        <v>7.6454849999999996E-3</v>
      </c>
      <c r="AV6" s="33">
        <f>1/1000*[1]PaperSectorMinusCoreVPAImp!AT$266</f>
        <v>7.6006300000000006E-3</v>
      </c>
      <c r="AW6" s="33">
        <f>1/1000*[1]PaperSectorMinusCoreVPAImp!AU$266</f>
        <v>8.0449329999999989E-3</v>
      </c>
      <c r="AX6" s="33">
        <f>1/1000*[1]PaperSectorMinusCoreVPAImp!AV$266</f>
        <v>4.2781180000000009E-3</v>
      </c>
      <c r="AY6" s="33">
        <f>1/1000*[1]PaperSectorMinusCoreVPAImp!AW$266</f>
        <v>4.9217440000000005E-3</v>
      </c>
      <c r="AZ6" s="33">
        <f>1/1000*[1]PaperSectorMinusCoreVPAImp!AX$266</f>
        <v>1.2105402291999997E-2</v>
      </c>
      <c r="BA6" s="33">
        <f>1/1000*[1]PaperSectorMinusCoreVPAImp!AY$266</f>
        <v>0</v>
      </c>
      <c r="BB6" s="33">
        <f>1/1000*[1]PaperSectorMinusCoreVPAImp!AZ$266</f>
        <v>0</v>
      </c>
      <c r="BC6" s="33">
        <f>1/1000*[1]PaperSectorMinusCoreVPAImp!BA$266</f>
        <v>0</v>
      </c>
      <c r="BD6" s="239"/>
    </row>
    <row r="7" spans="1:56">
      <c r="B7" s="5" t="s">
        <v>37</v>
      </c>
      <c r="C7" s="47">
        <f>1/$A$1*[1]PaperSectorMinusCoreVPAImp!$B$211</f>
        <v>6.8282664393939374E-3</v>
      </c>
      <c r="D7" s="11">
        <f>1/$A$1*[1]PaperSectorMinusCoreVPAImp!$C$211</f>
        <v>1.0327000344276091E-2</v>
      </c>
      <c r="E7" s="11">
        <f>1/$A$1*[1]PaperSectorMinusCoreVPAImp!$D$211</f>
        <v>9.4100095092592602E-3</v>
      </c>
      <c r="F7" s="11">
        <f>1/$A$1*[1]PaperSectorMinusCoreVPAImp!$E$211</f>
        <v>3.4699450324074066E-2</v>
      </c>
      <c r="G7" s="11">
        <f>1/$A$1*[1]PaperSectorMinusCoreVPAImp!$F$211</f>
        <v>8.0586163000000002E-2</v>
      </c>
      <c r="H7" s="11">
        <f>1/$A$1*[1]PaperSectorMinusCoreVPAImp!$G$211</f>
        <v>8.6722068999999999E-2</v>
      </c>
      <c r="I7" s="11">
        <f>1/$A$1*[1]PaperSectorMinusCoreVPAImp!$H$211</f>
        <v>9.3895661999999991E-2</v>
      </c>
      <c r="J7" s="38">
        <f>1/$A$1*[1]PaperSectorMinusCoreVPAImp!$I$211</f>
        <v>0.10941186899999999</v>
      </c>
      <c r="K7" s="38">
        <f>1/$A$1*[1]PaperSectorMinusCoreVPAImp!$J$211</f>
        <v>0.128333793</v>
      </c>
      <c r="L7" s="38">
        <f>1/$A$1*[1]PaperSectorMinusCoreVPAImp!$K$211</f>
        <v>7.0885412499999995E-2</v>
      </c>
      <c r="M7" s="11">
        <f>1/$A$1*[1]PaperSectorMinusCoreVPAImp!L$211</f>
        <v>5.5105925489999992E-2</v>
      </c>
      <c r="N7" s="11">
        <f>1/$A$1*[1]PaperSectorMinusCoreVPAImp!M$211</f>
        <v>3.0177384000000002E-2</v>
      </c>
      <c r="O7" s="11">
        <f>1/$A$1*[1]PaperSectorMinusCoreVPAImp!N$211</f>
        <v>2.5185593999999999E-2</v>
      </c>
      <c r="P7" s="11">
        <f>1/$A$1*[1]PaperSectorMinusCoreVPAImp!O$211</f>
        <v>2.9342508999999999E-2</v>
      </c>
      <c r="Q7" s="11">
        <f>1/$A$1*[1]PaperSectorMinusCoreVPAImp!P$211</f>
        <v>3.2593907499999998E-2</v>
      </c>
      <c r="R7" s="11">
        <f>1/$A$1*[1]PaperSectorMinusCoreVPAImp!Q$211</f>
        <v>3.2030754000000002E-2</v>
      </c>
      <c r="S7" s="11">
        <f>1/$A$1*[1]PaperSectorMinusCoreVPAImp!R$211</f>
        <v>3.0848013000000001E-2</v>
      </c>
      <c r="T7" s="11">
        <f>1/$A$1*[1]PaperSectorMinusCoreVPAImp!S$211</f>
        <v>2.7260582999999998E-2</v>
      </c>
      <c r="U7" s="11">
        <f>1/$A$1*[1]PaperSectorMinusCoreVPAImp!T$211</f>
        <v>2.4942929999999999E-2</v>
      </c>
      <c r="V7" s="11">
        <f>1/$A$1*[1]PaperSectorMinusCoreVPAImp!U$211</f>
        <v>2.7778631999999998E-2</v>
      </c>
      <c r="W7" s="11">
        <f>1/$A$1*[1]PaperSectorMinusCoreVPAImp!V$211</f>
        <v>1.8524967999999999E-2</v>
      </c>
      <c r="X7" s="11">
        <f>1/$A$1*[1]PaperSectorMinusCoreVPAImp!W$211</f>
        <v>2.0633388999999999E-2</v>
      </c>
      <c r="Y7" s="11">
        <f>1/$A$1*[1]PaperSectorMinusCoreVPAImp!X$211</f>
        <v>4.656825979155E-2</v>
      </c>
      <c r="Z7" s="11">
        <f>1/$A$1*[1]PaperSectorMinusCoreVPAImp!Y$211</f>
        <v>0</v>
      </c>
      <c r="AA7" s="11">
        <f>1/$A$1*[1]PaperSectorMinusCoreVPAImp!Z$211</f>
        <v>0</v>
      </c>
      <c r="AB7" s="11">
        <f>1/$A$1*[1]PaperSectorMinusCoreVPAImp!AA$211</f>
        <v>0</v>
      </c>
      <c r="AC7" s="4"/>
      <c r="AD7" s="47">
        <f>1/1000*[1]PaperSectorMinusCoreVPAImp!AB$211</f>
        <v>2.529702E-3</v>
      </c>
      <c r="AE7" s="11">
        <f>1/1000*[1]PaperSectorMinusCoreVPAImp!AC$211</f>
        <v>2.7863629999999996E-3</v>
      </c>
      <c r="AF7" s="11">
        <f>1/1000*[1]PaperSectorMinusCoreVPAImp!AD$211</f>
        <v>2.1238229999999999E-3</v>
      </c>
      <c r="AG7" s="11">
        <f>1/1000*[1]PaperSectorMinusCoreVPAImp!AE$211</f>
        <v>6.7252989999999997E-3</v>
      </c>
      <c r="AH7" s="11">
        <f>1/1000*[1]PaperSectorMinusCoreVPAImp!AF$211</f>
        <v>1.6224076E-2</v>
      </c>
      <c r="AI7" s="11">
        <f>1/1000*[1]PaperSectorMinusCoreVPAImp!AG$211</f>
        <v>1.8649493E-2</v>
      </c>
      <c r="AJ7" s="11">
        <f>1/1000*[1]PaperSectorMinusCoreVPAImp!AH$211</f>
        <v>2.0949883999999998E-2</v>
      </c>
      <c r="AK7" s="11">
        <f>1/1000*[1]PaperSectorMinusCoreVPAImp!AI$211</f>
        <v>2.6186208999999998E-2</v>
      </c>
      <c r="AL7" s="11">
        <f>1/1000*[1]PaperSectorMinusCoreVPAImp!AJ$211</f>
        <v>3.2932463000000002E-2</v>
      </c>
      <c r="AM7" s="11">
        <f>1/1000*[1]PaperSectorMinusCoreVPAImp!AK$211</f>
        <v>1.6815198E-2</v>
      </c>
      <c r="AN7" s="11">
        <f>1/1000*[1]PaperSectorMinusCoreVPAImp!AL$211</f>
        <v>1.3288617000000001E-2</v>
      </c>
      <c r="AO7" s="11">
        <f>1/1000*[1]PaperSectorMinusCoreVPAImp!AM$211</f>
        <v>6.9404569999999997E-3</v>
      </c>
      <c r="AP7" s="11">
        <f>1/1000*[1]PaperSectorMinusCoreVPAImp!AN$211</f>
        <v>6.3509619999999999E-3</v>
      </c>
      <c r="AQ7" s="11">
        <f>1/1000*[1]PaperSectorMinusCoreVPAImp!AO$211</f>
        <v>7.2438149999999998E-3</v>
      </c>
      <c r="AR7" s="11">
        <f>1/1000*[1]PaperSectorMinusCoreVPAImp!AP$211</f>
        <v>8.5609400000000013E-3</v>
      </c>
      <c r="AS7" s="11">
        <f>1/1000*[1]PaperSectorMinusCoreVPAImp!AQ$211</f>
        <v>8.3727269999999999E-3</v>
      </c>
      <c r="AT7" s="11">
        <f>1/1000*[1]PaperSectorMinusCoreVPAImp!AR$211</f>
        <v>8.5292370000000003E-3</v>
      </c>
      <c r="AU7" s="11">
        <f>1/1000*[1]PaperSectorMinusCoreVPAImp!AS$211</f>
        <v>7.1476629999999994E-3</v>
      </c>
      <c r="AV7" s="11">
        <f>1/1000*[1]PaperSectorMinusCoreVPAImp!AT$211</f>
        <v>7.1849850000000005E-3</v>
      </c>
      <c r="AW7" s="11">
        <f>1/1000*[1]PaperSectorMinusCoreVPAImp!AU$211</f>
        <v>7.6338999999999999E-3</v>
      </c>
      <c r="AX7" s="11">
        <f>1/1000*[1]PaperSectorMinusCoreVPAImp!AV$211</f>
        <v>4.155359E-3</v>
      </c>
      <c r="AY7" s="11">
        <f>1/1000*[1]PaperSectorMinusCoreVPAImp!AW$211</f>
        <v>4.7981150000000004E-3</v>
      </c>
      <c r="AZ7" s="11">
        <f>1/1000*[1]PaperSectorMinusCoreVPAImp!AX$211</f>
        <v>1.2026824233999998E-2</v>
      </c>
      <c r="BA7" s="11">
        <f>1/1000*[1]PaperSectorMinusCoreVPAImp!AY$211</f>
        <v>0</v>
      </c>
      <c r="BB7" s="11">
        <f>1/1000*[1]PaperSectorMinusCoreVPAImp!AZ$211</f>
        <v>0</v>
      </c>
      <c r="BC7" s="11">
        <f>1/1000*[1]PaperSectorMinusCoreVPAImp!BA$211</f>
        <v>0</v>
      </c>
      <c r="BD7" s="239"/>
    </row>
    <row r="8" spans="1:56">
      <c r="B8" s="8" t="s">
        <v>19</v>
      </c>
      <c r="C8" s="48">
        <f t="shared" ref="C8:AB8" si="2">SUM(C6:C6)-SUM(C7:C7)</f>
        <v>5.2277272727272936E-6</v>
      </c>
      <c r="D8" s="39">
        <f t="shared" si="2"/>
        <v>9.3857473063972685E-5</v>
      </c>
      <c r="E8" s="39">
        <f t="shared" si="2"/>
        <v>5.2693249999999359E-5</v>
      </c>
      <c r="F8" s="39">
        <f t="shared" si="2"/>
        <v>9.2485166666669838E-5</v>
      </c>
      <c r="G8" s="39">
        <f t="shared" si="2"/>
        <v>2.2167145000000082E-3</v>
      </c>
      <c r="H8" s="39">
        <f t="shared" si="2"/>
        <v>6.360199999999594E-5</v>
      </c>
      <c r="I8" s="39">
        <f t="shared" si="2"/>
        <v>4.3942499999991003E-5</v>
      </c>
      <c r="J8" s="40">
        <f t="shared" si="2"/>
        <v>1.0499299999999767E-4</v>
      </c>
      <c r="K8" s="40">
        <f t="shared" si="2"/>
        <v>4.0993749999998497E-4</v>
      </c>
      <c r="L8" s="40">
        <f t="shared" si="2"/>
        <v>2.0790000000020514E-6</v>
      </c>
      <c r="M8" s="39">
        <f t="shared" si="2"/>
        <v>3.0418150000000033E-4</v>
      </c>
      <c r="N8" s="39">
        <f t="shared" si="2"/>
        <v>1.3442310000000013E-3</v>
      </c>
      <c r="O8" s="39">
        <f t="shared" si="2"/>
        <v>3.0539110000000029E-3</v>
      </c>
      <c r="P8" s="39">
        <f t="shared" si="2"/>
        <v>1.5920974999999969E-3</v>
      </c>
      <c r="Q8" s="39">
        <f t="shared" si="2"/>
        <v>1.550590999999997E-3</v>
      </c>
      <c r="R8" s="39">
        <f t="shared" si="2"/>
        <v>8.2509699999999686E-4</v>
      </c>
      <c r="S8" s="39">
        <f t="shared" si="2"/>
        <v>5.8950850000000221E-4</v>
      </c>
      <c r="T8" s="39">
        <f t="shared" si="2"/>
        <v>7.2372650000000066E-4</v>
      </c>
      <c r="U8" s="39">
        <f t="shared" si="2"/>
        <v>2.8755999999999921E-4</v>
      </c>
      <c r="V8" s="39">
        <f t="shared" si="2"/>
        <v>1.280125E-4</v>
      </c>
      <c r="W8" s="39">
        <f t="shared" si="2"/>
        <v>8.7499999999997302E-5</v>
      </c>
      <c r="X8" s="39">
        <f t="shared" si="2"/>
        <v>1.066765000000032E-4</v>
      </c>
      <c r="Y8" s="39">
        <f t="shared" si="2"/>
        <v>8.9388194700001922E-5</v>
      </c>
      <c r="Z8" s="39">
        <f t="shared" si="2"/>
        <v>0</v>
      </c>
      <c r="AA8" s="39">
        <f t="shared" si="2"/>
        <v>0</v>
      </c>
      <c r="AB8" s="39">
        <f t="shared" si="2"/>
        <v>0</v>
      </c>
      <c r="AC8" s="4"/>
      <c r="AD8" s="49">
        <f t="shared" ref="AD8:BC8" si="3">SUM(AD6:AD6)-SUM(AD7:AD7)</f>
        <v>4.8389999999999718E-6</v>
      </c>
      <c r="AE8" s="41">
        <f t="shared" si="3"/>
        <v>7.9150000000000054E-5</v>
      </c>
      <c r="AF8" s="41">
        <f t="shared" si="3"/>
        <v>4.5101999999999989E-5</v>
      </c>
      <c r="AG8" s="41">
        <f t="shared" si="3"/>
        <v>7.7419000000000446E-5</v>
      </c>
      <c r="AH8" s="41">
        <f t="shared" si="3"/>
        <v>6.315069999999999E-4</v>
      </c>
      <c r="AI8" s="41">
        <f t="shared" si="3"/>
        <v>8.1417000000003764E-5</v>
      </c>
      <c r="AJ8" s="41">
        <f t="shared" si="3"/>
        <v>4.0054000000001172E-5</v>
      </c>
      <c r="AK8" s="41">
        <f t="shared" si="3"/>
        <v>1.2425599999999967E-4</v>
      </c>
      <c r="AL8" s="41">
        <f t="shared" si="3"/>
        <v>1.2422599999999812E-4</v>
      </c>
      <c r="AM8" s="41">
        <f t="shared" si="3"/>
        <v>5.3909999999969538E-6</v>
      </c>
      <c r="AN8" s="41">
        <f t="shared" si="3"/>
        <v>1.2763300000000026E-4</v>
      </c>
      <c r="AO8" s="41">
        <f t="shared" si="3"/>
        <v>5.2834399999999917E-4</v>
      </c>
      <c r="AP8" s="41">
        <f t="shared" si="3"/>
        <v>1.2488569999999991E-3</v>
      </c>
      <c r="AQ8" s="41">
        <f t="shared" si="3"/>
        <v>5.8952200000000118E-4</v>
      </c>
      <c r="AR8" s="41">
        <f t="shared" si="3"/>
        <v>5.5080299999999902E-4</v>
      </c>
      <c r="AS8" s="41">
        <f t="shared" si="3"/>
        <v>2.890769999999987E-4</v>
      </c>
      <c r="AT8" s="41">
        <f t="shared" si="3"/>
        <v>3.6177900000000131E-4</v>
      </c>
      <c r="AU8" s="41">
        <f t="shared" si="3"/>
        <v>4.9782200000000019E-4</v>
      </c>
      <c r="AV8" s="41">
        <f t="shared" si="3"/>
        <v>4.1564500000000008E-4</v>
      </c>
      <c r="AW8" s="41">
        <f t="shared" si="3"/>
        <v>4.1103299999999902E-4</v>
      </c>
      <c r="AX8" s="41">
        <f t="shared" si="3"/>
        <v>1.2275900000000093E-4</v>
      </c>
      <c r="AY8" s="41">
        <f t="shared" si="3"/>
        <v>1.236290000000001E-4</v>
      </c>
      <c r="AZ8" s="41">
        <f t="shared" si="3"/>
        <v>7.8578057999998188E-5</v>
      </c>
      <c r="BA8" s="41">
        <f t="shared" si="3"/>
        <v>0</v>
      </c>
      <c r="BB8" s="41">
        <f t="shared" si="3"/>
        <v>0</v>
      </c>
      <c r="BC8" s="41">
        <f t="shared" si="3"/>
        <v>0</v>
      </c>
      <c r="BD8" s="239"/>
    </row>
    <row r="9" spans="1:56" ht="17.149999999999999" customHeight="1">
      <c r="B9" s="15" t="s">
        <v>79</v>
      </c>
      <c r="C9" s="29">
        <f>1/$A$1*[1]PaperSectorMinusCoreVPAImp!$B$268</f>
        <v>0.11608660174326597</v>
      </c>
      <c r="D9" s="31">
        <f>1/$A$1*[1]PaperSectorMinusCoreVPAImp!$C$268</f>
        <v>0.11722347336195285</v>
      </c>
      <c r="E9" s="31">
        <f>1/$A$1*[1]PaperSectorMinusCoreVPAImp!$D$268</f>
        <v>6.7417201468013471E-2</v>
      </c>
      <c r="F9" s="31">
        <f>1/$A$1*[1]PaperSectorMinusCoreVPAImp!$E$268</f>
        <v>0.11726659513973062</v>
      </c>
      <c r="G9" s="31">
        <f>1/$A$1*[1]PaperSectorMinusCoreVPAImp!$F$268</f>
        <v>0.10559543199999999</v>
      </c>
      <c r="H9" s="31">
        <f>1/$A$1*[1]PaperSectorMinusCoreVPAImp!$G$268</f>
        <v>9.4172118999999999E-2</v>
      </c>
      <c r="I9" s="31">
        <f>1/$A$1*[1]PaperSectorMinusCoreVPAImp!$H$268</f>
        <v>0.10040746249999999</v>
      </c>
      <c r="J9" s="35">
        <f>1/$A$1*[1]PaperSectorMinusCoreVPAImp!$I$268</f>
        <v>0.17463387050000001</v>
      </c>
      <c r="K9" s="35">
        <f>1/$A$1*[1]PaperSectorMinusCoreVPAImp!$J$268</f>
        <v>0.19488349949999997</v>
      </c>
      <c r="L9" s="35">
        <f>1/$A$1*[1]PaperSectorMinusCoreVPAImp!$K$268</f>
        <v>0.16657572199999998</v>
      </c>
      <c r="M9" s="31">
        <f>1/$A$1*[1]PaperSectorMinusCoreVPAImp!L$268</f>
        <v>0.17565363205000001</v>
      </c>
      <c r="N9" s="31">
        <f>1/$A$1*[1]PaperSectorMinusCoreVPAImp!M$268</f>
        <v>0.1109868755</v>
      </c>
      <c r="O9" s="31">
        <f>1/$A$1*[1]PaperSectorMinusCoreVPAImp!N$268</f>
        <v>0.21787821999999998</v>
      </c>
      <c r="P9" s="31">
        <f>1/$A$1*[1]PaperSectorMinusCoreVPAImp!O$268</f>
        <v>0.166405465</v>
      </c>
      <c r="Q9" s="31">
        <f>1/$A$1*[1]PaperSectorMinusCoreVPAImp!P$268</f>
        <v>0.13771387099999999</v>
      </c>
      <c r="R9" s="31">
        <f>1/$A$1*[1]PaperSectorMinusCoreVPAImp!Q$268</f>
        <v>0.1212117405</v>
      </c>
      <c r="S9" s="31">
        <f>1/$A$1*[1]PaperSectorMinusCoreVPAImp!R$268</f>
        <v>0.12734975849999999</v>
      </c>
      <c r="T9" s="31">
        <f>1/$A$1*[1]PaperSectorMinusCoreVPAImp!S$268</f>
        <v>0.1410821065</v>
      </c>
      <c r="U9" s="31">
        <f>1/$A$1*[1]PaperSectorMinusCoreVPAImp!T$268</f>
        <v>0.15321740049999999</v>
      </c>
      <c r="V9" s="31">
        <f>1/$A$1*[1]PaperSectorMinusCoreVPAImp!U$268</f>
        <v>0.13130799700000001</v>
      </c>
      <c r="W9" s="31">
        <f>1/$A$1*[1]PaperSectorMinusCoreVPAImp!V$268</f>
        <v>0.13165387750000002</v>
      </c>
      <c r="X9" s="31">
        <f>1/$A$1*[1]PaperSectorMinusCoreVPAImp!W$268</f>
        <v>0.10567911799999999</v>
      </c>
      <c r="Y9" s="31">
        <f>1/$A$1*[1]PaperSectorMinusCoreVPAImp!X$268</f>
        <v>7.5870829464375011E-2</v>
      </c>
      <c r="Z9" s="31">
        <f>1/$A$1*[1]PaperSectorMinusCoreVPAImp!Y$268</f>
        <v>0</v>
      </c>
      <c r="AA9" s="31">
        <f>1/$A$1*[1]PaperSectorMinusCoreVPAImp!Z$268</f>
        <v>0</v>
      </c>
      <c r="AB9" s="31">
        <f>1/$A$1*[1]PaperSectorMinusCoreVPAImp!AA$268</f>
        <v>0</v>
      </c>
      <c r="AC9" s="4"/>
      <c r="AD9" s="29">
        <f>1/1000*[1]PaperSectorMinusCoreVPAImp!AB$268</f>
        <v>3.7639981999999989E-2</v>
      </c>
      <c r="AE9" s="31">
        <f>1/1000*[1]PaperSectorMinusCoreVPAImp!AC$268</f>
        <v>3.2450833999999991E-2</v>
      </c>
      <c r="AF9" s="31">
        <f>1/1000*[1]PaperSectorMinusCoreVPAImp!AD$268</f>
        <v>2.5332115999999998E-2</v>
      </c>
      <c r="AG9" s="31">
        <f>1/1000*[1]PaperSectorMinusCoreVPAImp!AE$268</f>
        <v>3.6304008999999998E-2</v>
      </c>
      <c r="AH9" s="31">
        <f>1/1000*[1]PaperSectorMinusCoreVPAImp!AF$268</f>
        <v>3.8207392E-2</v>
      </c>
      <c r="AI9" s="31">
        <f>1/1000*[1]PaperSectorMinusCoreVPAImp!AG$268</f>
        <v>3.8003489000000001E-2</v>
      </c>
      <c r="AJ9" s="31">
        <f>1/1000*[1]PaperSectorMinusCoreVPAImp!AH$268</f>
        <v>3.8795023999999997E-2</v>
      </c>
      <c r="AK9" s="31">
        <f>1/1000*[1]PaperSectorMinusCoreVPAImp!AI$268</f>
        <v>5.2757803999999991E-2</v>
      </c>
      <c r="AL9" s="31">
        <f>1/1000*[1]PaperSectorMinusCoreVPAImp!AJ$268</f>
        <v>5.7037846000000003E-2</v>
      </c>
      <c r="AM9" s="31">
        <f>1/1000*[1]PaperSectorMinusCoreVPAImp!AK$268</f>
        <v>5.1942141999999997E-2</v>
      </c>
      <c r="AN9" s="31">
        <f>1/1000*[1]PaperSectorMinusCoreVPAImp!AL$268</f>
        <v>6.0149134999999999E-2</v>
      </c>
      <c r="AO9" s="31">
        <f>1/1000*[1]PaperSectorMinusCoreVPAImp!AM$268</f>
        <v>4.3319350999999999E-2</v>
      </c>
      <c r="AP9" s="31">
        <f>1/1000*[1]PaperSectorMinusCoreVPAImp!AN$268</f>
        <v>7.8588861999999995E-2</v>
      </c>
      <c r="AQ9" s="31">
        <f>1/1000*[1]PaperSectorMinusCoreVPAImp!AO$268</f>
        <v>6.3322388000000007E-2</v>
      </c>
      <c r="AR9" s="31">
        <f>1/1000*[1]PaperSectorMinusCoreVPAImp!AP$268</f>
        <v>5.3089800999999992E-2</v>
      </c>
      <c r="AS9" s="31">
        <f>1/1000*[1]PaperSectorMinusCoreVPAImp!AQ$268</f>
        <v>5.0110162E-2</v>
      </c>
      <c r="AT9" s="31">
        <f>1/1000*[1]PaperSectorMinusCoreVPAImp!AR$268</f>
        <v>4.3838140000000005E-2</v>
      </c>
      <c r="AU9" s="31">
        <f>1/1000*[1]PaperSectorMinusCoreVPAImp!AS$268</f>
        <v>4.3516900999999997E-2</v>
      </c>
      <c r="AV9" s="31">
        <f>1/1000*[1]PaperSectorMinusCoreVPAImp!AT$268</f>
        <v>5.0220368000000001E-2</v>
      </c>
      <c r="AW9" s="31">
        <f>1/1000*[1]PaperSectorMinusCoreVPAImp!AU$268</f>
        <v>4.5827806999999998E-2</v>
      </c>
      <c r="AX9" s="31">
        <f>1/1000*[1]PaperSectorMinusCoreVPAImp!AV$268</f>
        <v>4.1274103999999999E-2</v>
      </c>
      <c r="AY9" s="31">
        <f>1/1000*[1]PaperSectorMinusCoreVPAImp!AW$268</f>
        <v>3.3641874000000002E-2</v>
      </c>
      <c r="AZ9" s="31">
        <f>1/1000*[1]PaperSectorMinusCoreVPAImp!AX$268</f>
        <v>3.5718890138000003E-2</v>
      </c>
      <c r="BA9" s="31">
        <f>1/1000*[1]PaperSectorMinusCoreVPAImp!AY$268</f>
        <v>0</v>
      </c>
      <c r="BB9" s="31">
        <f>1/1000*[1]PaperSectorMinusCoreVPAImp!AZ$268</f>
        <v>0</v>
      </c>
      <c r="BC9" s="31">
        <f>1/1000*[1]PaperSectorMinusCoreVPAImp!BA$268</f>
        <v>0</v>
      </c>
      <c r="BD9" s="239"/>
    </row>
    <row r="10" spans="1:56">
      <c r="B10" s="5" t="s">
        <v>80</v>
      </c>
      <c r="C10" s="47">
        <f>1/$A$1*[1]PaperSectorMinusCoreVPAImp!$B$39</f>
        <v>7.2356156851851854E-3</v>
      </c>
      <c r="D10" s="11">
        <f>1/$A$1*[1]PaperSectorMinusCoreVPAImp!$C$39</f>
        <v>2.5257533703703702E-3</v>
      </c>
      <c r="E10" s="11">
        <f>1/$A$1*[1]PaperSectorMinusCoreVPAImp!$D$39</f>
        <v>2.1639253333333337E-3</v>
      </c>
      <c r="F10" s="11">
        <f>1/$A$1*[1]PaperSectorMinusCoreVPAImp!$E$39</f>
        <v>1.8244748985690236E-2</v>
      </c>
      <c r="G10" s="11">
        <f>1/$A$1*[1]PaperSectorMinusCoreVPAImp!$F$39</f>
        <v>2.2868547499999999E-2</v>
      </c>
      <c r="H10" s="11">
        <f>1/$A$1*[1]PaperSectorMinusCoreVPAImp!$G$39</f>
        <v>4.5591714999999996E-3</v>
      </c>
      <c r="I10" s="11">
        <f>1/$A$1*[1]PaperSectorMinusCoreVPAImp!$H$39</f>
        <v>7.3004294999999995E-3</v>
      </c>
      <c r="J10" s="38">
        <f>1/$A$1*[1]PaperSectorMinusCoreVPAImp!$I$39</f>
        <v>7.7519215000000002E-2</v>
      </c>
      <c r="K10" s="38">
        <f>1/$A$1*[1]PaperSectorMinusCoreVPAImp!$J$39</f>
        <v>9.3604397499999992E-2</v>
      </c>
      <c r="L10" s="38">
        <f>1/$A$1*[1]PaperSectorMinusCoreVPAImp!$K$39</f>
        <v>7.5117232999999992E-2</v>
      </c>
      <c r="M10" s="11">
        <f>1/$A$1*[1]PaperSectorMinusCoreVPAImp!L$39</f>
        <v>8.6307695999999989E-2</v>
      </c>
      <c r="N10" s="11">
        <f>1/$A$1*[1]PaperSectorMinusCoreVPAImp!M$39</f>
        <v>4.2421443499999996E-2</v>
      </c>
      <c r="O10" s="11">
        <f>1/$A$1*[1]PaperSectorMinusCoreVPAImp!N$39</f>
        <v>7.9700439999999997E-2</v>
      </c>
      <c r="P10" s="11">
        <f>1/$A$1*[1]PaperSectorMinusCoreVPAImp!O$39</f>
        <v>5.2741016500000001E-2</v>
      </c>
      <c r="Q10" s="11">
        <f>1/$A$1*[1]PaperSectorMinusCoreVPAImp!P$39</f>
        <v>3.7866819499999996E-2</v>
      </c>
      <c r="R10" s="11">
        <f>1/$A$1*[1]PaperSectorMinusCoreVPAImp!Q$39</f>
        <v>3.3412673499999997E-2</v>
      </c>
      <c r="S10" s="11">
        <f>1/$A$1*[1]PaperSectorMinusCoreVPAImp!R$39</f>
        <v>4.4322638999999997E-2</v>
      </c>
      <c r="T10" s="11">
        <f>1/$A$1*[1]PaperSectorMinusCoreVPAImp!S$39</f>
        <v>5.2128667999999996E-2</v>
      </c>
      <c r="U10" s="11">
        <f>1/$A$1*[1]PaperSectorMinusCoreVPAImp!T$39</f>
        <v>4.5914361000000001E-2</v>
      </c>
      <c r="V10" s="11">
        <f>1/$A$1*[1]PaperSectorMinusCoreVPAImp!U$39</f>
        <v>4.0227486E-2</v>
      </c>
      <c r="W10" s="11">
        <f>1/$A$1*[1]PaperSectorMinusCoreVPAImp!V$39</f>
        <v>3.6380493E-2</v>
      </c>
      <c r="X10" s="11">
        <f>1/$A$1*[1]PaperSectorMinusCoreVPAImp!W$39</f>
        <v>3.7388223499999998E-2</v>
      </c>
      <c r="Y10" s="11">
        <f>1/$A$1*[1]PaperSectorMinusCoreVPAImp!X$39</f>
        <v>3.7285740787200004E-2</v>
      </c>
      <c r="Z10" s="11">
        <f>1/$A$1*[1]PaperSectorMinusCoreVPAImp!Y$39</f>
        <v>0</v>
      </c>
      <c r="AA10" s="11">
        <f>1/$A$1*[1]PaperSectorMinusCoreVPAImp!Z$39</f>
        <v>0</v>
      </c>
      <c r="AB10" s="11">
        <f>1/$A$1*[1]PaperSectorMinusCoreVPAImp!AA$39</f>
        <v>0</v>
      </c>
      <c r="AC10" s="4"/>
      <c r="AD10" s="47">
        <f>1/1000*[1]PaperSectorMinusCoreVPAImp!AB$39</f>
        <v>2.5401759999999999E-3</v>
      </c>
      <c r="AE10" s="11">
        <f>1/1000*[1]PaperSectorMinusCoreVPAImp!AC$39</f>
        <v>1.6055260000000001E-3</v>
      </c>
      <c r="AF10" s="11">
        <f>1/1000*[1]PaperSectorMinusCoreVPAImp!AD$39</f>
        <v>1.030656E-3</v>
      </c>
      <c r="AG10" s="11">
        <f>1/1000*[1]PaperSectorMinusCoreVPAImp!AE$39</f>
        <v>3.7466539999999994E-3</v>
      </c>
      <c r="AH10" s="11">
        <f>1/1000*[1]PaperSectorMinusCoreVPAImp!AF$39</f>
        <v>4.6967649999999994E-3</v>
      </c>
      <c r="AI10" s="11">
        <f>1/1000*[1]PaperSectorMinusCoreVPAImp!AG$39</f>
        <v>2.7786710000000004E-3</v>
      </c>
      <c r="AJ10" s="11">
        <f>1/1000*[1]PaperSectorMinusCoreVPAImp!AH$39</f>
        <v>2.943088E-3</v>
      </c>
      <c r="AK10" s="11">
        <f>1/1000*[1]PaperSectorMinusCoreVPAImp!AI$39</f>
        <v>1.4140099999999999E-2</v>
      </c>
      <c r="AL10" s="11">
        <f>1/1000*[1]PaperSectorMinusCoreVPAImp!AJ$39</f>
        <v>1.6987845000000001E-2</v>
      </c>
      <c r="AM10" s="11">
        <f>1/1000*[1]PaperSectorMinusCoreVPAImp!AK$39</f>
        <v>1.2366317E-2</v>
      </c>
      <c r="AN10" s="11">
        <f>1/1000*[1]PaperSectorMinusCoreVPAImp!AL$39</f>
        <v>1.7040072E-2</v>
      </c>
      <c r="AO10" s="11">
        <f>1/1000*[1]PaperSectorMinusCoreVPAImp!AM$39</f>
        <v>9.3565039999999999E-3</v>
      </c>
      <c r="AP10" s="11">
        <f>1/1000*[1]PaperSectorMinusCoreVPAImp!AN$39</f>
        <v>1.6532129999999999E-2</v>
      </c>
      <c r="AQ10" s="11">
        <f>1/1000*[1]PaperSectorMinusCoreVPAImp!AO$39</f>
        <v>1.1580013E-2</v>
      </c>
      <c r="AR10" s="11">
        <f>1/1000*[1]PaperSectorMinusCoreVPAImp!AP$39</f>
        <v>8.622434E-3</v>
      </c>
      <c r="AS10" s="11">
        <f>1/1000*[1]PaperSectorMinusCoreVPAImp!AQ$39</f>
        <v>7.0865540000000001E-3</v>
      </c>
      <c r="AT10" s="11">
        <f>1/1000*[1]PaperSectorMinusCoreVPAImp!AR$39</f>
        <v>7.9982630000000002E-3</v>
      </c>
      <c r="AU10" s="11">
        <f>1/1000*[1]PaperSectorMinusCoreVPAImp!AS$39</f>
        <v>9.1562540000000008E-3</v>
      </c>
      <c r="AV10" s="11">
        <f>1/1000*[1]PaperSectorMinusCoreVPAImp!AT$39</f>
        <v>8.4815279999999986E-3</v>
      </c>
      <c r="AW10" s="11">
        <f>1/1000*[1]PaperSectorMinusCoreVPAImp!AU$39</f>
        <v>7.8572009999999994E-3</v>
      </c>
      <c r="AX10" s="11">
        <f>1/1000*[1]PaperSectorMinusCoreVPAImp!AV$39</f>
        <v>6.3617949999999999E-3</v>
      </c>
      <c r="AY10" s="11">
        <f>1/1000*[1]PaperSectorMinusCoreVPAImp!AW$39</f>
        <v>7.0403169999999999E-3</v>
      </c>
      <c r="AZ10" s="11">
        <f>1/1000*[1]PaperSectorMinusCoreVPAImp!AX$39</f>
        <v>8.9674031550000012E-3</v>
      </c>
      <c r="BA10" s="11">
        <f>1/1000*[1]PaperSectorMinusCoreVPAImp!AY$39</f>
        <v>0</v>
      </c>
      <c r="BB10" s="11">
        <f>1/1000*[1]PaperSectorMinusCoreVPAImp!AZ$39</f>
        <v>0</v>
      </c>
      <c r="BC10" s="11">
        <f>1/1000*[1]PaperSectorMinusCoreVPAImp!BA$39</f>
        <v>0</v>
      </c>
      <c r="BD10" s="239"/>
    </row>
    <row r="11" spans="1:56">
      <c r="B11" s="5" t="s">
        <v>32</v>
      </c>
      <c r="C11" s="47">
        <f>1/$A$1*[1]PaperSectorMinusCoreVPAImp!$B$147</f>
        <v>4.6835916666666667E-5</v>
      </c>
      <c r="D11" s="11">
        <f>1/$A$1*[1]PaperSectorMinusCoreVPAImp!$C$147</f>
        <v>0</v>
      </c>
      <c r="E11" s="11">
        <f>1/$A$1*[1]PaperSectorMinusCoreVPAImp!$D$147</f>
        <v>0</v>
      </c>
      <c r="F11" s="11">
        <f>1/$A$1*[1]PaperSectorMinusCoreVPAImp!$E$147</f>
        <v>0</v>
      </c>
      <c r="G11" s="11">
        <f>1/$A$1*[1]PaperSectorMinusCoreVPAImp!$F$147</f>
        <v>2.8213464999999999E-3</v>
      </c>
      <c r="H11" s="11">
        <f>1/$A$1*[1]PaperSectorMinusCoreVPAImp!$G$147</f>
        <v>0</v>
      </c>
      <c r="I11" s="11">
        <f>1/$A$1*[1]PaperSectorMinusCoreVPAImp!$H$147</f>
        <v>0</v>
      </c>
      <c r="J11" s="38">
        <f>1/$A$1*[1]PaperSectorMinusCoreVPAImp!$I$147</f>
        <v>0</v>
      </c>
      <c r="K11" s="38">
        <f>1/$A$1*[1]PaperSectorMinusCoreVPAImp!$J$147</f>
        <v>0</v>
      </c>
      <c r="L11" s="38">
        <f>1/$A$1*[1]PaperSectorMinusCoreVPAImp!$K$147</f>
        <v>4.7289899999999999E-4</v>
      </c>
      <c r="M11" s="11">
        <f>1/$A$1*[1]PaperSectorMinusCoreVPAImp!L$147</f>
        <v>7.8948799999999997E-4</v>
      </c>
      <c r="N11" s="11">
        <f>1/$A$1*[1]PaperSectorMinusCoreVPAImp!M$147</f>
        <v>4.328345E-4</v>
      </c>
      <c r="O11" s="11">
        <f>1/$A$1*[1]PaperSectorMinusCoreVPAImp!N$147</f>
        <v>5.1210600000000002E-4</v>
      </c>
      <c r="P11" s="11">
        <f>1/$A$1*[1]PaperSectorMinusCoreVPAImp!O$147</f>
        <v>1.9827499999999999E-5</v>
      </c>
      <c r="Q11" s="11">
        <f>1/$A$1*[1]PaperSectorMinusCoreVPAImp!P$147</f>
        <v>2.2487499999999998E-5</v>
      </c>
      <c r="R11" s="11">
        <f>1/$A$1*[1]PaperSectorMinusCoreVPAImp!Q$147</f>
        <v>2.3694999999999999E-5</v>
      </c>
      <c r="S11" s="11">
        <f>1/$A$1*[1]PaperSectorMinusCoreVPAImp!R$147</f>
        <v>2.5990999999999999E-5</v>
      </c>
      <c r="T11" s="11">
        <f>1/$A$1*[1]PaperSectorMinusCoreVPAImp!S$147</f>
        <v>5.1134999999999997E-5</v>
      </c>
      <c r="U11" s="11">
        <f>1/$A$1*[1]PaperSectorMinusCoreVPAImp!T$147</f>
        <v>4.7890499999999998E-5</v>
      </c>
      <c r="V11" s="11">
        <f>1/$A$1*[1]PaperSectorMinusCoreVPAImp!U$147</f>
        <v>1.4442399999999998E-4</v>
      </c>
      <c r="W11" s="11">
        <f>1/$A$1*[1]PaperSectorMinusCoreVPAImp!V$147</f>
        <v>2.8725549999999999E-4</v>
      </c>
      <c r="X11" s="11">
        <f>1/$A$1*[1]PaperSectorMinusCoreVPAImp!W$147</f>
        <v>4.155885E-4</v>
      </c>
      <c r="Y11" s="11">
        <f>1/$A$1*[1]PaperSectorMinusCoreVPAImp!X$147</f>
        <v>3.594794699999999E-5</v>
      </c>
      <c r="Z11" s="11">
        <f>1/$A$1*[1]PaperSectorMinusCoreVPAImp!Y$147</f>
        <v>0</v>
      </c>
      <c r="AA11" s="11">
        <f>1/$A$1*[1]PaperSectorMinusCoreVPAImp!Z$147</f>
        <v>0</v>
      </c>
      <c r="AB11" s="11">
        <f>1/$A$1*[1]PaperSectorMinusCoreVPAImp!AA$147</f>
        <v>0</v>
      </c>
      <c r="AC11" s="4"/>
      <c r="AD11" s="47">
        <f>1/1000*[1]PaperSectorMinusCoreVPAImp!AB$147</f>
        <v>4.4066000000000001E-5</v>
      </c>
      <c r="AE11" s="11">
        <f>1/1000*[1]PaperSectorMinusCoreVPAImp!AC$147</f>
        <v>0</v>
      </c>
      <c r="AF11" s="11">
        <f>1/1000*[1]PaperSectorMinusCoreVPAImp!AD$147</f>
        <v>0</v>
      </c>
      <c r="AG11" s="11">
        <f>1/1000*[1]PaperSectorMinusCoreVPAImp!AE$147</f>
        <v>0</v>
      </c>
      <c r="AH11" s="11">
        <f>1/1000*[1]PaperSectorMinusCoreVPAImp!AF$147</f>
        <v>1.2546469999999998E-3</v>
      </c>
      <c r="AI11" s="11">
        <f>1/1000*[1]PaperSectorMinusCoreVPAImp!AG$147</f>
        <v>0</v>
      </c>
      <c r="AJ11" s="11">
        <f>1/1000*[1]PaperSectorMinusCoreVPAImp!AH$147</f>
        <v>0</v>
      </c>
      <c r="AK11" s="11">
        <f>1/1000*[1]PaperSectorMinusCoreVPAImp!AI$147</f>
        <v>0</v>
      </c>
      <c r="AL11" s="11">
        <f>1/1000*[1]PaperSectorMinusCoreVPAImp!AJ$147</f>
        <v>0</v>
      </c>
      <c r="AM11" s="11">
        <f>1/1000*[1]PaperSectorMinusCoreVPAImp!AK$147</f>
        <v>8.9271199999999993E-4</v>
      </c>
      <c r="AN11" s="11">
        <f>1/1000*[1]PaperSectorMinusCoreVPAImp!AL$147</f>
        <v>1.1197340000000001E-3</v>
      </c>
      <c r="AO11" s="11">
        <f>1/1000*[1]PaperSectorMinusCoreVPAImp!AM$147</f>
        <v>7.1400599999999989E-4</v>
      </c>
      <c r="AP11" s="11">
        <f>1/1000*[1]PaperSectorMinusCoreVPAImp!AN$147</f>
        <v>7.1665899999999992E-4</v>
      </c>
      <c r="AQ11" s="11">
        <f>1/1000*[1]PaperSectorMinusCoreVPAImp!AO$147</f>
        <v>6.1154000000000004E-5</v>
      </c>
      <c r="AR11" s="11">
        <f>1/1000*[1]PaperSectorMinusCoreVPAImp!AP$147</f>
        <v>6.8099E-5</v>
      </c>
      <c r="AS11" s="11">
        <f>1/1000*[1]PaperSectorMinusCoreVPAImp!AQ$147</f>
        <v>5.6739E-5</v>
      </c>
      <c r="AT11" s="11">
        <f>1/1000*[1]PaperSectorMinusCoreVPAImp!AR$147</f>
        <v>9.5382999999999991E-5</v>
      </c>
      <c r="AU11" s="11">
        <f>1/1000*[1]PaperSectorMinusCoreVPAImp!AS$147</f>
        <v>6.5563999999999998E-5</v>
      </c>
      <c r="AV11" s="11">
        <f>1/1000*[1]PaperSectorMinusCoreVPAImp!AT$147</f>
        <v>7.3578999999999995E-5</v>
      </c>
      <c r="AW11" s="11">
        <f>1/1000*[1]PaperSectorMinusCoreVPAImp!AU$147</f>
        <v>1.3471700000000002E-4</v>
      </c>
      <c r="AX11" s="11">
        <f>1/1000*[1]PaperSectorMinusCoreVPAImp!AV$147</f>
        <v>1.2737599999999998E-4</v>
      </c>
      <c r="AY11" s="11">
        <f>1/1000*[1]PaperSectorMinusCoreVPAImp!AW$147</f>
        <v>1.8841499999999999E-4</v>
      </c>
      <c r="AZ11" s="11">
        <f>1/1000*[1]PaperSectorMinusCoreVPAImp!AX$147</f>
        <v>3.7597404000000005E-5</v>
      </c>
      <c r="BA11" s="11">
        <f>1/1000*[1]PaperSectorMinusCoreVPAImp!AY$147</f>
        <v>0</v>
      </c>
      <c r="BB11" s="11">
        <f>1/1000*[1]PaperSectorMinusCoreVPAImp!AZ$147</f>
        <v>0</v>
      </c>
      <c r="BC11" s="11">
        <f>1/1000*[1]PaperSectorMinusCoreVPAImp!BA$147</f>
        <v>0</v>
      </c>
      <c r="BD11" s="239"/>
    </row>
    <row r="12" spans="1:56">
      <c r="B12" s="5" t="s">
        <v>81</v>
      </c>
      <c r="C12" s="47">
        <f>1/$A$1*[1]PaperSectorMinusCoreVPAImp!$B$247</f>
        <v>0.10880415014141412</v>
      </c>
      <c r="D12" s="11">
        <f>1/$A$1*[1]PaperSectorMinusCoreVPAImp!$C$247</f>
        <v>0.11469771999158249</v>
      </c>
      <c r="E12" s="11">
        <f>1/$A$1*[1]PaperSectorMinusCoreVPAImp!$D$247</f>
        <v>6.5253276134680141E-2</v>
      </c>
      <c r="F12" s="11">
        <f>1/$A$1*[1]PaperSectorMinusCoreVPAImp!$E$247</f>
        <v>9.9021846154040388E-2</v>
      </c>
      <c r="G12" s="11">
        <f>1/$A$1*[1]PaperSectorMinusCoreVPAImp!$F$247</f>
        <v>7.9905537999999998E-2</v>
      </c>
      <c r="H12" s="11">
        <f>1/$A$1*[1]PaperSectorMinusCoreVPAImp!$G$247</f>
        <v>8.9612947499999998E-2</v>
      </c>
      <c r="I12" s="11">
        <f>1/$A$1*[1]PaperSectorMinusCoreVPAImp!$H$247</f>
        <v>9.3107032999999992E-2</v>
      </c>
      <c r="J12" s="38">
        <f>1/$A$1*[1]PaperSectorMinusCoreVPAImp!$I$247</f>
        <v>9.7114655500000008E-2</v>
      </c>
      <c r="K12" s="38">
        <f>1/$A$1*[1]PaperSectorMinusCoreVPAImp!$J$247</f>
        <v>0.10127910199999998</v>
      </c>
      <c r="L12" s="38">
        <f>1/$A$1*[1]PaperSectorMinusCoreVPAImp!$K$247</f>
        <v>9.0985590000000005E-2</v>
      </c>
      <c r="M12" s="11">
        <f>1/$A$1*[1]PaperSectorMinusCoreVPAImp!L$247</f>
        <v>8.855644805E-2</v>
      </c>
      <c r="N12" s="11">
        <f>1/$A$1*[1]PaperSectorMinusCoreVPAImp!M$247</f>
        <v>6.8132597500000003E-2</v>
      </c>
      <c r="O12" s="11">
        <f>1/$A$1*[1]PaperSectorMinusCoreVPAImp!N$247</f>
        <v>0.13766567399999999</v>
      </c>
      <c r="P12" s="11">
        <f>1/$A$1*[1]PaperSectorMinusCoreVPAImp!O$247</f>
        <v>0.113644621</v>
      </c>
      <c r="Q12" s="11">
        <f>1/$A$1*[1]PaperSectorMinusCoreVPAImp!P$247</f>
        <v>9.9824563999999991E-2</v>
      </c>
      <c r="R12" s="11">
        <f>1/$A$1*[1]PaperSectorMinusCoreVPAImp!Q$247</f>
        <v>8.7775372000000004E-2</v>
      </c>
      <c r="S12" s="11">
        <f>1/$A$1*[1]PaperSectorMinusCoreVPAImp!R$247</f>
        <v>8.3001128499999993E-2</v>
      </c>
      <c r="T12" s="11">
        <f>1/$A$1*[1]PaperSectorMinusCoreVPAImp!S$247</f>
        <v>8.8902303500000002E-2</v>
      </c>
      <c r="U12" s="11">
        <f>1/$A$1*[1]PaperSectorMinusCoreVPAImp!T$247</f>
        <v>0.10725514899999999</v>
      </c>
      <c r="V12" s="11">
        <f>1/$A$1*[1]PaperSectorMinusCoreVPAImp!U$247</f>
        <v>9.0936086999999999E-2</v>
      </c>
      <c r="W12" s="11">
        <f>1/$A$1*[1]PaperSectorMinusCoreVPAImp!V$247</f>
        <v>9.4986129000000002E-2</v>
      </c>
      <c r="X12" s="11">
        <f>1/$A$1*[1]PaperSectorMinusCoreVPAImp!W$247</f>
        <v>6.7875305999999996E-2</v>
      </c>
      <c r="Y12" s="11">
        <f>1/$A$1*[1]PaperSectorMinusCoreVPAImp!X$247</f>
        <v>3.8549140730174999E-2</v>
      </c>
      <c r="Z12" s="11">
        <f>1/$A$1*[1]PaperSectorMinusCoreVPAImp!Y$247</f>
        <v>0</v>
      </c>
      <c r="AA12" s="11">
        <f>1/$A$1*[1]PaperSectorMinusCoreVPAImp!Z$247</f>
        <v>0</v>
      </c>
      <c r="AB12" s="11">
        <f>1/$A$1*[1]PaperSectorMinusCoreVPAImp!AA$247</f>
        <v>0</v>
      </c>
      <c r="AC12" s="4"/>
      <c r="AD12" s="47">
        <f>1/1000*[1]PaperSectorMinusCoreVPAImp!AB$247</f>
        <v>3.5055739999999995E-2</v>
      </c>
      <c r="AE12" s="11">
        <f>1/1000*[1]PaperSectorMinusCoreVPAImp!AC$247</f>
        <v>3.0845307999999995E-2</v>
      </c>
      <c r="AF12" s="11">
        <f>1/1000*[1]PaperSectorMinusCoreVPAImp!AD$247</f>
        <v>2.430146E-2</v>
      </c>
      <c r="AG12" s="11">
        <f>1/1000*[1]PaperSectorMinusCoreVPAImp!AE$247</f>
        <v>3.2557355000000003E-2</v>
      </c>
      <c r="AH12" s="11">
        <f>1/1000*[1]PaperSectorMinusCoreVPAImp!AF$247</f>
        <v>3.2255980000000004E-2</v>
      </c>
      <c r="AI12" s="11">
        <f>1/1000*[1]PaperSectorMinusCoreVPAImp!AG$247</f>
        <v>3.5224817999999998E-2</v>
      </c>
      <c r="AJ12" s="11">
        <f>1/1000*[1]PaperSectorMinusCoreVPAImp!AH$247</f>
        <v>3.5851935999999994E-2</v>
      </c>
      <c r="AK12" s="11">
        <f>1/1000*[1]PaperSectorMinusCoreVPAImp!AI$247</f>
        <v>3.8617703999999996E-2</v>
      </c>
      <c r="AL12" s="11">
        <f>1/1000*[1]PaperSectorMinusCoreVPAImp!AJ$247</f>
        <v>4.0050001000000002E-2</v>
      </c>
      <c r="AM12" s="11">
        <f>1/1000*[1]PaperSectorMinusCoreVPAImp!AK$247</f>
        <v>3.8683112999999998E-2</v>
      </c>
      <c r="AN12" s="11">
        <f>1/1000*[1]PaperSectorMinusCoreVPAImp!AL$247</f>
        <v>4.1989328999999999E-2</v>
      </c>
      <c r="AO12" s="11">
        <f>1/1000*[1]PaperSectorMinusCoreVPAImp!AM$247</f>
        <v>3.3248841000000001E-2</v>
      </c>
      <c r="AP12" s="11">
        <f>1/1000*[1]PaperSectorMinusCoreVPAImp!AN$247</f>
        <v>6.1340072999999995E-2</v>
      </c>
      <c r="AQ12" s="11">
        <f>1/1000*[1]PaperSectorMinusCoreVPAImp!AO$247</f>
        <v>5.1681220999999999E-2</v>
      </c>
      <c r="AR12" s="11">
        <f>1/1000*[1]PaperSectorMinusCoreVPAImp!AP$247</f>
        <v>4.4399267999999992E-2</v>
      </c>
      <c r="AS12" s="11">
        <f>1/1000*[1]PaperSectorMinusCoreVPAImp!AQ$247</f>
        <v>4.2966868999999998E-2</v>
      </c>
      <c r="AT12" s="11">
        <f>1/1000*[1]PaperSectorMinusCoreVPAImp!AR$247</f>
        <v>3.5744494000000002E-2</v>
      </c>
      <c r="AU12" s="11">
        <f>1/1000*[1]PaperSectorMinusCoreVPAImp!AS$247</f>
        <v>3.4295082999999997E-2</v>
      </c>
      <c r="AV12" s="11">
        <f>1/1000*[1]PaperSectorMinusCoreVPAImp!AT$247</f>
        <v>4.1665261000000002E-2</v>
      </c>
      <c r="AW12" s="11">
        <f>1/1000*[1]PaperSectorMinusCoreVPAImp!AU$247</f>
        <v>3.7835889000000004E-2</v>
      </c>
      <c r="AX12" s="11">
        <f>1/1000*[1]PaperSectorMinusCoreVPAImp!AV$247</f>
        <v>3.4784933000000004E-2</v>
      </c>
      <c r="AY12" s="11">
        <f>1/1000*[1]PaperSectorMinusCoreVPAImp!AW$247</f>
        <v>2.6413142000000001E-2</v>
      </c>
      <c r="AZ12" s="11">
        <f>1/1000*[1]PaperSectorMinusCoreVPAImp!AX$247</f>
        <v>2.6713889579000005E-2</v>
      </c>
      <c r="BA12" s="11">
        <f>1/1000*[1]PaperSectorMinusCoreVPAImp!AY$247</f>
        <v>0</v>
      </c>
      <c r="BB12" s="11">
        <f>1/1000*[1]PaperSectorMinusCoreVPAImp!AZ$247</f>
        <v>0</v>
      </c>
      <c r="BC12" s="11">
        <f>1/1000*[1]PaperSectorMinusCoreVPAImp!BA$247</f>
        <v>0</v>
      </c>
      <c r="BD12" s="239"/>
    </row>
    <row r="13" spans="1:56" ht="17.149999999999999" customHeight="1">
      <c r="B13" s="10" t="s">
        <v>78</v>
      </c>
      <c r="C13" s="51">
        <f>1/$A$1*[1]PaperSectorMinusCoreVPAImp!$B$269</f>
        <v>1.725939462962963E-3</v>
      </c>
      <c r="D13" s="26">
        <f>1/$A$1*[1]PaperSectorMinusCoreVPAImp!$C$269</f>
        <v>7.9225388888888885E-4</v>
      </c>
      <c r="E13" s="26">
        <f>1/$A$1*[1]PaperSectorMinusCoreVPAImp!$D$269</f>
        <v>1.7815284722222226E-3</v>
      </c>
      <c r="F13" s="26">
        <f>1/$A$1*[1]PaperSectorMinusCoreVPAImp!$E$269</f>
        <v>9.8612231666666671E-3</v>
      </c>
      <c r="G13" s="26">
        <f>1/$A$1*[1]PaperSectorMinusCoreVPAImp!$F$269</f>
        <v>1.9248284999999999E-3</v>
      </c>
      <c r="H13" s="26">
        <f>1/$A$1*[1]PaperSectorMinusCoreVPAImp!$G$269</f>
        <v>2.5103504999999999E-3</v>
      </c>
      <c r="I13" s="26">
        <f>1/$A$1*[1]PaperSectorMinusCoreVPAImp!$H$269</f>
        <v>1.4479254999999998E-3</v>
      </c>
      <c r="J13" s="45">
        <f>1/$A$1*[1]PaperSectorMinusCoreVPAImp!$I$269</f>
        <v>1.8755234999999999E-2</v>
      </c>
      <c r="K13" s="45">
        <f>1/$A$1*[1]PaperSectorMinusCoreVPAImp!$J$269</f>
        <v>4.5185000000000006E-4</v>
      </c>
      <c r="L13" s="45">
        <f>1/$A$1*[1]PaperSectorMinusCoreVPAImp!$K$269</f>
        <v>5.3617550000000002E-4</v>
      </c>
      <c r="M13" s="26">
        <f>1/$A$1*[1]PaperSectorMinusCoreVPAImp!L$269</f>
        <v>4.520217E-3</v>
      </c>
      <c r="N13" s="26">
        <f>1/$A$1*[1]PaperSectorMinusCoreVPAImp!M$269</f>
        <v>1.4644424E-2</v>
      </c>
      <c r="O13" s="26">
        <f>1/$A$1*[1]PaperSectorMinusCoreVPAImp!N$269</f>
        <v>2.0712930000000001E-2</v>
      </c>
      <c r="P13" s="26">
        <f>1/$A$1*[1]PaperSectorMinusCoreVPAImp!O$269</f>
        <v>3.0405847499999993E-2</v>
      </c>
      <c r="Q13" s="26">
        <f>1/$A$1*[1]PaperSectorMinusCoreVPAImp!P$269</f>
        <v>0.1734885145</v>
      </c>
      <c r="R13" s="26">
        <f>1/$A$1*[1]PaperSectorMinusCoreVPAImp!Q$269</f>
        <v>0.21525845549999997</v>
      </c>
      <c r="S13" s="26">
        <f>1/$A$1*[1]PaperSectorMinusCoreVPAImp!R$269</f>
        <v>0.196760724</v>
      </c>
      <c r="T13" s="26">
        <f>1/$A$1*[1]PaperSectorMinusCoreVPAImp!S$269</f>
        <v>0.17851542149999999</v>
      </c>
      <c r="U13" s="26">
        <f>1/$A$1*[1]PaperSectorMinusCoreVPAImp!T$269</f>
        <v>0.15703903049999998</v>
      </c>
      <c r="V13" s="26">
        <f>1/$A$1*[1]PaperSectorMinusCoreVPAImp!U$269</f>
        <v>0.15789007799999999</v>
      </c>
      <c r="W13" s="26">
        <f>1/$A$1*[1]PaperSectorMinusCoreVPAImp!V$269</f>
        <v>0.21046309049999992</v>
      </c>
      <c r="X13" s="26">
        <f>1/$A$1*[1]PaperSectorMinusCoreVPAImp!W$269</f>
        <v>0.20653890449999998</v>
      </c>
      <c r="Y13" s="26">
        <f>1/$A$1*[1]PaperSectorMinusCoreVPAImp!X$269</f>
        <v>0.24236019837259995</v>
      </c>
      <c r="Z13" s="26">
        <f>1/$A$1*[1]PaperSectorMinusCoreVPAImp!Y$269</f>
        <v>0</v>
      </c>
      <c r="AA13" s="26">
        <f>1/$A$1*[1]PaperSectorMinusCoreVPAImp!Z$269</f>
        <v>0</v>
      </c>
      <c r="AB13" s="26">
        <f>1/$A$1*[1]PaperSectorMinusCoreVPAImp!AA$269</f>
        <v>0</v>
      </c>
      <c r="AC13" s="4"/>
      <c r="AD13" s="51">
        <f>1/1000*[1]PaperSectorMinusCoreVPAImp!AB$269</f>
        <v>1.184884E-3</v>
      </c>
      <c r="AE13" s="26">
        <f>1/1000*[1]PaperSectorMinusCoreVPAImp!AC$269</f>
        <v>5.6596800000000003E-4</v>
      </c>
      <c r="AF13" s="26">
        <f>1/1000*[1]PaperSectorMinusCoreVPAImp!AD$269</f>
        <v>5.7036799999999992E-4</v>
      </c>
      <c r="AG13" s="26">
        <f>1/1000*[1]PaperSectorMinusCoreVPAImp!AE$269</f>
        <v>2.3030310000000001E-3</v>
      </c>
      <c r="AH13" s="26">
        <f>1/1000*[1]PaperSectorMinusCoreVPAImp!AF$269</f>
        <v>1.2235730000000002E-3</v>
      </c>
      <c r="AI13" s="26">
        <f>1/1000*[1]PaperSectorMinusCoreVPAImp!AG$269</f>
        <v>1.0686179999999999E-3</v>
      </c>
      <c r="AJ13" s="26">
        <f>1/1000*[1]PaperSectorMinusCoreVPAImp!AH$269</f>
        <v>8.2430200000000006E-4</v>
      </c>
      <c r="AK13" s="26">
        <f>1/1000*[1]PaperSectorMinusCoreVPAImp!AI$269</f>
        <v>3.4123979999999996E-3</v>
      </c>
      <c r="AL13" s="26">
        <f>1/1000*[1]PaperSectorMinusCoreVPAImp!AJ$269</f>
        <v>5.0171100000000006E-4</v>
      </c>
      <c r="AM13" s="26">
        <f>1/1000*[1]PaperSectorMinusCoreVPAImp!AK$269</f>
        <v>3.5899600000000004E-4</v>
      </c>
      <c r="AN13" s="26">
        <f>1/1000*[1]PaperSectorMinusCoreVPAImp!AL$269</f>
        <v>1.8720920000000001E-3</v>
      </c>
      <c r="AO13" s="26">
        <f>1/1000*[1]PaperSectorMinusCoreVPAImp!AM$269</f>
        <v>3.3923419999999996E-3</v>
      </c>
      <c r="AP13" s="26">
        <f>1/1000*[1]PaperSectorMinusCoreVPAImp!AN$269</f>
        <v>5.7837559999999993E-3</v>
      </c>
      <c r="AQ13" s="26">
        <f>1/1000*[1]PaperSectorMinusCoreVPAImp!AO$269</f>
        <v>6.8875300000000002E-3</v>
      </c>
      <c r="AR13" s="26">
        <f>1/1000*[1]PaperSectorMinusCoreVPAImp!AP$269</f>
        <v>2.5287203000000001E-2</v>
      </c>
      <c r="AS13" s="26">
        <f>1/1000*[1]PaperSectorMinusCoreVPAImp!AQ$269</f>
        <v>3.0593781E-2</v>
      </c>
      <c r="AT13" s="26">
        <f>1/1000*[1]PaperSectorMinusCoreVPAImp!AR$269</f>
        <v>2.4240855999999998E-2</v>
      </c>
      <c r="AU13" s="26">
        <f>1/1000*[1]PaperSectorMinusCoreVPAImp!AS$269</f>
        <v>2.4825387000000001E-2</v>
      </c>
      <c r="AV13" s="26">
        <f>1/1000*[1]PaperSectorMinusCoreVPAImp!AT$269</f>
        <v>2.7683884000000006E-2</v>
      </c>
      <c r="AW13" s="26">
        <f>1/1000*[1]PaperSectorMinusCoreVPAImp!AU$269</f>
        <v>2.4350024000000005E-2</v>
      </c>
      <c r="AX13" s="26">
        <f>1/1000*[1]PaperSectorMinusCoreVPAImp!AV$269</f>
        <v>2.694672599999999E-2</v>
      </c>
      <c r="AY13" s="26">
        <f>1/1000*[1]PaperSectorMinusCoreVPAImp!AW$269</f>
        <v>3.2770916999999997E-2</v>
      </c>
      <c r="AZ13" s="26">
        <f>1/1000*[1]PaperSectorMinusCoreVPAImp!AX$269</f>
        <v>4.4825681024999987E-2</v>
      </c>
      <c r="BA13" s="26">
        <f>1/1000*[1]PaperSectorMinusCoreVPAImp!AY$269</f>
        <v>0</v>
      </c>
      <c r="BB13" s="26">
        <f>1/1000*[1]PaperSectorMinusCoreVPAImp!AZ$269</f>
        <v>0</v>
      </c>
      <c r="BC13" s="26">
        <f>1/1000*[1]PaperSectorMinusCoreVPAImp!BA$269</f>
        <v>0</v>
      </c>
      <c r="BD13" s="239"/>
    </row>
    <row r="14" spans="1:56">
      <c r="B14" s="5" t="s">
        <v>26</v>
      </c>
      <c r="C14" s="47">
        <f>1/$A$1*[1]PaperSectorMinusCoreVPAImp!$B$31</f>
        <v>1.6888841666666667E-3</v>
      </c>
      <c r="D14" s="11">
        <f>1/$A$1*[1]PaperSectorMinusCoreVPAImp!$C$31</f>
        <v>7.1080333333333324E-4</v>
      </c>
      <c r="E14" s="11">
        <f>1/$A$1*[1]PaperSectorMinusCoreVPAImp!$D$31</f>
        <v>1.4818789814814819E-3</v>
      </c>
      <c r="F14" s="11">
        <f>1/$A$1*[1]PaperSectorMinusCoreVPAImp!$E$31</f>
        <v>4.3899068888888886E-3</v>
      </c>
      <c r="G14" s="11">
        <f>1/$A$1*[1]PaperSectorMinusCoreVPAImp!$F$31</f>
        <v>1.8265205000000001E-3</v>
      </c>
      <c r="H14" s="11">
        <f>1/$A$1*[1]PaperSectorMinusCoreVPAImp!$G$31</f>
        <v>9.3100699999999997E-4</v>
      </c>
      <c r="I14" s="11">
        <f>1/$A$1*[1]PaperSectorMinusCoreVPAImp!$H$31</f>
        <v>1.0496254999999999E-3</v>
      </c>
      <c r="J14" s="38">
        <f>1/$A$1*[1]PaperSectorMinusCoreVPAImp!$I$31</f>
        <v>1.8566714499999998E-2</v>
      </c>
      <c r="K14" s="38">
        <f>1/$A$1*[1]PaperSectorMinusCoreVPAImp!$J$31</f>
        <v>3.6231650000000001E-4</v>
      </c>
      <c r="L14" s="38">
        <f>1/$A$1*[1]PaperSectorMinusCoreVPAImp!$K$31</f>
        <v>1.032955E-4</v>
      </c>
      <c r="M14" s="11">
        <f>1/$A$1*[1]PaperSectorMinusCoreVPAImp!L$31</f>
        <v>2.0848400000000001E-3</v>
      </c>
      <c r="N14" s="11">
        <f>1/$A$1*[1]PaperSectorMinusCoreVPAImp!M$31</f>
        <v>5.7651059999999999E-3</v>
      </c>
      <c r="O14" s="11">
        <f>1/$A$1*[1]PaperSectorMinusCoreVPAImp!N$31</f>
        <v>1.7475123500000002E-2</v>
      </c>
      <c r="P14" s="11">
        <f>1/$A$1*[1]PaperSectorMinusCoreVPAImp!O$31</f>
        <v>2.4209298999999997E-2</v>
      </c>
      <c r="Q14" s="11">
        <f>1/$A$1*[1]PaperSectorMinusCoreVPAImp!P$31</f>
        <v>1.9270279500000001E-2</v>
      </c>
      <c r="R14" s="11">
        <f>1/$A$1*[1]PaperSectorMinusCoreVPAImp!Q$31</f>
        <v>1.9420378999999998E-2</v>
      </c>
      <c r="S14" s="11">
        <f>1/$A$1*[1]PaperSectorMinusCoreVPAImp!R$31</f>
        <v>2.8425385499999997E-2</v>
      </c>
      <c r="T14" s="11">
        <f>1/$A$1*[1]PaperSectorMinusCoreVPAImp!S$31</f>
        <v>7.2069442999999997E-2</v>
      </c>
      <c r="U14" s="11">
        <f>1/$A$1*[1]PaperSectorMinusCoreVPAImp!T$31</f>
        <v>7.1435602499999987E-2</v>
      </c>
      <c r="V14" s="11">
        <f>1/$A$1*[1]PaperSectorMinusCoreVPAImp!U$31</f>
        <v>1.27206965E-2</v>
      </c>
      <c r="W14" s="11">
        <f>1/$A$1*[1]PaperSectorMinusCoreVPAImp!V$31</f>
        <v>5.2940798999999997E-2</v>
      </c>
      <c r="X14" s="11">
        <f>1/$A$1*[1]PaperSectorMinusCoreVPAImp!W$31</f>
        <v>9.5053539500000006E-2</v>
      </c>
      <c r="Y14" s="11">
        <f>1/$A$1*[1]PaperSectorMinusCoreVPAImp!X$31</f>
        <v>0.11879773182179998</v>
      </c>
      <c r="Z14" s="11">
        <f>1/$A$1*[1]PaperSectorMinusCoreVPAImp!Y$31</f>
        <v>0</v>
      </c>
      <c r="AA14" s="11">
        <f>1/$A$1*[1]PaperSectorMinusCoreVPAImp!Z$31</f>
        <v>0</v>
      </c>
      <c r="AB14" s="11">
        <f>1/$A$1*[1]PaperSectorMinusCoreVPAImp!AA$31</f>
        <v>0</v>
      </c>
      <c r="AC14" s="4"/>
      <c r="AD14" s="47">
        <f>1/1000*[1]PaperSectorMinusCoreVPAImp!AB$31</f>
        <v>1.151872E-3</v>
      </c>
      <c r="AE14" s="11">
        <f>1/1000*[1]PaperSectorMinusCoreVPAImp!AC$31</f>
        <v>5.02912E-4</v>
      </c>
      <c r="AF14" s="11">
        <f>1/1000*[1]PaperSectorMinusCoreVPAImp!AD$31</f>
        <v>4.6113799999999999E-4</v>
      </c>
      <c r="AG14" s="11">
        <f>1/1000*[1]PaperSectorMinusCoreVPAImp!AE$31</f>
        <v>1.26615E-3</v>
      </c>
      <c r="AH14" s="11">
        <f>1/1000*[1]PaperSectorMinusCoreVPAImp!AF$31</f>
        <v>1.175672E-3</v>
      </c>
      <c r="AI14" s="11">
        <f>1/1000*[1]PaperSectorMinusCoreVPAImp!AG$31</f>
        <v>5.4299000000000003E-4</v>
      </c>
      <c r="AJ14" s="11">
        <f>1/1000*[1]PaperSectorMinusCoreVPAImp!AH$31</f>
        <v>6.5181199999999999E-4</v>
      </c>
      <c r="AK14" s="11">
        <f>1/1000*[1]PaperSectorMinusCoreVPAImp!AI$31</f>
        <v>3.2455360000000003E-3</v>
      </c>
      <c r="AL14" s="11">
        <f>1/1000*[1]PaperSectorMinusCoreVPAImp!AJ$31</f>
        <v>3.9481E-4</v>
      </c>
      <c r="AM14" s="11">
        <f>1/1000*[1]PaperSectorMinusCoreVPAImp!AK$31</f>
        <v>1.0128600000000001E-4</v>
      </c>
      <c r="AN14" s="11">
        <f>1/1000*[1]PaperSectorMinusCoreVPAImp!AL$31</f>
        <v>7.5292600000000001E-4</v>
      </c>
      <c r="AO14" s="11">
        <f>1/1000*[1]PaperSectorMinusCoreVPAImp!AM$31</f>
        <v>1.4159959999999999E-3</v>
      </c>
      <c r="AP14" s="11">
        <f>1/1000*[1]PaperSectorMinusCoreVPAImp!AN$31</f>
        <v>4.67258E-3</v>
      </c>
      <c r="AQ14" s="11">
        <f>1/1000*[1]PaperSectorMinusCoreVPAImp!AO$31</f>
        <v>5.7321749999999999E-3</v>
      </c>
      <c r="AR14" s="11">
        <f>1/1000*[1]PaperSectorMinusCoreVPAImp!AP$31</f>
        <v>4.1328269999999995E-3</v>
      </c>
      <c r="AS14" s="11">
        <f>1/1000*[1]PaperSectorMinusCoreVPAImp!AQ$31</f>
        <v>4.1688710000000002E-3</v>
      </c>
      <c r="AT14" s="11">
        <f>1/1000*[1]PaperSectorMinusCoreVPAImp!AR$31</f>
        <v>4.5602489999999997E-3</v>
      </c>
      <c r="AU14" s="11">
        <f>1/1000*[1]PaperSectorMinusCoreVPAImp!AS$31</f>
        <v>1.0882766E-2</v>
      </c>
      <c r="AV14" s="11">
        <f>1/1000*[1]PaperSectorMinusCoreVPAImp!AT$31</f>
        <v>1.2658499E-2</v>
      </c>
      <c r="AW14" s="11">
        <f>1/1000*[1]PaperSectorMinusCoreVPAImp!AU$31</f>
        <v>3.3811329999999997E-3</v>
      </c>
      <c r="AX14" s="11">
        <f>1/1000*[1]PaperSectorMinusCoreVPAImp!AV$31</f>
        <v>8.2041059999999992E-3</v>
      </c>
      <c r="AY14" s="11">
        <f>1/1000*[1]PaperSectorMinusCoreVPAImp!AW$31</f>
        <v>1.5100909999999999E-2</v>
      </c>
      <c r="AZ14" s="11">
        <f>1/1000*[1]PaperSectorMinusCoreVPAImp!AX$31</f>
        <v>2.1565414627999997E-2</v>
      </c>
      <c r="BA14" s="11">
        <f>1/1000*[1]PaperSectorMinusCoreVPAImp!AY$31</f>
        <v>0</v>
      </c>
      <c r="BB14" s="11">
        <f>1/1000*[1]PaperSectorMinusCoreVPAImp!AZ$31</f>
        <v>0</v>
      </c>
      <c r="BC14" s="11">
        <f>1/1000*[1]PaperSectorMinusCoreVPAImp!BA$31</f>
        <v>0</v>
      </c>
      <c r="BD14" s="239"/>
    </row>
    <row r="15" spans="1:56">
      <c r="B15" s="5" t="s">
        <v>29</v>
      </c>
      <c r="C15" s="47">
        <f>1/$A$1*[1]PaperSectorMinusCoreVPAImp!$B$46</f>
        <v>0</v>
      </c>
      <c r="D15" s="11">
        <f>1/$A$1*[1]PaperSectorMinusCoreVPAImp!$C$46</f>
        <v>0</v>
      </c>
      <c r="E15" s="11">
        <f>1/$A$1*[1]PaperSectorMinusCoreVPAImp!$D$46</f>
        <v>1.2724250000000002E-4</v>
      </c>
      <c r="F15" s="11">
        <f>1/$A$1*[1]PaperSectorMinusCoreVPAImp!$E$46</f>
        <v>4.8296325000000001E-3</v>
      </c>
      <c r="G15" s="11">
        <f>1/$A$1*[1]PaperSectorMinusCoreVPAImp!$F$46</f>
        <v>0</v>
      </c>
      <c r="H15" s="11">
        <f>1/$A$1*[1]PaperSectorMinusCoreVPAImp!$G$46</f>
        <v>2.0825E-6</v>
      </c>
      <c r="I15" s="11">
        <f>1/$A$1*[1]PaperSectorMinusCoreVPAImp!$H$46</f>
        <v>2.6599999999999997E-7</v>
      </c>
      <c r="J15" s="38">
        <f>1/$A$1*[1]PaperSectorMinusCoreVPAImp!$I$46</f>
        <v>2.6879999999999999E-6</v>
      </c>
      <c r="K15" s="38">
        <f>1/$A$1*[1]PaperSectorMinusCoreVPAImp!$J$46</f>
        <v>2.1175000000000001E-6</v>
      </c>
      <c r="L15" s="38">
        <f>1/$A$1*[1]PaperSectorMinusCoreVPAImp!$K$46</f>
        <v>3.4572299999999998E-4</v>
      </c>
      <c r="M15" s="11">
        <f>1/$A$1*[1]PaperSectorMinusCoreVPAImp!L$46</f>
        <v>2.2397235000000001E-3</v>
      </c>
      <c r="N15" s="11">
        <f>1/$A$1*[1]PaperSectorMinusCoreVPAImp!M$46</f>
        <v>8.7532619999999995E-3</v>
      </c>
      <c r="O15" s="11">
        <f>1/$A$1*[1]PaperSectorMinusCoreVPAImp!N$46</f>
        <v>3.0592994999999999E-3</v>
      </c>
      <c r="P15" s="11">
        <f>1/$A$1*[1]PaperSectorMinusCoreVPAImp!O$46</f>
        <v>6.1786669999999997E-3</v>
      </c>
      <c r="Q15" s="11">
        <f>1/$A$1*[1]PaperSectorMinusCoreVPAImp!P$46</f>
        <v>0.15419641599999998</v>
      </c>
      <c r="R15" s="11">
        <f>1/$A$1*[1]PaperSectorMinusCoreVPAImp!Q$46</f>
        <v>0.19529845699999998</v>
      </c>
      <c r="S15" s="11">
        <f>1/$A$1*[1]PaperSectorMinusCoreVPAImp!R$46</f>
        <v>0.1683139045</v>
      </c>
      <c r="T15" s="11">
        <f>1/$A$1*[1]PaperSectorMinusCoreVPAImp!S$46</f>
        <v>0.10641327449999999</v>
      </c>
      <c r="U15" s="11">
        <f>1/$A$1*[1]PaperSectorMinusCoreVPAImp!T$46</f>
        <v>8.4987376500000003E-2</v>
      </c>
      <c r="V15" s="11">
        <f>1/$A$1*[1]PaperSectorMinusCoreVPAImp!U$46</f>
        <v>0.145159606</v>
      </c>
      <c r="W15" s="11">
        <f>1/$A$1*[1]PaperSectorMinusCoreVPAImp!V$46</f>
        <v>0.15750990849999999</v>
      </c>
      <c r="X15" s="11">
        <f>1/$A$1*[1]PaperSectorMinusCoreVPAImp!W$46</f>
        <v>0.1114842135</v>
      </c>
      <c r="Y15" s="11">
        <f>1/$A$1*[1]PaperSectorMinusCoreVPAImp!X$46</f>
        <v>0.12355485279079999</v>
      </c>
      <c r="Z15" s="11">
        <f>1/$A$1*[1]PaperSectorMinusCoreVPAImp!Y$46</f>
        <v>0</v>
      </c>
      <c r="AA15" s="11">
        <f>1/$A$1*[1]PaperSectorMinusCoreVPAImp!Z$46</f>
        <v>0</v>
      </c>
      <c r="AB15" s="11">
        <f>1/$A$1*[1]PaperSectorMinusCoreVPAImp!AA$46</f>
        <v>0</v>
      </c>
      <c r="AC15" s="4"/>
      <c r="AD15" s="47">
        <f>1/1000*[1]PaperSectorMinusCoreVPAImp!AB$46</f>
        <v>0</v>
      </c>
      <c r="AE15" s="11">
        <f>1/1000*[1]PaperSectorMinusCoreVPAImp!AC$46</f>
        <v>0</v>
      </c>
      <c r="AF15" s="11">
        <f>1/1000*[1]PaperSectorMinusCoreVPAImp!AD$46</f>
        <v>2.8657999999999999E-5</v>
      </c>
      <c r="AG15" s="11">
        <f>1/1000*[1]PaperSectorMinusCoreVPAImp!AE$46</f>
        <v>5.3969E-4</v>
      </c>
      <c r="AH15" s="11">
        <f>1/1000*[1]PaperSectorMinusCoreVPAImp!AF$46</f>
        <v>0</v>
      </c>
      <c r="AI15" s="11">
        <f>1/1000*[1]PaperSectorMinusCoreVPAImp!AG$46</f>
        <v>4.4799999999999999E-7</v>
      </c>
      <c r="AJ15" s="11">
        <f>1/1000*[1]PaperSectorMinusCoreVPAImp!AH$46</f>
        <v>7.8800000000000002E-7</v>
      </c>
      <c r="AK15" s="11">
        <f>1/1000*[1]PaperSectorMinusCoreVPAImp!AI$46</f>
        <v>1.2109999999999999E-6</v>
      </c>
      <c r="AL15" s="11">
        <f>1/1000*[1]PaperSectorMinusCoreVPAImp!AJ$46</f>
        <v>2.4080000000000001E-6</v>
      </c>
      <c r="AM15" s="11">
        <f>1/1000*[1]PaperSectorMinusCoreVPAImp!AK$46</f>
        <v>8.7393999999999997E-5</v>
      </c>
      <c r="AN15" s="11">
        <f>1/1000*[1]PaperSectorMinusCoreVPAImp!AL$46</f>
        <v>9.2878999999999998E-4</v>
      </c>
      <c r="AO15" s="11">
        <f>1/1000*[1]PaperSectorMinusCoreVPAImp!AM$46</f>
        <v>1.8601939999999999E-3</v>
      </c>
      <c r="AP15" s="11">
        <f>1/1000*[1]PaperSectorMinusCoreVPAImp!AN$46</f>
        <v>7.5857199999999989E-4</v>
      </c>
      <c r="AQ15" s="11">
        <f>1/1000*[1]PaperSectorMinusCoreVPAImp!AO$46</f>
        <v>1.1139379999999999E-3</v>
      </c>
      <c r="AR15" s="11">
        <f>1/1000*[1]PaperSectorMinusCoreVPAImp!AP$46</f>
        <v>2.1123262E-2</v>
      </c>
      <c r="AS15" s="11">
        <f>1/1000*[1]PaperSectorMinusCoreVPAImp!AQ$46</f>
        <v>2.6174956999999999E-2</v>
      </c>
      <c r="AT15" s="11">
        <f>1/1000*[1]PaperSectorMinusCoreVPAImp!AR$46</f>
        <v>1.9581050999999999E-2</v>
      </c>
      <c r="AU15" s="11">
        <f>1/1000*[1]PaperSectorMinusCoreVPAImp!AS$46</f>
        <v>1.3911214999999999E-2</v>
      </c>
      <c r="AV15" s="11">
        <f>1/1000*[1]PaperSectorMinusCoreVPAImp!AT$46</f>
        <v>1.4785195000000001E-2</v>
      </c>
      <c r="AW15" s="11">
        <f>1/1000*[1]PaperSectorMinusCoreVPAImp!AU$46</f>
        <v>2.0960280999999997E-2</v>
      </c>
      <c r="AX15" s="11">
        <f>1/1000*[1]PaperSectorMinusCoreVPAImp!AV$46</f>
        <v>1.8724900999999995E-2</v>
      </c>
      <c r="AY15" s="11">
        <f>1/1000*[1]PaperSectorMinusCoreVPAImp!AW$46</f>
        <v>1.7666823000000002E-2</v>
      </c>
      <c r="AZ15" s="11">
        <f>1/1000*[1]PaperSectorMinusCoreVPAImp!AX$46</f>
        <v>2.3246602163999996E-2</v>
      </c>
      <c r="BA15" s="11">
        <f>1/1000*[1]PaperSectorMinusCoreVPAImp!AY$46</f>
        <v>0</v>
      </c>
      <c r="BB15" s="11">
        <f>1/1000*[1]PaperSectorMinusCoreVPAImp!AZ$46</f>
        <v>0</v>
      </c>
      <c r="BC15" s="11">
        <f>1/1000*[1]PaperSectorMinusCoreVPAImp!BA$46</f>
        <v>0</v>
      </c>
      <c r="BD15" s="239"/>
    </row>
    <row r="16" spans="1:56">
      <c r="B16" s="8" t="s">
        <v>19</v>
      </c>
      <c r="C16" s="48">
        <f t="shared" ref="C16:AB16" si="4">SUM(C13:C13)-SUM(C14:C15)</f>
        <v>3.705529629629634E-5</v>
      </c>
      <c r="D16" s="39">
        <f t="shared" si="4"/>
        <v>8.1450555555555608E-5</v>
      </c>
      <c r="E16" s="39">
        <f t="shared" si="4"/>
        <v>1.724069907407407E-4</v>
      </c>
      <c r="F16" s="39">
        <f t="shared" si="4"/>
        <v>6.4168377777777848E-4</v>
      </c>
      <c r="G16" s="39">
        <f t="shared" si="4"/>
        <v>9.8307999999999859E-5</v>
      </c>
      <c r="H16" s="39">
        <f t="shared" si="4"/>
        <v>1.5772609999999999E-3</v>
      </c>
      <c r="I16" s="39">
        <f t="shared" si="4"/>
        <v>3.980339999999998E-4</v>
      </c>
      <c r="J16" s="40">
        <f t="shared" si="4"/>
        <v>1.8583250000000009E-4</v>
      </c>
      <c r="K16" s="40">
        <f t="shared" si="4"/>
        <v>8.7416000000000045E-5</v>
      </c>
      <c r="L16" s="40">
        <f t="shared" si="4"/>
        <v>8.7157000000000033E-5</v>
      </c>
      <c r="M16" s="39">
        <f t="shared" si="4"/>
        <v>1.9565350000000023E-4</v>
      </c>
      <c r="N16" s="39">
        <f t="shared" si="4"/>
        <v>1.2605599999999939E-4</v>
      </c>
      <c r="O16" s="39">
        <f t="shared" si="4"/>
        <v>1.7850699999999789E-4</v>
      </c>
      <c r="P16" s="39">
        <f t="shared" si="4"/>
        <v>1.7881499999997108E-5</v>
      </c>
      <c r="Q16" s="39">
        <f t="shared" si="4"/>
        <v>2.181900000000625E-5</v>
      </c>
      <c r="R16" s="39">
        <f t="shared" si="4"/>
        <v>5.396195000000048E-4</v>
      </c>
      <c r="S16" s="39">
        <f t="shared" si="4"/>
        <v>2.1433999999986852E-5</v>
      </c>
      <c r="T16" s="39">
        <f t="shared" si="4"/>
        <v>3.2703999999994515E-5</v>
      </c>
      <c r="U16" s="39">
        <f t="shared" si="4"/>
        <v>6.160514999999922E-4</v>
      </c>
      <c r="V16" s="39">
        <f t="shared" si="4"/>
        <v>9.7755000000032677E-6</v>
      </c>
      <c r="W16" s="39">
        <f t="shared" si="4"/>
        <v>1.2382999999921429E-5</v>
      </c>
      <c r="X16" s="39">
        <f t="shared" si="4"/>
        <v>1.1514999999906461E-6</v>
      </c>
      <c r="Y16" s="39">
        <f t="shared" si="4"/>
        <v>7.6137599999970274E-6</v>
      </c>
      <c r="Z16" s="39">
        <f t="shared" si="4"/>
        <v>0</v>
      </c>
      <c r="AA16" s="39">
        <f t="shared" si="4"/>
        <v>0</v>
      </c>
      <c r="AB16" s="39">
        <f t="shared" si="4"/>
        <v>0</v>
      </c>
      <c r="AC16" s="4"/>
      <c r="AD16" s="49">
        <f t="shared" ref="AD16:BC16" si="5">SUM(AD13:AD13)-SUM(AD14:AD15)</f>
        <v>3.3012000000000015E-5</v>
      </c>
      <c r="AE16" s="41">
        <f t="shared" si="5"/>
        <v>6.3056000000000028E-5</v>
      </c>
      <c r="AF16" s="41">
        <f t="shared" si="5"/>
        <v>8.0571999999999892E-5</v>
      </c>
      <c r="AG16" s="41">
        <f t="shared" si="5"/>
        <v>4.9719100000000013E-4</v>
      </c>
      <c r="AH16" s="41">
        <f t="shared" si="5"/>
        <v>4.790100000000015E-5</v>
      </c>
      <c r="AI16" s="41">
        <f t="shared" si="5"/>
        <v>5.2517999999999987E-4</v>
      </c>
      <c r="AJ16" s="41">
        <f t="shared" si="5"/>
        <v>1.7170200000000003E-4</v>
      </c>
      <c r="AK16" s="41">
        <f t="shared" si="5"/>
        <v>1.656509999999993E-4</v>
      </c>
      <c r="AL16" s="41">
        <f t="shared" si="5"/>
        <v>1.0449300000000004E-4</v>
      </c>
      <c r="AM16" s="41">
        <f t="shared" si="5"/>
        <v>1.7031600000000005E-4</v>
      </c>
      <c r="AN16" s="41">
        <f t="shared" si="5"/>
        <v>1.9037600000000013E-4</v>
      </c>
      <c r="AO16" s="41">
        <f t="shared" si="5"/>
        <v>1.1615199999999958E-4</v>
      </c>
      <c r="AP16" s="41">
        <f t="shared" si="5"/>
        <v>3.5260399999999942E-4</v>
      </c>
      <c r="AQ16" s="41">
        <f t="shared" si="5"/>
        <v>4.141700000000019E-5</v>
      </c>
      <c r="AR16" s="41">
        <f t="shared" si="5"/>
        <v>3.1114000000002223E-5</v>
      </c>
      <c r="AS16" s="41">
        <f t="shared" si="5"/>
        <v>2.4995300000000067E-4</v>
      </c>
      <c r="AT16" s="41">
        <f t="shared" si="5"/>
        <v>9.9556000000000644E-5</v>
      </c>
      <c r="AU16" s="41">
        <f t="shared" si="5"/>
        <v>3.1406000000001183E-5</v>
      </c>
      <c r="AV16" s="41">
        <f t="shared" si="5"/>
        <v>2.4019000000000471E-4</v>
      </c>
      <c r="AW16" s="41">
        <f t="shared" si="5"/>
        <v>8.6100000000061128E-6</v>
      </c>
      <c r="AX16" s="41">
        <f t="shared" si="5"/>
        <v>1.7718999999995905E-5</v>
      </c>
      <c r="AY16" s="41">
        <f t="shared" si="5"/>
        <v>3.1839999999963564E-6</v>
      </c>
      <c r="AZ16" s="41">
        <f t="shared" si="5"/>
        <v>1.3664232999997805E-5</v>
      </c>
      <c r="BA16" s="41">
        <f t="shared" si="5"/>
        <v>0</v>
      </c>
      <c r="BB16" s="41">
        <f t="shared" si="5"/>
        <v>0</v>
      </c>
      <c r="BC16" s="41">
        <f t="shared" si="5"/>
        <v>0</v>
      </c>
      <c r="BD16" s="239"/>
    </row>
    <row r="17" spans="2:56" ht="17.149999999999999" customHeight="1">
      <c r="B17" s="15" t="s">
        <v>94</v>
      </c>
      <c r="C17" s="162">
        <f>1/$A$1*[1]PaperSectorMinusCoreVPAImp!$B$267</f>
        <v>0.20705831138418496</v>
      </c>
      <c r="D17" s="163">
        <f>1/$A$1*[1]PaperSectorMinusCoreVPAImp!$C$267</f>
        <v>0.28352788575212912</v>
      </c>
      <c r="E17" s="163">
        <f>1/$A$1*[1]PaperSectorMinusCoreVPAImp!$D$267</f>
        <v>0.29005155536992483</v>
      </c>
      <c r="F17" s="163">
        <f>1/$A$1*[1]PaperSectorMinusCoreVPAImp!$E$267</f>
        <v>0.39058453574415725</v>
      </c>
      <c r="G17" s="163">
        <f>1/$A$1*[1]PaperSectorMinusCoreVPAImp!$F$267</f>
        <v>0.45825891149999987</v>
      </c>
      <c r="H17" s="163">
        <f>1/$A$1*[1]PaperSectorMinusCoreVPAImp!$G$267</f>
        <v>0.48129212249999997</v>
      </c>
      <c r="I17" s="163">
        <f>1/$A$1*[1]PaperSectorMinusCoreVPAImp!$H$267</f>
        <v>0.54674483149999997</v>
      </c>
      <c r="J17" s="164">
        <f>1/$A$1*[1]PaperSectorMinusCoreVPAImp!$I$267</f>
        <v>0.69099199499999997</v>
      </c>
      <c r="K17" s="164">
        <f>1/$A$1*[1]PaperSectorMinusCoreVPAImp!$J$267</f>
        <v>0.69672687</v>
      </c>
      <c r="L17" s="164">
        <f>1/$A$1*[1]PaperSectorMinusCoreVPAImp!$K$267</f>
        <v>0.57878343599999993</v>
      </c>
      <c r="M17" s="163">
        <f>1/$A$1*[1]PaperSectorMinusCoreVPAImp!L$267</f>
        <v>0.71072049985999997</v>
      </c>
      <c r="N17" s="163">
        <f>1/$A$1*[1]PaperSectorMinusCoreVPAImp!M$267</f>
        <v>0.51873146150000005</v>
      </c>
      <c r="O17" s="163">
        <f>1/$A$1*[1]PaperSectorMinusCoreVPAImp!N$267</f>
        <v>0.63413961549999986</v>
      </c>
      <c r="P17" s="163">
        <f>1/$A$1*[1]PaperSectorMinusCoreVPAImp!O$267</f>
        <v>0.70712819700000007</v>
      </c>
      <c r="Q17" s="163">
        <f>1/$A$1*[1]PaperSectorMinusCoreVPAImp!P$267</f>
        <v>0.71063309199999991</v>
      </c>
      <c r="R17" s="163">
        <f>1/$A$1*[1]PaperSectorMinusCoreVPAImp!Q$267</f>
        <v>0.68985581699999998</v>
      </c>
      <c r="S17" s="163">
        <f>1/$A$1*[1]PaperSectorMinusCoreVPAImp!R$267</f>
        <v>0.69501859550000022</v>
      </c>
      <c r="T17" s="163">
        <f>1/$A$1*[1]PaperSectorMinusCoreVPAImp!S$267</f>
        <v>0.65219884800000005</v>
      </c>
      <c r="U17" s="163">
        <f>1/$A$1*[1]PaperSectorMinusCoreVPAImp!T$267</f>
        <v>0.61360959649999991</v>
      </c>
      <c r="V17" s="163">
        <f>1/$A$1*[1]PaperSectorMinusCoreVPAImp!U$267</f>
        <v>0.596968363</v>
      </c>
      <c r="W17" s="163">
        <f>1/$A$1*[1]PaperSectorMinusCoreVPAImp!V$267</f>
        <v>0.53565295899999998</v>
      </c>
      <c r="X17" s="163">
        <f>1/$A$1*[1]PaperSectorMinusCoreVPAImp!W$267</f>
        <v>0.54335408849999989</v>
      </c>
      <c r="Y17" s="163">
        <f>1/$A$1*[1]PaperSectorMinusCoreVPAImp!X$267</f>
        <v>0.52277692403743203</v>
      </c>
      <c r="Z17" s="163">
        <f>1/$A$1*[1]PaperSectorMinusCoreVPAImp!Y$267</f>
        <v>0</v>
      </c>
      <c r="AA17" s="163">
        <f>1/$A$1*[1]PaperSectorMinusCoreVPAImp!Z$267</f>
        <v>0</v>
      </c>
      <c r="AB17" s="163">
        <f>1/$A$1*[1]PaperSectorMinusCoreVPAImp!AA$267</f>
        <v>0</v>
      </c>
      <c r="AC17" s="4"/>
      <c r="AD17" s="29">
        <f>1/1000*[1]PaperSectorMinusCoreVPAImp!AB$267</f>
        <v>7.8600443999999978E-2</v>
      </c>
      <c r="AE17" s="31">
        <f>1/1000*[1]PaperSectorMinusCoreVPAImp!AC$267</f>
        <v>9.2435139000000013E-2</v>
      </c>
      <c r="AF17" s="31">
        <f>1/1000*[1]PaperSectorMinusCoreVPAImp!AD$267</f>
        <v>8.6930056000000006E-2</v>
      </c>
      <c r="AG17" s="31">
        <f>1/1000*[1]PaperSectorMinusCoreVPAImp!AE$267</f>
        <v>0.11571993600000001</v>
      </c>
      <c r="AH17" s="31">
        <f>1/1000*[1]PaperSectorMinusCoreVPAImp!AF$267</f>
        <v>0.14314664299999999</v>
      </c>
      <c r="AI17" s="31">
        <f>1/1000*[1]PaperSectorMinusCoreVPAImp!AG$267</f>
        <v>0.16325405800000001</v>
      </c>
      <c r="AJ17" s="31">
        <f>1/1000*[1]PaperSectorMinusCoreVPAImp!AH$267</f>
        <v>0.18880867200000001</v>
      </c>
      <c r="AK17" s="31">
        <f>1/1000*[1]PaperSectorMinusCoreVPAImp!AI$267</f>
        <v>0.23152189299999998</v>
      </c>
      <c r="AL17" s="31">
        <f>1/1000*[1]PaperSectorMinusCoreVPAImp!AJ$267</f>
        <v>0.251792083</v>
      </c>
      <c r="AM17" s="31">
        <f>1/1000*[1]PaperSectorMinusCoreVPAImp!AK$267</f>
        <v>0.20303430999999997</v>
      </c>
      <c r="AN17" s="31">
        <f>1/1000*[1]PaperSectorMinusCoreVPAImp!AL$267</f>
        <v>0.27261160699999998</v>
      </c>
      <c r="AO17" s="31">
        <f>1/1000*[1]PaperSectorMinusCoreVPAImp!AM$267</f>
        <v>0.21007478399999993</v>
      </c>
      <c r="AP17" s="31">
        <f>1/1000*[1]PaperSectorMinusCoreVPAImp!AN$267</f>
        <v>0.28237326899999993</v>
      </c>
      <c r="AQ17" s="31">
        <f>1/1000*[1]PaperSectorMinusCoreVPAImp!AO$267</f>
        <v>0.29442379400000007</v>
      </c>
      <c r="AR17" s="31">
        <f>1/1000*[1]PaperSectorMinusCoreVPAImp!AP$267</f>
        <v>0.31343497299999989</v>
      </c>
      <c r="AS17" s="31">
        <f>1/1000*[1]PaperSectorMinusCoreVPAImp!AQ$267</f>
        <v>0.28958250699999999</v>
      </c>
      <c r="AT17" s="31">
        <f>1/1000*[1]PaperSectorMinusCoreVPAImp!AR$267</f>
        <v>0.30240484500000003</v>
      </c>
      <c r="AU17" s="31">
        <f>1/1000*[1]PaperSectorMinusCoreVPAImp!AS$267</f>
        <v>0.3093649750000001</v>
      </c>
      <c r="AV17" s="31">
        <f>1/1000*[1]PaperSectorMinusCoreVPAImp!AT$267</f>
        <v>0.32258654299999995</v>
      </c>
      <c r="AW17" s="31">
        <f>1/1000*[1]PaperSectorMinusCoreVPAImp!AU$267</f>
        <v>0.34269519600000004</v>
      </c>
      <c r="AX17" s="31">
        <f>1/1000*[1]PaperSectorMinusCoreVPAImp!AV$267</f>
        <v>0.32350822400000001</v>
      </c>
      <c r="AY17" s="31">
        <f>1/1000*[1]PaperSectorMinusCoreVPAImp!AW$267</f>
        <v>0.33333399699999999</v>
      </c>
      <c r="AZ17" s="31">
        <f>1/1000*[1]PaperSectorMinusCoreVPAImp!AX$267</f>
        <v>0.37277141180099987</v>
      </c>
      <c r="BA17" s="31">
        <f>1/1000*[1]PaperSectorMinusCoreVPAImp!AY$267</f>
        <v>0</v>
      </c>
      <c r="BB17" s="31">
        <f>1/1000*[1]PaperSectorMinusCoreVPAImp!AZ$267</f>
        <v>0</v>
      </c>
      <c r="BC17" s="31">
        <f>1/1000*[1]PaperSectorMinusCoreVPAImp!BA$267</f>
        <v>0</v>
      </c>
      <c r="BD17" s="239"/>
    </row>
    <row r="18" spans="2:56">
      <c r="B18" s="53" t="s">
        <v>38</v>
      </c>
      <c r="C18" s="12">
        <f>1/$A$1*(SUM([1]PaperSectorMinusCoreVPAImp!$B$47:$B$47)+SUM([1]PaperSectorMinusCoreVPAImp!$B$105:$B$105))</f>
        <v>1.0959999951673599E-2</v>
      </c>
      <c r="D18" s="23">
        <f>1/$A$1*(SUM([1]PaperSectorMinusCoreVPAImp!$C$47:$C$47)+SUM([1]PaperSectorMinusCoreVPAImp!$C$105:$C$105))</f>
        <v>2.6347073065161413E-2</v>
      </c>
      <c r="E18" s="23">
        <f>1/$A$1*(SUM([1]PaperSectorMinusCoreVPAImp!$D$47:$D$47)+SUM([1]PaperSectorMinusCoreVPAImp!$D$105:$D$105))</f>
        <v>3.736091320088137E-2</v>
      </c>
      <c r="F18" s="23">
        <f>1/$A$1*(SUM([1]PaperSectorMinusCoreVPAImp!$E$47:$E$47)+SUM([1]PaperSectorMinusCoreVPAImp!$E$105:$E$105))</f>
        <v>5.3708313720439681E-2</v>
      </c>
      <c r="G18" s="23">
        <f>1/$A$1*(SUM([1]PaperSectorMinusCoreVPAImp!$F$47:$F$47)+SUM([1]PaperSectorMinusCoreVPAImp!$F$105:$F$105))</f>
        <v>6.1855657500000001E-2</v>
      </c>
      <c r="H18" s="23">
        <f>1/$A$1*(SUM([1]PaperSectorMinusCoreVPAImp!$G$47:$G$47)+SUM([1]PaperSectorMinusCoreVPAImp!$G$105:$G$105))</f>
        <v>0.1194788525</v>
      </c>
      <c r="I18" s="23">
        <f>1/$A$1*(SUM([1]PaperSectorMinusCoreVPAImp!$H$47:$H$47)+SUM([1]PaperSectorMinusCoreVPAImp!$H$105:$H$105))</f>
        <v>0.14569967650000001</v>
      </c>
      <c r="J18" s="96">
        <f>1/$A$1*(SUM([1]PaperSectorMinusCoreVPAImp!$I$47:$I$47)+SUM([1]PaperSectorMinusCoreVPAImp!$I$105:$I$105))</f>
        <v>0.207364785</v>
      </c>
      <c r="K18" s="43">
        <f>1/$A$1*(SUM([1]PaperSectorMinusCoreVPAImp!$J$47:$J$47)+SUM([1]PaperSectorMinusCoreVPAImp!$J$105:$J$105))</f>
        <v>0.19732225449999999</v>
      </c>
      <c r="L18" s="43">
        <f>1/$A$1*(SUM([1]PaperSectorMinusCoreVPAImp!$K$47:$K$47)+SUM([1]PaperSectorMinusCoreVPAImp!$K$105:$K$105))</f>
        <v>0.1345171835</v>
      </c>
      <c r="M18" s="13">
        <f>1/$A$1*(SUM([1]PaperSectorMinusCoreVPAImp!L$47:L$47)+SUM([1]PaperSectorMinusCoreVPAImp!L$105:L$105))</f>
        <v>0.16963854991999999</v>
      </c>
      <c r="N18" s="13">
        <f>1/$A$1*(SUM([1]PaperSectorMinusCoreVPAImp!M$47:M$47)+SUM([1]PaperSectorMinusCoreVPAImp!M$105:M$105))</f>
        <v>0.20697146749999998</v>
      </c>
      <c r="O18" s="13">
        <f>1/$A$1*(SUM([1]PaperSectorMinusCoreVPAImp!N$47:N$47)+SUM([1]PaperSectorMinusCoreVPAImp!N$105:N$105))</f>
        <v>0.24329175599999997</v>
      </c>
      <c r="P18" s="13">
        <f>1/$A$1*(SUM([1]PaperSectorMinusCoreVPAImp!O$47:O$47)+SUM([1]PaperSectorMinusCoreVPAImp!O$105:O$105))</f>
        <v>0.25947106749999999</v>
      </c>
      <c r="Q18" s="13">
        <f>1/$A$1*(SUM([1]PaperSectorMinusCoreVPAImp!P$47:P$47)+SUM([1]PaperSectorMinusCoreVPAImp!P$105:P$105))</f>
        <v>0.27894641349999999</v>
      </c>
      <c r="R18" s="13">
        <f>1/$A$1*(SUM([1]PaperSectorMinusCoreVPAImp!Q$47:Q$47)+SUM([1]PaperSectorMinusCoreVPAImp!Q$105:Q$105))</f>
        <v>0.26455356899999999</v>
      </c>
      <c r="S18" s="13">
        <f>1/$A$1*(SUM([1]PaperSectorMinusCoreVPAImp!R$47:R$47)+SUM([1]PaperSectorMinusCoreVPAImp!R$105:R$105))</f>
        <v>0.25419586699999996</v>
      </c>
      <c r="T18" s="13">
        <f>1/$A$1*(SUM([1]PaperSectorMinusCoreVPAImp!S$47:S$47)+SUM([1]PaperSectorMinusCoreVPAImp!S$105:S$105))</f>
        <v>0.238394149</v>
      </c>
      <c r="U18" s="13">
        <f>1/$A$1*(SUM([1]PaperSectorMinusCoreVPAImp!T$47:T$47)+SUM([1]PaperSectorMinusCoreVPAImp!T$105:T$105))</f>
        <v>0.23698212999999999</v>
      </c>
      <c r="V18" s="13">
        <f>1/$A$1*(SUM([1]PaperSectorMinusCoreVPAImp!U$47:U$47)+SUM([1]PaperSectorMinusCoreVPAImp!U$105:U$105))</f>
        <v>0.2581160555</v>
      </c>
      <c r="W18" s="13">
        <f>1/$A$1*(SUM([1]PaperSectorMinusCoreVPAImp!V$47:V$47)+SUM([1]PaperSectorMinusCoreVPAImp!V$105:V$105))</f>
        <v>0.25776467799999997</v>
      </c>
      <c r="X18" s="13">
        <f>1/$A$1*(SUM([1]PaperSectorMinusCoreVPAImp!W$47:W$47)+SUM([1]PaperSectorMinusCoreVPAImp!W$105:W$105))</f>
        <v>0.23706086699999998</v>
      </c>
      <c r="Y18" s="13">
        <f>1/$A$1*(SUM([1]PaperSectorMinusCoreVPAImp!X$47:X$47)+SUM([1]PaperSectorMinusCoreVPAImp!X$105:X$105))</f>
        <v>0.25835942370135001</v>
      </c>
      <c r="Z18" s="13">
        <f>1/$A$1*(SUM([1]PaperSectorMinusCoreVPAImp!Y$47:Y$47)+SUM([1]PaperSectorMinusCoreVPAImp!Y$105:Y$105))</f>
        <v>0</v>
      </c>
      <c r="AA18" s="13">
        <f>1/$A$1*(SUM([1]PaperSectorMinusCoreVPAImp!Z$47:Z$47)+SUM([1]PaperSectorMinusCoreVPAImp!Z$105:Z$105))</f>
        <v>0</v>
      </c>
      <c r="AB18" s="13">
        <f>1/$A$1*(SUM([1]PaperSectorMinusCoreVPAImp!AA$47:AA$47)+SUM([1]PaperSectorMinusCoreVPAImp!AA$105:AA$105))</f>
        <v>0</v>
      </c>
      <c r="AC18" s="4"/>
      <c r="AD18" s="23">
        <f>1/1000*(SUM([1]PaperSectorMinusCoreVPAImp!AB$47:AB$47)+SUM([1]PaperSectorMinusCoreVPAImp!AB$105:AB$105))</f>
        <v>7.593692E-3</v>
      </c>
      <c r="AE18" s="23">
        <f>1/1000*(SUM([1]PaperSectorMinusCoreVPAImp!AC$47:AC$47)+SUM([1]PaperSectorMinusCoreVPAImp!AC$105:AC$105))</f>
        <v>1.2185765999999999E-2</v>
      </c>
      <c r="AF18" s="23">
        <f>1/1000*(SUM([1]PaperSectorMinusCoreVPAImp!AD$47:AD$47)+SUM([1]PaperSectorMinusCoreVPAImp!AD$105:AD$105))</f>
        <v>1.4163014999999999E-2</v>
      </c>
      <c r="AG18" s="23">
        <f>1/1000*(SUM([1]PaperSectorMinusCoreVPAImp!AE$47:AE$47)+SUM([1]PaperSectorMinusCoreVPAImp!AE$105:AE$105))</f>
        <v>2.0352234999999996E-2</v>
      </c>
      <c r="AH18" s="23">
        <f>1/1000*(SUM([1]PaperSectorMinusCoreVPAImp!AF$47:AF$47)+SUM([1]PaperSectorMinusCoreVPAImp!AF$105:AF$105))</f>
        <v>2.4335605999999999E-2</v>
      </c>
      <c r="AI18" s="23">
        <f>1/1000*(SUM([1]PaperSectorMinusCoreVPAImp!AG$47:AG$47)+SUM([1]PaperSectorMinusCoreVPAImp!AG$105:AG$105))</f>
        <v>4.1508152E-2</v>
      </c>
      <c r="AJ18" s="23">
        <f>1/1000*(SUM([1]PaperSectorMinusCoreVPAImp!AH$47:AH$47)+SUM([1]PaperSectorMinusCoreVPAImp!AH$105:AH$105))</f>
        <v>5.2721992000000002E-2</v>
      </c>
      <c r="AK18" s="23">
        <f>1/1000*(SUM([1]PaperSectorMinusCoreVPAImp!AI$47:AI$47)+SUM([1]PaperSectorMinusCoreVPAImp!AI$105:AI$105))</f>
        <v>7.1534838999999989E-2</v>
      </c>
      <c r="AL18" s="23">
        <f>1/1000*(SUM([1]PaperSectorMinusCoreVPAImp!AJ$47:AJ$47)+SUM([1]PaperSectorMinusCoreVPAImp!AJ$105:AJ$105))</f>
        <v>7.475884599999999E-2</v>
      </c>
      <c r="AM18" s="23">
        <f>1/1000*(SUM([1]PaperSectorMinusCoreVPAImp!AK$47:AK$47)+SUM([1]PaperSectorMinusCoreVPAImp!AK$105:AK$105))</f>
        <v>5.1339203999999999E-2</v>
      </c>
      <c r="AN18" s="23">
        <f>1/1000*(SUM([1]PaperSectorMinusCoreVPAImp!AL$47:AL$47)+SUM([1]PaperSectorMinusCoreVPAImp!AL$105:AL$105))</f>
        <v>7.7559881000000011E-2</v>
      </c>
      <c r="AO18" s="23">
        <f>1/1000*(SUM([1]PaperSectorMinusCoreVPAImp!AM$47:AM$47)+SUM([1]PaperSectorMinusCoreVPAImp!AM$105:AM$105))</f>
        <v>8.2896717999999994E-2</v>
      </c>
      <c r="AP18" s="23">
        <f>1/1000*(SUM([1]PaperSectorMinusCoreVPAImp!AN$47:AN$47)+SUM([1]PaperSectorMinusCoreVPAImp!AN$105:AN$105))</f>
        <v>0.11070586200000002</v>
      </c>
      <c r="AQ18" s="23">
        <f>1/1000*(SUM([1]PaperSectorMinusCoreVPAImp!AO$47:AO$47)+SUM([1]PaperSectorMinusCoreVPAImp!AO$105:AO$105))</f>
        <v>0.11523377499999998</v>
      </c>
      <c r="AR18" s="23">
        <f>1/1000*(SUM([1]PaperSectorMinusCoreVPAImp!AP$47:AP$47)+SUM([1]PaperSectorMinusCoreVPAImp!AP$105:AP$105))</f>
        <v>0.12764574699999998</v>
      </c>
      <c r="AS18" s="23">
        <f>1/1000*(SUM([1]PaperSectorMinusCoreVPAImp!AQ$47:AQ$47)+SUM([1]PaperSectorMinusCoreVPAImp!AQ$105:AQ$105))</f>
        <v>0.11517497</v>
      </c>
      <c r="AT18" s="23">
        <f>1/1000*(SUM([1]PaperSectorMinusCoreVPAImp!AR$47:AR$47)+SUM([1]PaperSectorMinusCoreVPAImp!AR$105:AR$105))</f>
        <v>0.11937718500000001</v>
      </c>
      <c r="AU18" s="23">
        <f>1/1000*(SUM([1]PaperSectorMinusCoreVPAImp!AS$47:AS$47)+SUM([1]PaperSectorMinusCoreVPAImp!AS$105:AS$105))</f>
        <v>0.130338173</v>
      </c>
      <c r="AV18" s="23">
        <f>1/1000*(SUM([1]PaperSectorMinusCoreVPAImp!AT$47:AT$47)+SUM([1]PaperSectorMinusCoreVPAImp!AT$105:AT$105))</f>
        <v>0.14668932099999998</v>
      </c>
      <c r="AW18" s="23">
        <f>1/1000*(SUM([1]PaperSectorMinusCoreVPAImp!AU$47:AU$47)+SUM([1]PaperSectorMinusCoreVPAImp!AU$105:AU$105))</f>
        <v>0.16348723300000001</v>
      </c>
      <c r="AX18" s="23">
        <f>1/1000*(SUM([1]PaperSectorMinusCoreVPAImp!AV$47:AV$47)+SUM([1]PaperSectorMinusCoreVPAImp!AV$105:AV$105))</f>
        <v>0.18581667999999998</v>
      </c>
      <c r="AY18" s="23">
        <f>1/1000*(SUM([1]PaperSectorMinusCoreVPAImp!AW$47:AW$47)+SUM([1]PaperSectorMinusCoreVPAImp!AW$105:AW$105))</f>
        <v>0.17233311400000001</v>
      </c>
      <c r="AZ18" s="23">
        <f>1/1000*(SUM([1]PaperSectorMinusCoreVPAImp!AX$47:AX$47)+SUM([1]PaperSectorMinusCoreVPAImp!AX$105:AX$105))</f>
        <v>0.20681551762899994</v>
      </c>
      <c r="BA18" s="23">
        <f>1/1000*(SUM([1]PaperSectorMinusCoreVPAImp!AY$47:AY$47)+SUM([1]PaperSectorMinusCoreVPAImp!AY$105:AY$105))</f>
        <v>0</v>
      </c>
      <c r="BB18" s="23">
        <f>1/1000*(SUM([1]PaperSectorMinusCoreVPAImp!AZ$47:AZ$47)+SUM([1]PaperSectorMinusCoreVPAImp!AZ$105:AZ$105))</f>
        <v>0</v>
      </c>
      <c r="BC18" s="23">
        <f>1/1000*(SUM([1]PaperSectorMinusCoreVPAImp!BA$47:BA$47)+SUM([1]PaperSectorMinusCoreVPAImp!BA$105:BA$105))</f>
        <v>0</v>
      </c>
      <c r="BD18" s="239"/>
    </row>
    <row r="19" spans="2:56">
      <c r="B19" s="5" t="s">
        <v>22</v>
      </c>
      <c r="C19" s="47">
        <f>1/$A$1*[1]PaperSectorMinusCoreVPAImp!$B$109</f>
        <v>8.1088113351109117E-2</v>
      </c>
      <c r="D19" s="11">
        <f>1/$A$1*[1]PaperSectorMinusCoreVPAImp!$C$109</f>
        <v>0.12705069664057239</v>
      </c>
      <c r="E19" s="11">
        <f>1/$A$1*[1]PaperSectorMinusCoreVPAImp!$D$109</f>
        <v>0.12118603944439495</v>
      </c>
      <c r="F19" s="11">
        <f>1/$A$1*[1]PaperSectorMinusCoreVPAImp!$E$109</f>
        <v>0.16670086700594169</v>
      </c>
      <c r="G19" s="11">
        <f>1/$A$1*[1]PaperSectorMinusCoreVPAImp!$F$109</f>
        <v>0.18801554449999999</v>
      </c>
      <c r="H19" s="11">
        <f>1/$A$1*[1]PaperSectorMinusCoreVPAImp!$G$109</f>
        <v>0.157118444</v>
      </c>
      <c r="I19" s="11">
        <f>1/$A$1*[1]PaperSectorMinusCoreVPAImp!$H$109</f>
        <v>0.146571012</v>
      </c>
      <c r="J19" s="38">
        <f>1/$A$1*[1]PaperSectorMinusCoreVPAImp!$I$109</f>
        <v>0.15372709800000001</v>
      </c>
      <c r="K19" s="38">
        <f>1/$A$1*[1]PaperSectorMinusCoreVPAImp!$J$109</f>
        <v>0.11378539199999999</v>
      </c>
      <c r="L19" s="38">
        <f>1/$A$1*[1]PaperSectorMinusCoreVPAImp!$K$109</f>
        <v>9.5575234999999995E-2</v>
      </c>
      <c r="M19" s="11">
        <f>1/$A$1*[1]PaperSectorMinusCoreVPAImp!L$109</f>
        <v>0.13911074449999999</v>
      </c>
      <c r="N19" s="11">
        <f>1/$A$1*[1]PaperSectorMinusCoreVPAImp!M$109</f>
        <v>9.3100993999999992E-2</v>
      </c>
      <c r="O19" s="11">
        <f>1/$A$1*[1]PaperSectorMinusCoreVPAImp!N$109</f>
        <v>9.7226363499999996E-2</v>
      </c>
      <c r="P19" s="11">
        <f>1/$A$1*[1]PaperSectorMinusCoreVPAImp!O$109</f>
        <v>9.8520344999999995E-2</v>
      </c>
      <c r="Q19" s="11">
        <f>1/$A$1*[1]PaperSectorMinusCoreVPAImp!P$109</f>
        <v>0.1109201975</v>
      </c>
      <c r="R19" s="11">
        <f>1/$A$1*[1]PaperSectorMinusCoreVPAImp!Q$109</f>
        <v>0.110328421</v>
      </c>
      <c r="S19" s="11">
        <f>1/$A$1*[1]PaperSectorMinusCoreVPAImp!R$109</f>
        <v>0.132840869</v>
      </c>
      <c r="T19" s="11">
        <f>1/$A$1*[1]PaperSectorMinusCoreVPAImp!S$109</f>
        <v>9.6177683E-2</v>
      </c>
      <c r="U19" s="11">
        <f>1/$A$1*[1]PaperSectorMinusCoreVPAImp!T$109</f>
        <v>8.5020173000000004E-2</v>
      </c>
      <c r="V19" s="11">
        <f>1/$A$1*[1]PaperSectorMinusCoreVPAImp!U$109</f>
        <v>7.7323728999999994E-2</v>
      </c>
      <c r="W19" s="11">
        <f>1/$A$1*[1]PaperSectorMinusCoreVPAImp!V$109</f>
        <v>9.754144649999999E-2</v>
      </c>
      <c r="X19" s="11">
        <f>1/$A$1*[1]PaperSectorMinusCoreVPAImp!W$109</f>
        <v>0.11556043099999999</v>
      </c>
      <c r="Y19" s="11">
        <f>1/$A$1*[1]PaperSectorMinusCoreVPAImp!X$109</f>
        <v>0.10931157174839999</v>
      </c>
      <c r="Z19" s="11">
        <f>1/$A$1*[1]PaperSectorMinusCoreVPAImp!Y$109</f>
        <v>0</v>
      </c>
      <c r="AA19" s="11">
        <f>1/$A$1*[1]PaperSectorMinusCoreVPAImp!Z$109</f>
        <v>0</v>
      </c>
      <c r="AB19" s="11">
        <f>1/$A$1*[1]PaperSectorMinusCoreVPAImp!AA$109</f>
        <v>0</v>
      </c>
      <c r="AC19" s="4"/>
      <c r="AD19" s="47">
        <f>1/1000*[1]PaperSectorMinusCoreVPAImp!AB$109</f>
        <v>2.5289900000000001E-2</v>
      </c>
      <c r="AE19" s="11">
        <f>1/1000*[1]PaperSectorMinusCoreVPAImp!AC$109</f>
        <v>3.5849764999999999E-2</v>
      </c>
      <c r="AF19" s="11">
        <f>1/1000*[1]PaperSectorMinusCoreVPAImp!AD$109</f>
        <v>2.9908311999999999E-2</v>
      </c>
      <c r="AG19" s="11">
        <f>1/1000*[1]PaperSectorMinusCoreVPAImp!AE$109</f>
        <v>3.9076703999999997E-2</v>
      </c>
      <c r="AH19" s="11">
        <f>1/1000*[1]PaperSectorMinusCoreVPAImp!AF$109</f>
        <v>4.6608886000000002E-2</v>
      </c>
      <c r="AI19" s="11">
        <f>1/1000*[1]PaperSectorMinusCoreVPAImp!AG$109</f>
        <v>4.2636862000000005E-2</v>
      </c>
      <c r="AJ19" s="11">
        <f>1/1000*[1]PaperSectorMinusCoreVPAImp!AH$109</f>
        <v>4.2699779E-2</v>
      </c>
      <c r="AK19" s="11">
        <f>1/1000*[1]PaperSectorMinusCoreVPAImp!AI$109</f>
        <v>4.4678786999999998E-2</v>
      </c>
      <c r="AL19" s="11">
        <f>1/1000*[1]PaperSectorMinusCoreVPAImp!AJ$109</f>
        <v>3.6307032999999996E-2</v>
      </c>
      <c r="AM19" s="11">
        <f>1/1000*[1]PaperSectorMinusCoreVPAImp!AK$109</f>
        <v>3.0652780000000001E-2</v>
      </c>
      <c r="AN19" s="11">
        <f>1/1000*[1]PaperSectorMinusCoreVPAImp!AL$109</f>
        <v>4.2904153E-2</v>
      </c>
      <c r="AO19" s="11">
        <f>1/1000*[1]PaperSectorMinusCoreVPAImp!AM$109</f>
        <v>3.2780260999999998E-2</v>
      </c>
      <c r="AP19" s="11">
        <f>1/1000*[1]PaperSectorMinusCoreVPAImp!AN$109</f>
        <v>3.9924956999999997E-2</v>
      </c>
      <c r="AQ19" s="11">
        <f>1/1000*[1]PaperSectorMinusCoreVPAImp!AO$109</f>
        <v>4.0590983000000004E-2</v>
      </c>
      <c r="AR19" s="11">
        <f>1/1000*[1]PaperSectorMinusCoreVPAImp!AP$109</f>
        <v>4.5632684E-2</v>
      </c>
      <c r="AS19" s="11">
        <f>1/1000*[1]PaperSectorMinusCoreVPAImp!AQ$109</f>
        <v>3.8207094999999996E-2</v>
      </c>
      <c r="AT19" s="11">
        <f>1/1000*[1]PaperSectorMinusCoreVPAImp!AR$109</f>
        <v>4.3986211999999997E-2</v>
      </c>
      <c r="AU19" s="11">
        <f>1/1000*[1]PaperSectorMinusCoreVPAImp!AS$109</f>
        <v>3.3649425000000004E-2</v>
      </c>
      <c r="AV19" s="11">
        <f>1/1000*[1]PaperSectorMinusCoreVPAImp!AT$109</f>
        <v>3.7745680999999996E-2</v>
      </c>
      <c r="AW19" s="11">
        <f>1/1000*[1]PaperSectorMinusCoreVPAImp!AU$109</f>
        <v>3.5289811000000004E-2</v>
      </c>
      <c r="AX19" s="11">
        <f>1/1000*[1]PaperSectorMinusCoreVPAImp!AV$109</f>
        <v>3.8468220000000004E-2</v>
      </c>
      <c r="AY19" s="11">
        <f>1/1000*[1]PaperSectorMinusCoreVPAImp!AW$109</f>
        <v>5.2305314999999998E-2</v>
      </c>
      <c r="AZ19" s="11">
        <f>1/1000*[1]PaperSectorMinusCoreVPAImp!AX$109</f>
        <v>6.4780242357999993E-2</v>
      </c>
      <c r="BA19" s="11">
        <f>1/1000*[1]PaperSectorMinusCoreVPAImp!AY$109</f>
        <v>0</v>
      </c>
      <c r="BB19" s="11">
        <f>1/1000*[1]PaperSectorMinusCoreVPAImp!AZ$109</f>
        <v>0</v>
      </c>
      <c r="BC19" s="11">
        <f>1/1000*[1]PaperSectorMinusCoreVPAImp!BA$109</f>
        <v>0</v>
      </c>
      <c r="BD19" s="239"/>
    </row>
    <row r="20" spans="2:56">
      <c r="B20" s="5" t="s">
        <v>71</v>
      </c>
      <c r="C20" s="47">
        <f>1/$A$1*[1]PaperSectorMinusCoreVPAImp!$B$116</f>
        <v>5.1935216815359467E-2</v>
      </c>
      <c r="D20" s="11">
        <f>1/$A$1*[1]PaperSectorMinusCoreVPAImp!$C$116</f>
        <v>4.7859402129629636E-2</v>
      </c>
      <c r="E20" s="11">
        <f>1/$A$1*[1]PaperSectorMinusCoreVPAImp!$D$116</f>
        <v>3.8941694787037039E-2</v>
      </c>
      <c r="F20" s="11">
        <f>1/$A$1*[1]PaperSectorMinusCoreVPAImp!$E$116</f>
        <v>5.2396322333333328E-2</v>
      </c>
      <c r="G20" s="11">
        <f>1/$A$1*[1]PaperSectorMinusCoreVPAImp!$F$116</f>
        <v>7.1835447499999996E-2</v>
      </c>
      <c r="H20" s="11">
        <f>1/$A$1*[1]PaperSectorMinusCoreVPAImp!$G$116</f>
        <v>6.6080055999999998E-2</v>
      </c>
      <c r="I20" s="11">
        <f>1/$A$1*[1]PaperSectorMinusCoreVPAImp!$H$116</f>
        <v>9.0166800499999991E-2</v>
      </c>
      <c r="J20" s="38">
        <f>1/$A$1*[1]PaperSectorMinusCoreVPAImp!$I$116</f>
        <v>0.1219324015</v>
      </c>
      <c r="K20" s="38">
        <f>1/$A$1*[1]PaperSectorMinusCoreVPAImp!$J$116</f>
        <v>0.20215879599999997</v>
      </c>
      <c r="L20" s="38">
        <f>1/$A$1*[1]PaperSectorMinusCoreVPAImp!$K$116</f>
        <v>0.17850504349999999</v>
      </c>
      <c r="M20" s="11">
        <f>1/$A$1*[1]PaperSectorMinusCoreVPAImp!L$116</f>
        <v>0.198436273</v>
      </c>
      <c r="N20" s="11">
        <f>1/$A$1*[1]PaperSectorMinusCoreVPAImp!M$116</f>
        <v>7.8591253999999999E-2</v>
      </c>
      <c r="O20" s="11">
        <f>1/$A$1*[1]PaperSectorMinusCoreVPAImp!N$116</f>
        <v>7.3956879500000003E-2</v>
      </c>
      <c r="P20" s="11">
        <f>1/$A$1*[1]PaperSectorMinusCoreVPAImp!O$116</f>
        <v>0.13575664549999999</v>
      </c>
      <c r="Q20" s="11">
        <f>1/$A$1*[1]PaperSectorMinusCoreVPAImp!P$116</f>
        <v>0.12645833200000001</v>
      </c>
      <c r="R20" s="11">
        <f>1/$A$1*[1]PaperSectorMinusCoreVPAImp!Q$116</f>
        <v>0.12710893649999999</v>
      </c>
      <c r="S20" s="11">
        <f>1/$A$1*[1]PaperSectorMinusCoreVPAImp!R$116</f>
        <v>0.1164489445</v>
      </c>
      <c r="T20" s="11">
        <f>1/$A$1*[1]PaperSectorMinusCoreVPAImp!S$116</f>
        <v>0.11705135749999999</v>
      </c>
      <c r="U20" s="11">
        <f>1/$A$1*[1]PaperSectorMinusCoreVPAImp!T$116</f>
        <v>9.8218498500000001E-2</v>
      </c>
      <c r="V20" s="11">
        <f>1/$A$1*[1]PaperSectorMinusCoreVPAImp!U$116</f>
        <v>6.1582164000000002E-2</v>
      </c>
      <c r="W20" s="11">
        <f>1/$A$1*[1]PaperSectorMinusCoreVPAImp!V$116</f>
        <v>2.3647361499999998E-2</v>
      </c>
      <c r="X20" s="11">
        <f>1/$A$1*[1]PaperSectorMinusCoreVPAImp!W$116</f>
        <v>1.3760026E-2</v>
      </c>
      <c r="Y20" s="11">
        <f>1/$A$1*[1]PaperSectorMinusCoreVPAImp!X$116</f>
        <v>1.0872166028850003E-2</v>
      </c>
      <c r="Z20" s="11">
        <f>1/$A$1*[1]PaperSectorMinusCoreVPAImp!Y$116</f>
        <v>0</v>
      </c>
      <c r="AA20" s="11">
        <f>1/$A$1*[1]PaperSectorMinusCoreVPAImp!Z$116</f>
        <v>0</v>
      </c>
      <c r="AB20" s="11">
        <f>1/$A$1*[1]PaperSectorMinusCoreVPAImp!AA$116</f>
        <v>0</v>
      </c>
      <c r="AC20" s="4"/>
      <c r="AD20" s="47">
        <f>1/1000*[1]PaperSectorMinusCoreVPAImp!AB$116</f>
        <v>1.8476348E-2</v>
      </c>
      <c r="AE20" s="11">
        <f>1/1000*[1]PaperSectorMinusCoreVPAImp!AC$116</f>
        <v>1.5170990000000001E-2</v>
      </c>
      <c r="AF20" s="11">
        <f>1/1000*[1]PaperSectorMinusCoreVPAImp!AD$116</f>
        <v>1.1528393E-2</v>
      </c>
      <c r="AG20" s="11">
        <f>1/1000*[1]PaperSectorMinusCoreVPAImp!AE$116</f>
        <v>1.5837952999999998E-2</v>
      </c>
      <c r="AH20" s="11">
        <f>1/1000*[1]PaperSectorMinusCoreVPAImp!AF$116</f>
        <v>2.3279929999999997E-2</v>
      </c>
      <c r="AI20" s="11">
        <f>1/1000*[1]PaperSectorMinusCoreVPAImp!AG$116</f>
        <v>2.2162312999999999E-2</v>
      </c>
      <c r="AJ20" s="11">
        <f>1/1000*[1]PaperSectorMinusCoreVPAImp!AH$116</f>
        <v>2.9747668999999997E-2</v>
      </c>
      <c r="AK20" s="11">
        <f>1/1000*[1]PaperSectorMinusCoreVPAImp!AI$116</f>
        <v>3.6699442999999998E-2</v>
      </c>
      <c r="AL20" s="11">
        <f>1/1000*[1]PaperSectorMinusCoreVPAImp!AJ$116</f>
        <v>5.9416814999999998E-2</v>
      </c>
      <c r="AM20" s="11">
        <f>1/1000*[1]PaperSectorMinusCoreVPAImp!AK$116</f>
        <v>4.9982138999999995E-2</v>
      </c>
      <c r="AN20" s="11">
        <f>1/1000*[1]PaperSectorMinusCoreVPAImp!AL$116</f>
        <v>5.3826415999999995E-2</v>
      </c>
      <c r="AO20" s="11">
        <f>1/1000*[1]PaperSectorMinusCoreVPAImp!AM$116</f>
        <v>2.4564083E-2</v>
      </c>
      <c r="AP20" s="11">
        <f>1/1000*[1]PaperSectorMinusCoreVPAImp!AN$116</f>
        <v>2.5551549E-2</v>
      </c>
      <c r="AQ20" s="11">
        <f>1/1000*[1]PaperSectorMinusCoreVPAImp!AO$116</f>
        <v>3.9623058000000003E-2</v>
      </c>
      <c r="AR20" s="11">
        <f>1/1000*[1]PaperSectorMinusCoreVPAImp!AP$116</f>
        <v>3.7431788000000001E-2</v>
      </c>
      <c r="AS20" s="11">
        <f>1/1000*[1]PaperSectorMinusCoreVPAImp!AQ$116</f>
        <v>3.3617919000000003E-2</v>
      </c>
      <c r="AT20" s="11">
        <f>1/1000*[1]PaperSectorMinusCoreVPAImp!AR$116</f>
        <v>3.2293762999999996E-2</v>
      </c>
      <c r="AU20" s="11">
        <f>1/1000*[1]PaperSectorMinusCoreVPAImp!AS$116</f>
        <v>3.0207022E-2</v>
      </c>
      <c r="AV20" s="11">
        <f>1/1000*[1]PaperSectorMinusCoreVPAImp!AT$116</f>
        <v>2.6809103000000001E-2</v>
      </c>
      <c r="AW20" s="11">
        <f>1/1000*[1]PaperSectorMinusCoreVPAImp!AU$116</f>
        <v>1.8583037E-2</v>
      </c>
      <c r="AX20" s="11">
        <f>1/1000*[1]PaperSectorMinusCoreVPAImp!AV$116</f>
        <v>9.8389289999999997E-3</v>
      </c>
      <c r="AY20" s="11">
        <f>1/1000*[1]PaperSectorMinusCoreVPAImp!AW$116</f>
        <v>7.237411E-3</v>
      </c>
      <c r="AZ20" s="11">
        <f>1/1000*[1]PaperSectorMinusCoreVPAImp!AX$116</f>
        <v>7.5085619969999995E-3</v>
      </c>
      <c r="BA20" s="11">
        <f>1/1000*[1]PaperSectorMinusCoreVPAImp!AY$116</f>
        <v>0</v>
      </c>
      <c r="BB20" s="11">
        <f>1/1000*[1]PaperSectorMinusCoreVPAImp!AZ$116</f>
        <v>0</v>
      </c>
      <c r="BC20" s="11">
        <f>1/1000*[1]PaperSectorMinusCoreVPAImp!BA$116</f>
        <v>0</v>
      </c>
      <c r="BD20" s="239"/>
    </row>
    <row r="21" spans="2:56">
      <c r="B21" s="5" t="s">
        <v>85</v>
      </c>
      <c r="C21" s="47">
        <f>1/$A$1*[1]PaperSectorMinusCoreVPAImp!$B$138</f>
        <v>6.3650826506733999E-3</v>
      </c>
      <c r="D21" s="11">
        <f>1/$A$1*[1]PaperSectorMinusCoreVPAImp!$C$138</f>
        <v>7.8577492710437697E-3</v>
      </c>
      <c r="E21" s="11">
        <f>1/$A$1*[1]PaperSectorMinusCoreVPAImp!$D$138</f>
        <v>9.476528165824916E-3</v>
      </c>
      <c r="F21" s="11">
        <f>1/$A$1*[1]PaperSectorMinusCoreVPAImp!$E$138</f>
        <v>1.801922015909091E-2</v>
      </c>
      <c r="G21" s="11">
        <f>1/$A$1*[1]PaperSectorMinusCoreVPAImp!$F$138</f>
        <v>3.2758088999999997E-2</v>
      </c>
      <c r="H21" s="11">
        <f>1/$A$1*[1]PaperSectorMinusCoreVPAImp!$G$138</f>
        <v>2.2137626000000001E-2</v>
      </c>
      <c r="I21" s="11">
        <f>1/$A$1*[1]PaperSectorMinusCoreVPAImp!$H$138</f>
        <v>3.0500606499999999E-2</v>
      </c>
      <c r="J21" s="38">
        <f>1/$A$1*[1]PaperSectorMinusCoreVPAImp!$I$138</f>
        <v>3.5008004500000002E-2</v>
      </c>
      <c r="K21" s="38">
        <f>1/$A$1*[1]PaperSectorMinusCoreVPAImp!$J$138</f>
        <v>3.9752499499999996E-2</v>
      </c>
      <c r="L21" s="38">
        <f>1/$A$1*[1]PaperSectorMinusCoreVPAImp!$K$138</f>
        <v>3.7552333E-2</v>
      </c>
      <c r="M21" s="11">
        <f>1/$A$1*[1]PaperSectorMinusCoreVPAImp!L$138</f>
        <v>4.2328218939999995E-2</v>
      </c>
      <c r="N21" s="11">
        <f>1/$A$1*[1]PaperSectorMinusCoreVPAImp!M$138</f>
        <v>3.0407488999999999E-2</v>
      </c>
      <c r="O21" s="11">
        <f>1/$A$1*[1]PaperSectorMinusCoreVPAImp!N$138</f>
        <v>3.4738605999999998E-2</v>
      </c>
      <c r="P21" s="11">
        <f>1/$A$1*[1]PaperSectorMinusCoreVPAImp!O$138</f>
        <v>3.6705735499999996E-2</v>
      </c>
      <c r="Q21" s="11">
        <f>1/$A$1*[1]PaperSectorMinusCoreVPAImp!P$138</f>
        <v>4.7824041999999997E-2</v>
      </c>
      <c r="R21" s="11">
        <f>1/$A$1*[1]PaperSectorMinusCoreVPAImp!Q$138</f>
        <v>4.5066343000000002E-2</v>
      </c>
      <c r="S21" s="11">
        <f>1/$A$1*[1]PaperSectorMinusCoreVPAImp!R$138</f>
        <v>4.4433808999999998E-2</v>
      </c>
      <c r="T21" s="11">
        <f>1/$A$1*[1]PaperSectorMinusCoreVPAImp!S$138</f>
        <v>4.0379212999999997E-2</v>
      </c>
      <c r="U21" s="11">
        <f>1/$A$1*[1]PaperSectorMinusCoreVPAImp!T$138</f>
        <v>3.9565445499999997E-2</v>
      </c>
      <c r="V21" s="11">
        <f>1/$A$1*[1]PaperSectorMinusCoreVPAImp!U$138</f>
        <v>4.19442415E-2</v>
      </c>
      <c r="W21" s="11">
        <f>1/$A$1*[1]PaperSectorMinusCoreVPAImp!V$138</f>
        <v>3.3845489999999999E-2</v>
      </c>
      <c r="X21" s="11">
        <f>1/$A$1*[1]PaperSectorMinusCoreVPAImp!W$138</f>
        <v>3.2369977500000001E-2</v>
      </c>
      <c r="Y21" s="11">
        <f>1/$A$1*[1]PaperSectorMinusCoreVPAImp!X$138</f>
        <v>1.3155938437291997E-2</v>
      </c>
      <c r="Z21" s="11">
        <f>1/$A$1*[1]PaperSectorMinusCoreVPAImp!Y$138</f>
        <v>0</v>
      </c>
      <c r="AA21" s="11">
        <f>1/$A$1*[1]PaperSectorMinusCoreVPAImp!Z$138</f>
        <v>0</v>
      </c>
      <c r="AB21" s="11">
        <f>1/$A$1*[1]PaperSectorMinusCoreVPAImp!AA$138</f>
        <v>0</v>
      </c>
      <c r="AC21" s="4"/>
      <c r="AD21" s="47">
        <f>1/1000*[1]PaperSectorMinusCoreVPAImp!AB$138</f>
        <v>4.666206E-3</v>
      </c>
      <c r="AE21" s="11">
        <f>1/1000*[1]PaperSectorMinusCoreVPAImp!AC$138</f>
        <v>4.4277819999999999E-3</v>
      </c>
      <c r="AF21" s="11">
        <f>1/1000*[1]PaperSectorMinusCoreVPAImp!AD$138</f>
        <v>5.0614450000000004E-3</v>
      </c>
      <c r="AG21" s="11">
        <f>1/1000*[1]PaperSectorMinusCoreVPAImp!AE$138</f>
        <v>8.5900920000000006E-3</v>
      </c>
      <c r="AH21" s="11">
        <f>1/1000*[1]PaperSectorMinusCoreVPAImp!AF$138</f>
        <v>1.1019111999999999E-2</v>
      </c>
      <c r="AI21" s="11">
        <f>1/1000*[1]PaperSectorMinusCoreVPAImp!AG$138</f>
        <v>9.625624000000001E-3</v>
      </c>
      <c r="AJ21" s="11">
        <f>1/1000*[1]PaperSectorMinusCoreVPAImp!AH$138</f>
        <v>1.1098998000000001E-2</v>
      </c>
      <c r="AK21" s="11">
        <f>1/1000*[1]PaperSectorMinusCoreVPAImp!AI$138</f>
        <v>1.1518367E-2</v>
      </c>
      <c r="AL21" s="11">
        <f>1/1000*[1]PaperSectorMinusCoreVPAImp!AJ$138</f>
        <v>1.5356378999999998E-2</v>
      </c>
      <c r="AM21" s="11">
        <f>1/1000*[1]PaperSectorMinusCoreVPAImp!AK$138</f>
        <v>1.3740072000000001E-2</v>
      </c>
      <c r="AN21" s="11">
        <f>1/1000*[1]PaperSectorMinusCoreVPAImp!AL$138</f>
        <v>1.9811582000000001E-2</v>
      </c>
      <c r="AO21" s="11">
        <f>1/1000*[1]PaperSectorMinusCoreVPAImp!AM$138</f>
        <v>1.3241052999999999E-2</v>
      </c>
      <c r="AP21" s="11">
        <f>1/1000*[1]PaperSectorMinusCoreVPAImp!AN$138</f>
        <v>1.9028811999999999E-2</v>
      </c>
      <c r="AQ21" s="11">
        <f>1/1000*[1]PaperSectorMinusCoreVPAImp!AO$138</f>
        <v>2.1003671000000002E-2</v>
      </c>
      <c r="AR21" s="11">
        <f>1/1000*[1]PaperSectorMinusCoreVPAImp!AP$138</f>
        <v>2.480038E-2</v>
      </c>
      <c r="AS21" s="11">
        <f>1/1000*[1]PaperSectorMinusCoreVPAImp!AQ$138</f>
        <v>2.8846099E-2</v>
      </c>
      <c r="AT21" s="11">
        <f>1/1000*[1]PaperSectorMinusCoreVPAImp!AR$138</f>
        <v>2.7372566000000001E-2</v>
      </c>
      <c r="AU21" s="11">
        <f>1/1000*[1]PaperSectorMinusCoreVPAImp!AS$138</f>
        <v>2.8232369E-2</v>
      </c>
      <c r="AV21" s="11">
        <f>1/1000*[1]PaperSectorMinusCoreVPAImp!AT$138</f>
        <v>2.9005326999999997E-2</v>
      </c>
      <c r="AW21" s="11">
        <f>1/1000*[1]PaperSectorMinusCoreVPAImp!AU$138</f>
        <v>3.0998745000000001E-2</v>
      </c>
      <c r="AX21" s="11">
        <f>1/1000*[1]PaperSectorMinusCoreVPAImp!AV$138</f>
        <v>2.4866470000000002E-2</v>
      </c>
      <c r="AY21" s="11">
        <f>1/1000*[1]PaperSectorMinusCoreVPAImp!AW$138</f>
        <v>2.4919456999999999E-2</v>
      </c>
      <c r="AZ21" s="11">
        <f>1/1000*[1]PaperSectorMinusCoreVPAImp!AX$138</f>
        <v>1.0183647289999999E-2</v>
      </c>
      <c r="BA21" s="11">
        <f>1/1000*[1]PaperSectorMinusCoreVPAImp!AY$138</f>
        <v>0</v>
      </c>
      <c r="BB21" s="11">
        <f>1/1000*[1]PaperSectorMinusCoreVPAImp!AZ$138</f>
        <v>0</v>
      </c>
      <c r="BC21" s="11">
        <f>1/1000*[1]PaperSectorMinusCoreVPAImp!BA$138</f>
        <v>0</v>
      </c>
      <c r="BD21" s="239"/>
    </row>
    <row r="22" spans="2:56">
      <c r="B22" s="5" t="s">
        <v>31</v>
      </c>
      <c r="C22" s="47">
        <f>1/$A$1*[1]PaperSectorMinusCoreVPAImp!$B$206</f>
        <v>8.5958854343434355E-3</v>
      </c>
      <c r="D22" s="11">
        <f>1/$A$1*[1]PaperSectorMinusCoreVPAImp!$C$206</f>
        <v>1.0241965861952862E-2</v>
      </c>
      <c r="E22" s="11">
        <f>1/$A$1*[1]PaperSectorMinusCoreVPAImp!$D$206</f>
        <v>1.9229370823232325E-2</v>
      </c>
      <c r="F22" s="11">
        <f>1/$A$1*[1]PaperSectorMinusCoreVPAImp!$E$206</f>
        <v>1.3469349470538719E-2</v>
      </c>
      <c r="G22" s="11">
        <f>1/$A$1*[1]PaperSectorMinusCoreVPAImp!$F$206</f>
        <v>1.5625469999999999E-2</v>
      </c>
      <c r="H22" s="11">
        <f>1/$A$1*[1]PaperSectorMinusCoreVPAImp!$G$206</f>
        <v>1.4225287999999999E-2</v>
      </c>
      <c r="I22" s="11">
        <f>1/$A$1*[1]PaperSectorMinusCoreVPAImp!$H$206</f>
        <v>1.5021342E-2</v>
      </c>
      <c r="J22" s="38">
        <f>1/$A$1*[1]PaperSectorMinusCoreVPAImp!$I$206</f>
        <v>2.23203085E-2</v>
      </c>
      <c r="K22" s="38">
        <f>1/$A$1*[1]PaperSectorMinusCoreVPAImp!$J$206</f>
        <v>2.4321209499999996E-2</v>
      </c>
      <c r="L22" s="38">
        <f>1/$A$1*[1]PaperSectorMinusCoreVPAImp!$K$206</f>
        <v>2.6262753999999999E-2</v>
      </c>
      <c r="M22" s="11">
        <f>1/$A$1*[1]PaperSectorMinusCoreVPAImp!L$206</f>
        <v>2.9725849999999998E-2</v>
      </c>
      <c r="N22" s="11">
        <f>1/$A$1*[1]PaperSectorMinusCoreVPAImp!M$206</f>
        <v>2.0305736500000001E-2</v>
      </c>
      <c r="O22" s="11">
        <f>1/$A$1*[1]PaperSectorMinusCoreVPAImp!N$206</f>
        <v>2.9112993E-2</v>
      </c>
      <c r="P22" s="11">
        <f>1/$A$1*[1]PaperSectorMinusCoreVPAImp!O$206</f>
        <v>2.8111604499999998E-2</v>
      </c>
      <c r="Q22" s="11">
        <f>1/$A$1*[1]PaperSectorMinusCoreVPAImp!P$206</f>
        <v>2.5967165E-2</v>
      </c>
      <c r="R22" s="11">
        <f>1/$A$1*[1]PaperSectorMinusCoreVPAImp!Q$206</f>
        <v>2.7296888499999998E-2</v>
      </c>
      <c r="S22" s="11">
        <f>1/$A$1*[1]PaperSectorMinusCoreVPAImp!R$206</f>
        <v>3.7485801499999999E-2</v>
      </c>
      <c r="T22" s="11">
        <f>1/$A$1*[1]PaperSectorMinusCoreVPAImp!S$206</f>
        <v>4.7417495999999996E-2</v>
      </c>
      <c r="U22" s="11">
        <f>1/$A$1*[1]PaperSectorMinusCoreVPAImp!T$206</f>
        <v>4.4608396000000002E-2</v>
      </c>
      <c r="V22" s="11">
        <f>1/$A$1*[1]PaperSectorMinusCoreVPAImp!U$206</f>
        <v>5.3023827499999995E-2</v>
      </c>
      <c r="W22" s="11">
        <f>1/$A$1*[1]PaperSectorMinusCoreVPAImp!V$206</f>
        <v>2.8160503E-2</v>
      </c>
      <c r="X22" s="11">
        <f>1/$A$1*[1]PaperSectorMinusCoreVPAImp!W$206</f>
        <v>3.0002927499999998E-2</v>
      </c>
      <c r="Y22" s="11">
        <f>1/$A$1*[1]PaperSectorMinusCoreVPAImp!X$206</f>
        <v>4.0779746227499997E-2</v>
      </c>
      <c r="Z22" s="11">
        <f>1/$A$1*[1]PaperSectorMinusCoreVPAImp!Y$206</f>
        <v>0</v>
      </c>
      <c r="AA22" s="11">
        <f>1/$A$1*[1]PaperSectorMinusCoreVPAImp!Z$206</f>
        <v>0</v>
      </c>
      <c r="AB22" s="11">
        <f>1/$A$1*[1]PaperSectorMinusCoreVPAImp!AA$206</f>
        <v>0</v>
      </c>
      <c r="AC22" s="4"/>
      <c r="AD22" s="47">
        <f>1/1000*[1]PaperSectorMinusCoreVPAImp!AB$206</f>
        <v>7.6829409999999996E-3</v>
      </c>
      <c r="AE22" s="11">
        <f>1/1000*[1]PaperSectorMinusCoreVPAImp!AC$206</f>
        <v>8.5253659999999995E-3</v>
      </c>
      <c r="AF22" s="11">
        <f>1/1000*[1]PaperSectorMinusCoreVPAImp!AD$206</f>
        <v>8.7791899999999992E-3</v>
      </c>
      <c r="AG22" s="11">
        <f>1/1000*[1]PaperSectorMinusCoreVPAImp!AE$206</f>
        <v>1.0030414000000001E-2</v>
      </c>
      <c r="AH22" s="11">
        <f>1/1000*[1]PaperSectorMinusCoreVPAImp!AF$206</f>
        <v>1.2683089E-2</v>
      </c>
      <c r="AI22" s="11">
        <f>1/1000*[1]PaperSectorMinusCoreVPAImp!AG$206</f>
        <v>1.3614505999999998E-2</v>
      </c>
      <c r="AJ22" s="11">
        <f>1/1000*[1]PaperSectorMinusCoreVPAImp!AH$206</f>
        <v>1.4227343E-2</v>
      </c>
      <c r="AK22" s="11">
        <f>1/1000*[1]PaperSectorMinusCoreVPAImp!AI$206</f>
        <v>1.9700672000000002E-2</v>
      </c>
      <c r="AL22" s="11">
        <f>1/1000*[1]PaperSectorMinusCoreVPAImp!AJ$206</f>
        <v>2.3666323999999999E-2</v>
      </c>
      <c r="AM22" s="11">
        <f>1/1000*[1]PaperSectorMinusCoreVPAImp!AK$206</f>
        <v>2.1981957999999999E-2</v>
      </c>
      <c r="AN22" s="11">
        <f>1/1000*[1]PaperSectorMinusCoreVPAImp!AL$206</f>
        <v>3.0699537999999998E-2</v>
      </c>
      <c r="AO22" s="11">
        <f>1/1000*[1]PaperSectorMinusCoreVPAImp!AM$206</f>
        <v>2.0947675000000002E-2</v>
      </c>
      <c r="AP22" s="11">
        <f>1/1000*[1]PaperSectorMinusCoreVPAImp!AN$206</f>
        <v>2.9428982999999999E-2</v>
      </c>
      <c r="AQ22" s="11">
        <f>1/1000*[1]PaperSectorMinusCoreVPAImp!AO$206</f>
        <v>2.8057789999999999E-2</v>
      </c>
      <c r="AR22" s="11">
        <f>1/1000*[1]PaperSectorMinusCoreVPAImp!AP$206</f>
        <v>3.259745E-2</v>
      </c>
      <c r="AS22" s="11">
        <f>1/1000*[1]PaperSectorMinusCoreVPAImp!AQ$206</f>
        <v>3.0990803999999997E-2</v>
      </c>
      <c r="AT22" s="11">
        <f>1/1000*[1]PaperSectorMinusCoreVPAImp!AR$206</f>
        <v>3.8279153999999996E-2</v>
      </c>
      <c r="AU22" s="11">
        <f>1/1000*[1]PaperSectorMinusCoreVPAImp!AS$206</f>
        <v>4.2430220999999997E-2</v>
      </c>
      <c r="AV22" s="11">
        <f>1/1000*[1]PaperSectorMinusCoreVPAImp!AT$206</f>
        <v>3.6649256000000005E-2</v>
      </c>
      <c r="AW22" s="11">
        <f>1/1000*[1]PaperSectorMinusCoreVPAImp!AU$206</f>
        <v>4.7646809999999998E-2</v>
      </c>
      <c r="AX22" s="11">
        <f>1/1000*[1]PaperSectorMinusCoreVPAImp!AV$206</f>
        <v>2.3021295000000001E-2</v>
      </c>
      <c r="AY22" s="11">
        <f>1/1000*[1]PaperSectorMinusCoreVPAImp!AW$206</f>
        <v>2.7921135999999999E-2</v>
      </c>
      <c r="AZ22" s="11">
        <f>1/1000*[1]PaperSectorMinusCoreVPAImp!AX$206</f>
        <v>3.2850933169999999E-2</v>
      </c>
      <c r="BA22" s="11">
        <f>1/1000*[1]PaperSectorMinusCoreVPAImp!AY$206</f>
        <v>0</v>
      </c>
      <c r="BB22" s="11">
        <f>1/1000*[1]PaperSectorMinusCoreVPAImp!AZ$206</f>
        <v>0</v>
      </c>
      <c r="BC22" s="11">
        <f>1/1000*[1]PaperSectorMinusCoreVPAImp!BA$206</f>
        <v>0</v>
      </c>
      <c r="BD22" s="239"/>
    </row>
    <row r="23" spans="2:56">
      <c r="B23" s="5" t="s">
        <v>36</v>
      </c>
      <c r="C23" s="47">
        <f>1/$A$1*[1]PaperSectorMinusCoreVPAImp!$B$121</f>
        <v>3.9401587021043766E-2</v>
      </c>
      <c r="D23" s="11">
        <f>1/$A$1*[1]PaperSectorMinusCoreVPAImp!$C$121</f>
        <v>3.9669213832491591E-2</v>
      </c>
      <c r="E23" s="11">
        <f>1/$A$1*[1]PaperSectorMinusCoreVPAImp!$D$121</f>
        <v>4.2827317952020209E-2</v>
      </c>
      <c r="F23" s="11">
        <f>1/$A$1*[1]PaperSectorMinusCoreVPAImp!$E$121</f>
        <v>5.6893505246137843E-2</v>
      </c>
      <c r="G23" s="11">
        <f>1/$A$1*[1]PaperSectorMinusCoreVPAImp!$F$121</f>
        <v>6.6674968500000001E-2</v>
      </c>
      <c r="H23" s="11">
        <f>1/$A$1*[1]PaperSectorMinusCoreVPAImp!$G$121</f>
        <v>7.8074884999999997E-2</v>
      </c>
      <c r="I23" s="11">
        <f>1/$A$1*[1]PaperSectorMinusCoreVPAImp!$H$121</f>
        <v>9.0490032499999998E-2</v>
      </c>
      <c r="J23" s="38">
        <f>1/$A$1*[1]PaperSectorMinusCoreVPAImp!$I$121</f>
        <v>0.1096901225</v>
      </c>
      <c r="K23" s="38">
        <f>1/$A$1*[1]PaperSectorMinusCoreVPAImp!$J$121</f>
        <v>9.0302166499999989E-2</v>
      </c>
      <c r="L23" s="38">
        <f>1/$A$1*[1]PaperSectorMinusCoreVPAImp!$K$121</f>
        <v>7.8141353499999996E-2</v>
      </c>
      <c r="M23" s="11">
        <f>1/$A$1*[1]PaperSectorMinusCoreVPAImp!L$121</f>
        <v>9.7773738999999998E-2</v>
      </c>
      <c r="N23" s="11">
        <f>1/$A$1*[1]PaperSectorMinusCoreVPAImp!M$121</f>
        <v>6.0881324000000001E-2</v>
      </c>
      <c r="O23" s="11">
        <f>1/$A$1*[1]PaperSectorMinusCoreVPAImp!N$121</f>
        <v>8.8099080999999996E-2</v>
      </c>
      <c r="P23" s="11">
        <f>1/$A$1*[1]PaperSectorMinusCoreVPAImp!O$121</f>
        <v>9.1718287499999995E-2</v>
      </c>
      <c r="Q23" s="11">
        <f>1/$A$1*[1]PaperSectorMinusCoreVPAImp!P$121</f>
        <v>7.6977116999999998E-2</v>
      </c>
      <c r="R23" s="11">
        <f>1/$A$1*[1]PaperSectorMinusCoreVPAImp!Q$121</f>
        <v>7.0026904500000001E-2</v>
      </c>
      <c r="S23" s="11">
        <f>1/$A$1*[1]PaperSectorMinusCoreVPAImp!R$121</f>
        <v>6.6796170000000002E-2</v>
      </c>
      <c r="T23" s="11">
        <f>1/$A$1*[1]PaperSectorMinusCoreVPAImp!S$121</f>
        <v>6.7546653999999998E-2</v>
      </c>
      <c r="U23" s="11">
        <f>1/$A$1*[1]PaperSectorMinusCoreVPAImp!T$121</f>
        <v>6.4786299999999991E-2</v>
      </c>
      <c r="V23" s="11">
        <f>1/$A$1*[1]PaperSectorMinusCoreVPAImp!U$121</f>
        <v>5.7696197999999997E-2</v>
      </c>
      <c r="W23" s="11">
        <f>1/$A$1*[1]PaperSectorMinusCoreVPAImp!V$121</f>
        <v>5.6831956999999995E-2</v>
      </c>
      <c r="X23" s="11">
        <f>1/$A$1*[1]PaperSectorMinusCoreVPAImp!W$121</f>
        <v>7.0086509500000005E-2</v>
      </c>
      <c r="Y23" s="11">
        <f>1/$A$1*[1]PaperSectorMinusCoreVPAImp!X$121</f>
        <v>5.3700133186100001E-2</v>
      </c>
      <c r="Z23" s="11">
        <f>1/$A$1*[1]PaperSectorMinusCoreVPAImp!Y$121</f>
        <v>0</v>
      </c>
      <c r="AA23" s="11">
        <f>1/$A$1*[1]PaperSectorMinusCoreVPAImp!Z$121</f>
        <v>0</v>
      </c>
      <c r="AB23" s="11">
        <f>1/$A$1*[1]PaperSectorMinusCoreVPAImp!AA$121</f>
        <v>0</v>
      </c>
      <c r="AC23" s="4"/>
      <c r="AD23" s="47">
        <f>1/1000*[1]PaperSectorMinusCoreVPAImp!AB$121</f>
        <v>1.0385588999999999E-2</v>
      </c>
      <c r="AE23" s="11">
        <f>1/1000*[1]PaperSectorMinusCoreVPAImp!AC$121</f>
        <v>9.1983459999999996E-3</v>
      </c>
      <c r="AF23" s="11">
        <f>1/1000*[1]PaperSectorMinusCoreVPAImp!AD$121</f>
        <v>9.7146969999999996E-3</v>
      </c>
      <c r="AG23" s="11">
        <f>1/1000*[1]PaperSectorMinusCoreVPAImp!AE$121</f>
        <v>1.2626114999999999E-2</v>
      </c>
      <c r="AH23" s="11">
        <f>1/1000*[1]PaperSectorMinusCoreVPAImp!AF$121</f>
        <v>1.5836004000000001E-2</v>
      </c>
      <c r="AI23" s="11">
        <f>1/1000*[1]PaperSectorMinusCoreVPAImp!AG$121</f>
        <v>2.1216552999999999E-2</v>
      </c>
      <c r="AJ23" s="11">
        <f>1/1000*[1]PaperSectorMinusCoreVPAImp!AH$121</f>
        <v>2.4156814000000002E-2</v>
      </c>
      <c r="AK23" s="11">
        <f>1/1000*[1]PaperSectorMinusCoreVPAImp!AI$121</f>
        <v>2.9415436E-2</v>
      </c>
      <c r="AL23" s="11">
        <f>1/1000*[1]PaperSectorMinusCoreVPAImp!AJ$121</f>
        <v>2.5585369E-2</v>
      </c>
      <c r="AM23" s="11">
        <f>1/1000*[1]PaperSectorMinusCoreVPAImp!AK$121</f>
        <v>2.0231782E-2</v>
      </c>
      <c r="AN23" s="11">
        <f>1/1000*[1]PaperSectorMinusCoreVPAImp!AL$121</f>
        <v>2.8673658000000001E-2</v>
      </c>
      <c r="AO23" s="11">
        <f>1/1000*[1]PaperSectorMinusCoreVPAImp!AM$121</f>
        <v>1.9405016000000001E-2</v>
      </c>
      <c r="AP23" s="11">
        <f>1/1000*[1]PaperSectorMinusCoreVPAImp!AN$121</f>
        <v>2.8490833E-2</v>
      </c>
      <c r="AQ23" s="11">
        <f>1/1000*[1]PaperSectorMinusCoreVPAImp!AO$121</f>
        <v>2.7010735999999997E-2</v>
      </c>
      <c r="AR23" s="11">
        <f>1/1000*[1]PaperSectorMinusCoreVPAImp!AP$121</f>
        <v>2.2918039999999997E-2</v>
      </c>
      <c r="AS23" s="11">
        <f>1/1000*[1]PaperSectorMinusCoreVPAImp!AQ$121</f>
        <v>2.0291414000000001E-2</v>
      </c>
      <c r="AT23" s="11">
        <f>1/1000*[1]PaperSectorMinusCoreVPAImp!AR$121</f>
        <v>1.8988306999999999E-2</v>
      </c>
      <c r="AU23" s="11">
        <f>1/1000*[1]PaperSectorMinusCoreVPAImp!AS$121</f>
        <v>1.9227626000000001E-2</v>
      </c>
      <c r="AV23" s="11">
        <f>1/1000*[1]PaperSectorMinusCoreVPAImp!AT$121</f>
        <v>1.9425236999999998E-2</v>
      </c>
      <c r="AW23" s="11">
        <f>1/1000*[1]PaperSectorMinusCoreVPAImp!AU$121</f>
        <v>1.8568189999999998E-2</v>
      </c>
      <c r="AX23" s="11">
        <f>1/1000*[1]PaperSectorMinusCoreVPAImp!AV$121</f>
        <v>1.6340575999999999E-2</v>
      </c>
      <c r="AY23" s="11">
        <f>1/1000*[1]PaperSectorMinusCoreVPAImp!AW$121</f>
        <v>2.1609678E-2</v>
      </c>
      <c r="AZ23" s="11">
        <f>1/1000*[1]PaperSectorMinusCoreVPAImp!AX$121</f>
        <v>1.9503412139999995E-2</v>
      </c>
      <c r="BA23" s="11">
        <f>1/1000*[1]PaperSectorMinusCoreVPAImp!AY$121</f>
        <v>0</v>
      </c>
      <c r="BB23" s="11">
        <f>1/1000*[1]PaperSectorMinusCoreVPAImp!AZ$121</f>
        <v>0</v>
      </c>
      <c r="BC23" s="11">
        <f>1/1000*[1]PaperSectorMinusCoreVPAImp!BA$121</f>
        <v>0</v>
      </c>
      <c r="BD23" s="239"/>
    </row>
    <row r="24" spans="2:56">
      <c r="B24" s="5" t="s">
        <v>27</v>
      </c>
      <c r="C24" s="47">
        <f>1/$A$1*[1]PaperSectorMinusCoreVPAImp!$B$228</f>
        <v>2.4670774545949687E-3</v>
      </c>
      <c r="D24" s="11">
        <f>1/$A$1*[1]PaperSectorMinusCoreVPAImp!$C$228</f>
        <v>1.7136324580114873E-3</v>
      </c>
      <c r="E24" s="11">
        <f>1/$A$1*[1]PaperSectorMinusCoreVPAImp!$D$228</f>
        <v>1.7402706632006339E-3</v>
      </c>
      <c r="F24" s="11">
        <f>1/$A$1*[1]PaperSectorMinusCoreVPAImp!$E$228</f>
        <v>2.23457793325411E-3</v>
      </c>
      <c r="G24" s="11">
        <f>1/$A$1*[1]PaperSectorMinusCoreVPAImp!$F$228</f>
        <v>2.6013644999999998E-3</v>
      </c>
      <c r="H24" s="11">
        <f>1/$A$1*[1]PaperSectorMinusCoreVPAImp!$G$228</f>
        <v>2.6324550000000001E-3</v>
      </c>
      <c r="I24" s="11">
        <f>1/$A$1*[1]PaperSectorMinusCoreVPAImp!$H$228</f>
        <v>5.0578710000000002E-3</v>
      </c>
      <c r="J24" s="38">
        <f>1/$A$1*[1]PaperSectorMinusCoreVPAImp!$I$228</f>
        <v>7.2533229999999999E-3</v>
      </c>
      <c r="K24" s="38">
        <f>1/$A$1*[1]PaperSectorMinusCoreVPAImp!$J$228</f>
        <v>8.8844419999999993E-3</v>
      </c>
      <c r="L24" s="38">
        <f>1/$A$1*[1]PaperSectorMinusCoreVPAImp!$K$228</f>
        <v>7.2082744999999995E-3</v>
      </c>
      <c r="M24" s="11">
        <f>1/$A$1*[1]PaperSectorMinusCoreVPAImp!L$228</f>
        <v>6.1835969999999999E-3</v>
      </c>
      <c r="N24" s="11">
        <f>1/$A$1*[1]PaperSectorMinusCoreVPAImp!M$228</f>
        <v>6.9579229999999995E-3</v>
      </c>
      <c r="O24" s="11">
        <f>1/$A$1*[1]PaperSectorMinusCoreVPAImp!N$228</f>
        <v>2.8036141000000001E-2</v>
      </c>
      <c r="P24" s="11">
        <f>1/$A$1*[1]PaperSectorMinusCoreVPAImp!O$228</f>
        <v>2.9043125999999999E-2</v>
      </c>
      <c r="Q24" s="11">
        <f>1/$A$1*[1]PaperSectorMinusCoreVPAImp!P$228</f>
        <v>1.74443045E-2</v>
      </c>
      <c r="R24" s="11">
        <f>1/$A$1*[1]PaperSectorMinusCoreVPAImp!Q$228</f>
        <v>1.7272982999999999E-2</v>
      </c>
      <c r="S24" s="11">
        <f>1/$A$1*[1]PaperSectorMinusCoreVPAImp!R$228</f>
        <v>1.7389763999999999E-2</v>
      </c>
      <c r="T24" s="11">
        <f>1/$A$1*[1]PaperSectorMinusCoreVPAImp!S$228</f>
        <v>1.7353272999999999E-2</v>
      </c>
      <c r="U24" s="11">
        <f>1/$A$1*[1]PaperSectorMinusCoreVPAImp!T$228</f>
        <v>1.7465689499999999E-2</v>
      </c>
      <c r="V24" s="11">
        <f>1/$A$1*[1]PaperSectorMinusCoreVPAImp!U$228</f>
        <v>1.643033E-2</v>
      </c>
      <c r="W24" s="11">
        <f>1/$A$1*[1]PaperSectorMinusCoreVPAImp!V$228</f>
        <v>1.29410575E-2</v>
      </c>
      <c r="X24" s="11">
        <f>1/$A$1*[1]PaperSectorMinusCoreVPAImp!W$228</f>
        <v>1.12661745E-2</v>
      </c>
      <c r="Y24" s="11">
        <f>1/$A$1*[1]PaperSectorMinusCoreVPAImp!X$228</f>
        <v>9.9752844856000021E-3</v>
      </c>
      <c r="Z24" s="11">
        <f>1/$A$1*[1]PaperSectorMinusCoreVPAImp!Y$228</f>
        <v>0</v>
      </c>
      <c r="AA24" s="11">
        <f>1/$A$1*[1]PaperSectorMinusCoreVPAImp!Z$228</f>
        <v>0</v>
      </c>
      <c r="AB24" s="11">
        <f>1/$A$1*[1]PaperSectorMinusCoreVPAImp!AA$228</f>
        <v>0</v>
      </c>
      <c r="AC24" s="4"/>
      <c r="AD24" s="47">
        <f>1/1000*[1]PaperSectorMinusCoreVPAImp!AB$228</f>
        <v>2.0372460000000004E-3</v>
      </c>
      <c r="AE24" s="11">
        <f>1/1000*[1]PaperSectorMinusCoreVPAImp!AC$228</f>
        <v>1.5505739999999999E-3</v>
      </c>
      <c r="AF24" s="11">
        <f>1/1000*[1]PaperSectorMinusCoreVPAImp!AD$228</f>
        <v>1.5789879999999999E-3</v>
      </c>
      <c r="AG24" s="11">
        <f>1/1000*[1]PaperSectorMinusCoreVPAImp!AE$228</f>
        <v>1.9817680000000001E-3</v>
      </c>
      <c r="AH24" s="11">
        <f>1/1000*[1]PaperSectorMinusCoreVPAImp!AF$228</f>
        <v>2.0899600000000001E-3</v>
      </c>
      <c r="AI24" s="11">
        <f>1/1000*[1]PaperSectorMinusCoreVPAImp!AG$228</f>
        <v>2.0993399999999999E-3</v>
      </c>
      <c r="AJ24" s="11">
        <f>1/1000*[1]PaperSectorMinusCoreVPAImp!AH$228</f>
        <v>3.8276029999999997E-3</v>
      </c>
      <c r="AK24" s="11">
        <f>1/1000*[1]PaperSectorMinusCoreVPAImp!AI$228</f>
        <v>4.9544879999999999E-3</v>
      </c>
      <c r="AL24" s="11">
        <f>1/1000*[1]PaperSectorMinusCoreVPAImp!AJ$228</f>
        <v>6.1367129999999994E-3</v>
      </c>
      <c r="AM24" s="11">
        <f>1/1000*[1]PaperSectorMinusCoreVPAImp!AK$228</f>
        <v>4.452569E-3</v>
      </c>
      <c r="AN24" s="11">
        <f>1/1000*[1]PaperSectorMinusCoreVPAImp!AL$228</f>
        <v>5.40911E-3</v>
      </c>
      <c r="AO24" s="11">
        <f>1/1000*[1]PaperSectorMinusCoreVPAImp!AM$228</f>
        <v>4.8913389999999998E-3</v>
      </c>
      <c r="AP24" s="11">
        <f>1/1000*[1]PaperSectorMinusCoreVPAImp!AN$228</f>
        <v>1.0081538000000001E-2</v>
      </c>
      <c r="AQ24" s="11">
        <f>1/1000*[1]PaperSectorMinusCoreVPAImp!AO$228</f>
        <v>1.1821811E-2</v>
      </c>
      <c r="AR24" s="11">
        <f>1/1000*[1]PaperSectorMinusCoreVPAImp!AP$228</f>
        <v>1.1508022E-2</v>
      </c>
      <c r="AS24" s="11">
        <f>1/1000*[1]PaperSectorMinusCoreVPAImp!AQ$228</f>
        <v>1.1324229E-2</v>
      </c>
      <c r="AT24" s="11">
        <f>1/1000*[1]PaperSectorMinusCoreVPAImp!AR$228</f>
        <v>1.1810996999999998E-2</v>
      </c>
      <c r="AU24" s="11">
        <f>1/1000*[1]PaperSectorMinusCoreVPAImp!AS$228</f>
        <v>1.2870975E-2</v>
      </c>
      <c r="AV24" s="11">
        <f>1/1000*[1]PaperSectorMinusCoreVPAImp!AT$228</f>
        <v>1.3380104999999998E-2</v>
      </c>
      <c r="AW24" s="11">
        <f>1/1000*[1]PaperSectorMinusCoreVPAImp!AU$228</f>
        <v>1.2311456E-2</v>
      </c>
      <c r="AX24" s="11">
        <f>1/1000*[1]PaperSectorMinusCoreVPAImp!AV$228</f>
        <v>1.0034462999999999E-2</v>
      </c>
      <c r="AY24" s="11">
        <f>1/1000*[1]PaperSectorMinusCoreVPAImp!AW$228</f>
        <v>7.9259550000000002E-3</v>
      </c>
      <c r="AZ24" s="11">
        <f>1/1000*[1]PaperSectorMinusCoreVPAImp!AX$228</f>
        <v>8.9618052029999985E-3</v>
      </c>
      <c r="BA24" s="11">
        <f>1/1000*[1]PaperSectorMinusCoreVPAImp!AY$228</f>
        <v>0</v>
      </c>
      <c r="BB24" s="11">
        <f>1/1000*[1]PaperSectorMinusCoreVPAImp!AZ$228</f>
        <v>0</v>
      </c>
      <c r="BC24" s="11">
        <f>1/1000*[1]PaperSectorMinusCoreVPAImp!BA$228</f>
        <v>0</v>
      </c>
      <c r="BD24" s="239"/>
    </row>
    <row r="25" spans="2:56">
      <c r="B25" s="5" t="s">
        <v>24</v>
      </c>
      <c r="C25" s="47">
        <f>1/$A$1*[1]PaperSectorMinusCoreVPAImp!$B$231</f>
        <v>5.5777767146464657E-3</v>
      </c>
      <c r="D25" s="11">
        <f>1/$A$1*[1]PaperSectorMinusCoreVPAImp!$C$231</f>
        <v>2.2198887437710434E-2</v>
      </c>
      <c r="E25" s="11">
        <f>1/$A$1*[1]PaperSectorMinusCoreVPAImp!$D$231</f>
        <v>1.8136241473905725E-2</v>
      </c>
      <c r="F25" s="11">
        <f>1/$A$1*[1]PaperSectorMinusCoreVPAImp!$E$231</f>
        <v>2.548267702356902E-2</v>
      </c>
      <c r="G25" s="11">
        <f>1/$A$1*[1]PaperSectorMinusCoreVPAImp!$F$231</f>
        <v>1.62595195E-2</v>
      </c>
      <c r="H25" s="11">
        <f>1/$A$1*[1]PaperSectorMinusCoreVPAImp!$G$231</f>
        <v>1.8526266499999999E-2</v>
      </c>
      <c r="I25" s="11">
        <f>1/$A$1*[1]PaperSectorMinusCoreVPAImp!$H$231</f>
        <v>1.95119505E-2</v>
      </c>
      <c r="J25" s="38">
        <f>1/$A$1*[1]PaperSectorMinusCoreVPAImp!$I$231</f>
        <v>2.0418534499999998E-2</v>
      </c>
      <c r="K25" s="38">
        <f>1/$A$1*[1]PaperSectorMinusCoreVPAImp!$J$231</f>
        <v>1.5288276499999998E-2</v>
      </c>
      <c r="L25" s="38">
        <f>1/$A$1*[1]PaperSectorMinusCoreVPAImp!$K$231</f>
        <v>1.6306745000000001E-2</v>
      </c>
      <c r="M25" s="11">
        <f>1/$A$1*[1]PaperSectorMinusCoreVPAImp!L$231</f>
        <v>1.7416581E-2</v>
      </c>
      <c r="N25" s="11">
        <f>1/$A$1*[1]PaperSectorMinusCoreVPAImp!M$231</f>
        <v>1.3368725999999999E-2</v>
      </c>
      <c r="O25" s="11">
        <f>1/$A$1*[1]PaperSectorMinusCoreVPAImp!N$231</f>
        <v>2.5740872499999998E-2</v>
      </c>
      <c r="P25" s="11">
        <f>1/$A$1*[1]PaperSectorMinusCoreVPAImp!O$231</f>
        <v>1.5483405E-2</v>
      </c>
      <c r="Q25" s="11">
        <f>1/$A$1*[1]PaperSectorMinusCoreVPAImp!P$231</f>
        <v>1.5708315E-2</v>
      </c>
      <c r="R25" s="11">
        <f>1/$A$1*[1]PaperSectorMinusCoreVPAImp!Q$231</f>
        <v>1.23596235E-2</v>
      </c>
      <c r="S25" s="11">
        <f>1/$A$1*[1]PaperSectorMinusCoreVPAImp!R$231</f>
        <v>1.1497129E-2</v>
      </c>
      <c r="T25" s="11">
        <f>1/$A$1*[1]PaperSectorMinusCoreVPAImp!S$231</f>
        <v>1.153992E-2</v>
      </c>
      <c r="U25" s="11">
        <f>1/$A$1*[1]PaperSectorMinusCoreVPAImp!T$231</f>
        <v>1.2172272E-2</v>
      </c>
      <c r="V25" s="11">
        <f>1/$A$1*[1]PaperSectorMinusCoreVPAImp!U$231</f>
        <v>1.0577976499999999E-2</v>
      </c>
      <c r="W25" s="11">
        <f>1/$A$1*[1]PaperSectorMinusCoreVPAImp!V$231</f>
        <v>9.7047929999999998E-3</v>
      </c>
      <c r="X25" s="11">
        <f>1/$A$1*[1]PaperSectorMinusCoreVPAImp!W$231</f>
        <v>1.6144617999999999E-2</v>
      </c>
      <c r="Y25" s="11">
        <f>1/$A$1*[1]PaperSectorMinusCoreVPAImp!X$231</f>
        <v>1.3469777911799999E-2</v>
      </c>
      <c r="Z25" s="11">
        <f>1/$A$1*[1]PaperSectorMinusCoreVPAImp!Y$231</f>
        <v>0</v>
      </c>
      <c r="AA25" s="11">
        <f>1/$A$1*[1]PaperSectorMinusCoreVPAImp!Z$231</f>
        <v>0</v>
      </c>
      <c r="AB25" s="11">
        <f>1/$A$1*[1]PaperSectorMinusCoreVPAImp!AA$231</f>
        <v>0</v>
      </c>
      <c r="AC25" s="4"/>
      <c r="AD25" s="47">
        <f>1/1000*[1]PaperSectorMinusCoreVPAImp!AB$231</f>
        <v>1.900531E-3</v>
      </c>
      <c r="AE25" s="11">
        <f>1/1000*[1]PaperSectorMinusCoreVPAImp!AC$231</f>
        <v>5.028154E-3</v>
      </c>
      <c r="AF25" s="11">
        <f>1/1000*[1]PaperSectorMinusCoreVPAImp!AD$231</f>
        <v>5.2863499999999996E-3</v>
      </c>
      <c r="AG25" s="11">
        <f>1/1000*[1]PaperSectorMinusCoreVPAImp!AE$231</f>
        <v>6.1623519999999994E-3</v>
      </c>
      <c r="AH25" s="11">
        <f>1/1000*[1]PaperSectorMinusCoreVPAImp!AF$231</f>
        <v>5.927664E-3</v>
      </c>
      <c r="AI25" s="11">
        <f>1/1000*[1]PaperSectorMinusCoreVPAImp!AG$231</f>
        <v>7.9403070000000006E-3</v>
      </c>
      <c r="AJ25" s="11">
        <f>1/1000*[1]PaperSectorMinusCoreVPAImp!AH$231</f>
        <v>7.9575050000000001E-3</v>
      </c>
      <c r="AK25" s="11">
        <f>1/1000*[1]PaperSectorMinusCoreVPAImp!AI$231</f>
        <v>8.8920449999999995E-3</v>
      </c>
      <c r="AL25" s="11">
        <f>1/1000*[1]PaperSectorMinusCoreVPAImp!AJ$231</f>
        <v>7.2668689999999996E-3</v>
      </c>
      <c r="AM25" s="11">
        <f>1/1000*[1]PaperSectorMinusCoreVPAImp!AK$231</f>
        <v>7.7361579999999999E-3</v>
      </c>
      <c r="AN25" s="11">
        <f>1/1000*[1]PaperSectorMinusCoreVPAImp!AL$231</f>
        <v>8.6577109999999985E-3</v>
      </c>
      <c r="AO25" s="11">
        <f>1/1000*[1]PaperSectorMinusCoreVPAImp!AM$231</f>
        <v>7.3922739999999999E-3</v>
      </c>
      <c r="AP25" s="11">
        <f>1/1000*[1]PaperSectorMinusCoreVPAImp!AN$231</f>
        <v>1.2029949999999999E-2</v>
      </c>
      <c r="AQ25" s="11">
        <f>1/1000*[1]PaperSectorMinusCoreVPAImp!AO$231</f>
        <v>6.1757239999999996E-3</v>
      </c>
      <c r="AR25" s="11">
        <f>1/1000*[1]PaperSectorMinusCoreVPAImp!AP$231</f>
        <v>6.456313E-3</v>
      </c>
      <c r="AS25" s="11">
        <f>1/1000*[1]PaperSectorMinusCoreVPAImp!AQ$231</f>
        <v>4.6413110000000004E-3</v>
      </c>
      <c r="AT25" s="11">
        <f>1/1000*[1]PaperSectorMinusCoreVPAImp!AR$231</f>
        <v>4.2406650000000002E-3</v>
      </c>
      <c r="AU25" s="11">
        <f>1/1000*[1]PaperSectorMinusCoreVPAImp!AS$231</f>
        <v>4.8852799999999997E-3</v>
      </c>
      <c r="AV25" s="11">
        <f>1/1000*[1]PaperSectorMinusCoreVPAImp!AT$231</f>
        <v>4.8759889999999998E-3</v>
      </c>
      <c r="AW25" s="11">
        <f>1/1000*[1]PaperSectorMinusCoreVPAImp!AU$231</f>
        <v>4.8854600000000003E-3</v>
      </c>
      <c r="AX25" s="11">
        <f>1/1000*[1]PaperSectorMinusCoreVPAImp!AV$231</f>
        <v>6.0392420000000002E-3</v>
      </c>
      <c r="AY25" s="11">
        <f>1/1000*[1]PaperSectorMinusCoreVPAImp!AW$231</f>
        <v>9.2754239999999991E-3</v>
      </c>
      <c r="AZ25" s="11">
        <f>1/1000*[1]PaperSectorMinusCoreVPAImp!AX$231</f>
        <v>9.7000789090000029E-3</v>
      </c>
      <c r="BA25" s="11">
        <f>1/1000*[1]PaperSectorMinusCoreVPAImp!AY$231</f>
        <v>0</v>
      </c>
      <c r="BB25" s="11">
        <f>1/1000*[1]PaperSectorMinusCoreVPAImp!AZ$231</f>
        <v>0</v>
      </c>
      <c r="BC25" s="11">
        <f>1/1000*[1]PaperSectorMinusCoreVPAImp!BA$231</f>
        <v>0</v>
      </c>
      <c r="BD25" s="239"/>
    </row>
    <row r="26" spans="2:56">
      <c r="B26" s="8" t="s">
        <v>19</v>
      </c>
      <c r="C26" s="48">
        <f t="shared" ref="C26:M26" si="6">SUM(C17:C17)-SUM(C18:C25)</f>
        <v>6.6757199074074514E-4</v>
      </c>
      <c r="D26" s="39">
        <f t="shared" si="6"/>
        <v>5.8926505555556563E-4</v>
      </c>
      <c r="E26" s="39">
        <f t="shared" si="6"/>
        <v>1.1531788594276171E-3</v>
      </c>
      <c r="F26" s="39">
        <f t="shared" si="6"/>
        <v>1.679702851851872E-3</v>
      </c>
      <c r="G26" s="39">
        <f t="shared" si="6"/>
        <v>2.6328504999999502E-3</v>
      </c>
      <c r="H26" s="39">
        <f t="shared" si="6"/>
        <v>3.0182495000000142E-3</v>
      </c>
      <c r="I26" s="39">
        <f t="shared" si="6"/>
        <v>3.7255399999999161E-3</v>
      </c>
      <c r="J26" s="40">
        <f t="shared" si="6"/>
        <v>1.3277417499999999E-2</v>
      </c>
      <c r="K26" s="40">
        <f t="shared" si="6"/>
        <v>4.9118334999999069E-3</v>
      </c>
      <c r="L26" s="40">
        <f t="shared" si="6"/>
        <v>4.714514000000003E-3</v>
      </c>
      <c r="M26" s="39">
        <f t="shared" si="6"/>
        <v>1.0106946500000102E-2</v>
      </c>
      <c r="N26" s="39">
        <f>SUM(N17:N17)-SUM(N18:N25)</f>
        <v>8.1465474999999898E-3</v>
      </c>
      <c r="O26" s="39">
        <f t="shared" ref="O26:AB26" si="7">SUM(O17:O17)-SUM(O18:O25)</f>
        <v>1.3936922999999934E-2</v>
      </c>
      <c r="P26" s="39">
        <f t="shared" si="7"/>
        <v>1.2317980499999992E-2</v>
      </c>
      <c r="Q26" s="39">
        <f t="shared" si="7"/>
        <v>1.0387205499999941E-2</v>
      </c>
      <c r="R26" s="39">
        <f t="shared" si="7"/>
        <v>1.5842147999999945E-2</v>
      </c>
      <c r="S26" s="39">
        <f t="shared" si="7"/>
        <v>1.3930241500000107E-2</v>
      </c>
      <c r="T26" s="39">
        <f t="shared" si="7"/>
        <v>1.6339102499999925E-2</v>
      </c>
      <c r="U26" s="39">
        <f t="shared" si="7"/>
        <v>1.4790691999999828E-2</v>
      </c>
      <c r="V26" s="39">
        <f t="shared" si="7"/>
        <v>2.0273840999999959E-2</v>
      </c>
      <c r="W26" s="39">
        <f t="shared" si="7"/>
        <v>1.5215672499999999E-2</v>
      </c>
      <c r="X26" s="39">
        <f t="shared" si="7"/>
        <v>1.7102557500000004E-2</v>
      </c>
      <c r="Y26" s="39">
        <f t="shared" si="7"/>
        <v>1.3152882310540015E-2</v>
      </c>
      <c r="Z26" s="39">
        <f t="shared" si="7"/>
        <v>0</v>
      </c>
      <c r="AA26" s="39">
        <f t="shared" si="7"/>
        <v>0</v>
      </c>
      <c r="AB26" s="39">
        <f t="shared" si="7"/>
        <v>0</v>
      </c>
      <c r="AC26" s="4"/>
      <c r="AD26" s="49">
        <f t="shared" ref="AD26:BC26" si="8">SUM(AD17:AD17)-SUM(AD18:AD25)</f>
        <v>5.6799099999996217E-4</v>
      </c>
      <c r="AE26" s="41">
        <f t="shared" si="8"/>
        <v>4.9839599999999817E-4</v>
      </c>
      <c r="AF26" s="41">
        <f t="shared" si="8"/>
        <v>9.0966600000001729E-4</v>
      </c>
      <c r="AG26" s="41">
        <f t="shared" si="8"/>
        <v>1.0623030000000283E-3</v>
      </c>
      <c r="AH26" s="41">
        <f t="shared" si="8"/>
        <v>1.3663919999999941E-3</v>
      </c>
      <c r="AI26" s="41">
        <f t="shared" si="8"/>
        <v>2.4504009999999909E-3</v>
      </c>
      <c r="AJ26" s="41">
        <f t="shared" si="8"/>
        <v>2.3709690000000005E-3</v>
      </c>
      <c r="AK26" s="41">
        <f t="shared" si="8"/>
        <v>4.1278160000000064E-3</v>
      </c>
      <c r="AL26" s="41">
        <f t="shared" si="8"/>
        <v>3.2977350000000238E-3</v>
      </c>
      <c r="AM26" s="41">
        <f t="shared" si="8"/>
        <v>2.9176479999999949E-3</v>
      </c>
      <c r="AN26" s="41">
        <f t="shared" si="8"/>
        <v>5.069557999999974E-3</v>
      </c>
      <c r="AO26" s="41">
        <f t="shared" si="8"/>
        <v>3.9563649999999617E-3</v>
      </c>
      <c r="AP26" s="41">
        <f t="shared" si="8"/>
        <v>7.1307849999998618E-3</v>
      </c>
      <c r="AQ26" s="41">
        <f t="shared" si="8"/>
        <v>4.9062460000000585E-3</v>
      </c>
      <c r="AR26" s="41">
        <f t="shared" si="8"/>
        <v>4.4445489999999643E-3</v>
      </c>
      <c r="AS26" s="41">
        <f t="shared" si="8"/>
        <v>6.4886659999999763E-3</v>
      </c>
      <c r="AT26" s="41">
        <f t="shared" si="8"/>
        <v>6.0559960000000634E-3</v>
      </c>
      <c r="AU26" s="41">
        <f t="shared" si="8"/>
        <v>7.5238840000000917E-3</v>
      </c>
      <c r="AV26" s="41">
        <f t="shared" si="8"/>
        <v>8.0065239999999593E-3</v>
      </c>
      <c r="AW26" s="41">
        <f t="shared" si="8"/>
        <v>1.0924454000000028E-2</v>
      </c>
      <c r="AX26" s="41">
        <f t="shared" si="8"/>
        <v>9.0823490000000451E-3</v>
      </c>
      <c r="AY26" s="41">
        <f t="shared" si="8"/>
        <v>9.8065070000000198E-3</v>
      </c>
      <c r="AZ26" s="41">
        <f t="shared" si="8"/>
        <v>1.2467213104999986E-2</v>
      </c>
      <c r="BA26" s="41">
        <f t="shared" si="8"/>
        <v>0</v>
      </c>
      <c r="BB26" s="41">
        <f t="shared" si="8"/>
        <v>0</v>
      </c>
      <c r="BC26" s="41">
        <f t="shared" si="8"/>
        <v>0</v>
      </c>
      <c r="BD26" s="239"/>
    </row>
    <row r="27" spans="2:56" ht="17.149999999999999" customHeight="1">
      <c r="B27" s="15" t="s">
        <v>166</v>
      </c>
      <c r="C27" s="29">
        <f>1/$A$1*[1]PaperSectorMinusCoreVPAImp!$B$264</f>
        <v>0.27995398614052286</v>
      </c>
      <c r="D27" s="31">
        <f>1/$A$1*[1]PaperSectorMinusCoreVPAImp!$C$264</f>
        <v>0.27974049951430979</v>
      </c>
      <c r="E27" s="31">
        <f>1/$A$1*[1]PaperSectorMinusCoreVPAImp!$D$264</f>
        <v>0.25949678178847291</v>
      </c>
      <c r="F27" s="31">
        <f>1/$A$1*[1]PaperSectorMinusCoreVPAImp!$E$264</f>
        <v>0.37593558910898195</v>
      </c>
      <c r="G27" s="31">
        <f>1/$A$1*[1]PaperSectorMinusCoreVPAImp!$F$264</f>
        <v>0.48074718199999994</v>
      </c>
      <c r="H27" s="31">
        <f>1/$A$1*[1]PaperSectorMinusCoreVPAImp!$G$264</f>
        <v>0.50121367699999997</v>
      </c>
      <c r="I27" s="31">
        <f>1/$A$1*[1]PaperSectorMinusCoreVPAImp!$H$264</f>
        <v>0.37151300300000017</v>
      </c>
      <c r="J27" s="35">
        <f>1/$A$1*[1]PaperSectorMinusCoreVPAImp!$I$264</f>
        <v>0.32139703600000002</v>
      </c>
      <c r="K27" s="35">
        <f>1/$A$1*[1]PaperSectorMinusCoreVPAImp!$J$264</f>
        <v>0.26154109699999994</v>
      </c>
      <c r="L27" s="35">
        <f>1/$A$1*[1]PaperSectorMinusCoreVPAImp!$K$264</f>
        <v>0.18281773349999997</v>
      </c>
      <c r="M27" s="31">
        <f>1/$A$1*[1]PaperSectorMinusCoreVPAImp!L$264</f>
        <v>0.23123619824999994</v>
      </c>
      <c r="N27" s="31">
        <f>1/$A$1*[1]PaperSectorMinusCoreVPAImp!M$264</f>
        <v>0.23460342650000002</v>
      </c>
      <c r="O27" s="31">
        <f>1/$A$1*[1]PaperSectorMinusCoreVPAImp!N$264</f>
        <v>0.30407243199999995</v>
      </c>
      <c r="P27" s="31">
        <f>1/$A$1*[1]PaperSectorMinusCoreVPAImp!O$264</f>
        <v>0.27601640649999998</v>
      </c>
      <c r="Q27" s="31">
        <f>1/$A$1*[1]PaperSectorMinusCoreVPAImp!P$264</f>
        <v>0.27069202649999996</v>
      </c>
      <c r="R27" s="31">
        <f>1/$A$1*[1]PaperSectorMinusCoreVPAImp!Q$264</f>
        <v>0.28037223050000004</v>
      </c>
      <c r="S27" s="31">
        <f>1/$A$1*[1]PaperSectorMinusCoreVPAImp!R$264</f>
        <v>0.27091588450000004</v>
      </c>
      <c r="T27" s="31">
        <f>1/$A$1*[1]PaperSectorMinusCoreVPAImp!S$264</f>
        <v>0.26210255900000001</v>
      </c>
      <c r="U27" s="31">
        <f>1/$A$1*[1]PaperSectorMinusCoreVPAImp!T$264</f>
        <v>0.24446799650000001</v>
      </c>
      <c r="V27" s="31">
        <f>1/$A$1*[1]PaperSectorMinusCoreVPAImp!U$264</f>
        <v>0.22738304949999999</v>
      </c>
      <c r="W27" s="31">
        <f>1/$A$1*[1]PaperSectorMinusCoreVPAImp!V$264</f>
        <v>0.19189384349999999</v>
      </c>
      <c r="X27" s="31">
        <f>1/$A$1*[1]PaperSectorMinusCoreVPAImp!W$264</f>
        <v>0.2242555145</v>
      </c>
      <c r="Y27" s="31">
        <f>1/$A$1*[1]PaperSectorMinusCoreVPAImp!X$264</f>
        <v>0.16596387102990698</v>
      </c>
      <c r="Z27" s="31">
        <f>1/$A$1*[1]PaperSectorMinusCoreVPAImp!Y$264</f>
        <v>0</v>
      </c>
      <c r="AA27" s="31">
        <f>1/$A$1*[1]PaperSectorMinusCoreVPAImp!Z$264</f>
        <v>0</v>
      </c>
      <c r="AB27" s="31">
        <f>1/$A$1*[1]PaperSectorMinusCoreVPAImp!AA$264</f>
        <v>0</v>
      </c>
      <c r="AC27" s="14"/>
      <c r="AD27" s="29">
        <f>1/1000*[1]PaperSectorMinusCoreVPAImp!AB$264</f>
        <v>9.7501706000000021E-2</v>
      </c>
      <c r="AE27" s="31">
        <f>1/1000*[1]PaperSectorMinusCoreVPAImp!AC$264</f>
        <v>9.3512266999999996E-2</v>
      </c>
      <c r="AF27" s="31">
        <f>1/1000*[1]PaperSectorMinusCoreVPAImp!AD$264</f>
        <v>8.9459315000000011E-2</v>
      </c>
      <c r="AG27" s="31">
        <f>1/1000*[1]PaperSectorMinusCoreVPAImp!AE$264</f>
        <v>0.125985024</v>
      </c>
      <c r="AH27" s="31">
        <f>1/1000*[1]PaperSectorMinusCoreVPAImp!AF$264</f>
        <v>0.159281229</v>
      </c>
      <c r="AI27" s="31">
        <f>1/1000*[1]PaperSectorMinusCoreVPAImp!AG$264</f>
        <v>0.170352798</v>
      </c>
      <c r="AJ27" s="31">
        <f>1/1000*[1]PaperSectorMinusCoreVPAImp!AH$264</f>
        <v>0.14327741499999999</v>
      </c>
      <c r="AK27" s="31">
        <f>1/1000*[1]PaperSectorMinusCoreVPAImp!AI$264</f>
        <v>0.14096885799999997</v>
      </c>
      <c r="AL27" s="31">
        <f>1/1000*[1]PaperSectorMinusCoreVPAImp!AJ$264</f>
        <v>0.13677939899999997</v>
      </c>
      <c r="AM27" s="31">
        <f>1/1000*[1]PaperSectorMinusCoreVPAImp!AK$264</f>
        <v>0.10237781400000001</v>
      </c>
      <c r="AN27" s="31">
        <f>1/1000*[1]PaperSectorMinusCoreVPAImp!AL$264</f>
        <v>0.12294460399999999</v>
      </c>
      <c r="AO27" s="31">
        <f>1/1000*[1]PaperSectorMinusCoreVPAImp!AM$264</f>
        <v>0.11590023999999997</v>
      </c>
      <c r="AP27" s="31">
        <f>1/1000*[1]PaperSectorMinusCoreVPAImp!AN$264</f>
        <v>0.14880419499999997</v>
      </c>
      <c r="AQ27" s="31">
        <f>1/1000*[1]PaperSectorMinusCoreVPAImp!AO$264</f>
        <v>0.123399284</v>
      </c>
      <c r="AR27" s="31">
        <f>1/1000*[1]PaperSectorMinusCoreVPAImp!AP$264</f>
        <v>0.12538245199999998</v>
      </c>
      <c r="AS27" s="31">
        <f>1/1000*[1]PaperSectorMinusCoreVPAImp!AQ$264</f>
        <v>0.10555935</v>
      </c>
      <c r="AT27" s="31">
        <f>1/1000*[1]PaperSectorMinusCoreVPAImp!AR$264</f>
        <v>0.10420081999999999</v>
      </c>
      <c r="AU27" s="31">
        <f>1/1000*[1]PaperSectorMinusCoreVPAImp!AS$264</f>
        <v>0.10194059699999998</v>
      </c>
      <c r="AV27" s="31">
        <f>1/1000*[1]PaperSectorMinusCoreVPAImp!AT$264</f>
        <v>0.10175414700000002</v>
      </c>
      <c r="AW27" s="31">
        <f>1/1000*[1]PaperSectorMinusCoreVPAImp!AU$264</f>
        <v>9.3537716000000021E-2</v>
      </c>
      <c r="AX27" s="31">
        <f>1/1000*[1]PaperSectorMinusCoreVPAImp!AV$264</f>
        <v>8.2616056000000007E-2</v>
      </c>
      <c r="AY27" s="31">
        <f>1/1000*[1]PaperSectorMinusCoreVPAImp!AW$264</f>
        <v>9.6732015999999976E-2</v>
      </c>
      <c r="AZ27" s="31">
        <f>1/1000*[1]PaperSectorMinusCoreVPAImp!AX$264</f>
        <v>8.7129224727999999E-2</v>
      </c>
      <c r="BA27" s="31">
        <f>1/1000*[1]PaperSectorMinusCoreVPAImp!AY$264</f>
        <v>0</v>
      </c>
      <c r="BB27" s="31">
        <f>1/1000*[1]PaperSectorMinusCoreVPAImp!AZ$264</f>
        <v>0</v>
      </c>
      <c r="BC27" s="31">
        <f>1/1000*[1]PaperSectorMinusCoreVPAImp!BA$264</f>
        <v>0</v>
      </c>
      <c r="BD27" s="239"/>
    </row>
    <row r="28" spans="2:56">
      <c r="B28" s="5" t="s">
        <v>55</v>
      </c>
      <c r="C28" s="47">
        <f>1/$A$1*[1]PaperSectorMinusCoreVPAImp!$B$16</f>
        <v>6.029795098484848E-3</v>
      </c>
      <c r="D28" s="11">
        <f>1/$A$1*[1]PaperSectorMinusCoreVPAImp!$C$16</f>
        <v>9.3418556515151505E-3</v>
      </c>
      <c r="E28" s="11">
        <f>1/$A$1*[1]PaperSectorMinusCoreVPAImp!$D$16</f>
        <v>5.1236219427609423E-3</v>
      </c>
      <c r="F28" s="11">
        <f>1/$A$1*[1]PaperSectorMinusCoreVPAImp!$E$16</f>
        <v>9.2565483855218851E-3</v>
      </c>
      <c r="G28" s="11">
        <f>1/$A$1*[1]PaperSectorMinusCoreVPAImp!$F$16</f>
        <v>1.45100795E-2</v>
      </c>
      <c r="H28" s="11">
        <f>1/$A$1*[1]PaperSectorMinusCoreVPAImp!$G$16</f>
        <v>2.2641115E-2</v>
      </c>
      <c r="I28" s="11">
        <f>1/$A$1*[1]PaperSectorMinusCoreVPAImp!$H$16</f>
        <v>2.2208196499999999E-2</v>
      </c>
      <c r="J28" s="38">
        <f>1/$A$1*[1]PaperSectorMinusCoreVPAImp!$I$16</f>
        <v>1.0332685999999999E-2</v>
      </c>
      <c r="K28" s="38">
        <f>1/$A$1*[1]PaperSectorMinusCoreVPAImp!$J$16</f>
        <v>1.02443985E-2</v>
      </c>
      <c r="L28" s="38">
        <f>1/$A$1*[1]PaperSectorMinusCoreVPAImp!$K$16</f>
        <v>7.9950744999999993E-3</v>
      </c>
      <c r="M28" s="11">
        <f>1/$A$1*[1]PaperSectorMinusCoreVPAImp!L$16</f>
        <v>4.2023310000000001E-3</v>
      </c>
      <c r="N28" s="11">
        <f>1/$A$1*[1]PaperSectorMinusCoreVPAImp!M$16</f>
        <v>2.6135059999999998E-3</v>
      </c>
      <c r="O28" s="11">
        <f>1/$A$1*[1]PaperSectorMinusCoreVPAImp!N$16</f>
        <v>3.8519459999999998E-3</v>
      </c>
      <c r="P28" s="11">
        <f>1/$A$1*[1]PaperSectorMinusCoreVPAImp!O$16</f>
        <v>5.1454270000000002E-3</v>
      </c>
      <c r="Q28" s="11">
        <f>1/$A$1*[1]PaperSectorMinusCoreVPAImp!P$16</f>
        <v>7.9581740000000002E-3</v>
      </c>
      <c r="R28" s="11">
        <f>1/$A$1*[1]PaperSectorMinusCoreVPAImp!Q$16</f>
        <v>7.2933734999999994E-3</v>
      </c>
      <c r="S28" s="11">
        <f>1/$A$1*[1]PaperSectorMinusCoreVPAImp!R$16</f>
        <v>5.9996859999999997E-3</v>
      </c>
      <c r="T28" s="11">
        <f>1/$A$1*[1]PaperSectorMinusCoreVPAImp!S$16</f>
        <v>5.6386190000000001E-3</v>
      </c>
      <c r="U28" s="11">
        <f>1/$A$1*[1]PaperSectorMinusCoreVPAImp!T$16</f>
        <v>4.9670985000000003E-3</v>
      </c>
      <c r="V28" s="11">
        <f>1/$A$1*[1]PaperSectorMinusCoreVPAImp!U$16</f>
        <v>6.980183E-3</v>
      </c>
      <c r="W28" s="11">
        <f>1/$A$1*[1]PaperSectorMinusCoreVPAImp!V$16</f>
        <v>5.1441109999999998E-3</v>
      </c>
      <c r="X28" s="11">
        <f>1/$A$1*[1]PaperSectorMinusCoreVPAImp!W$16</f>
        <v>8.9608225E-3</v>
      </c>
      <c r="Y28" s="11">
        <f>1/$A$1*[1]PaperSectorMinusCoreVPAImp!X$16</f>
        <v>3.9925104719500002E-3</v>
      </c>
      <c r="Z28" s="11">
        <f>1/$A$1*[1]PaperSectorMinusCoreVPAImp!Y$16</f>
        <v>0</v>
      </c>
      <c r="AA28" s="11">
        <f>1/$A$1*[1]PaperSectorMinusCoreVPAImp!Z$16</f>
        <v>0</v>
      </c>
      <c r="AB28" s="11">
        <f>1/$A$1*[1]PaperSectorMinusCoreVPAImp!AA$16</f>
        <v>0</v>
      </c>
      <c r="AC28" s="4"/>
      <c r="AD28" s="47">
        <f>1/1000*[1]PaperSectorMinusCoreVPAImp!AB$16</f>
        <v>2.0928830000000002E-3</v>
      </c>
      <c r="AE28" s="11">
        <f>1/1000*[1]PaperSectorMinusCoreVPAImp!AC$16</f>
        <v>2.9650129999999999E-3</v>
      </c>
      <c r="AF28" s="11">
        <f>1/1000*[1]PaperSectorMinusCoreVPAImp!AD$16</f>
        <v>1.8355199999999998E-3</v>
      </c>
      <c r="AG28" s="11">
        <f>1/1000*[1]PaperSectorMinusCoreVPAImp!AE$16</f>
        <v>2.9488330000000001E-3</v>
      </c>
      <c r="AH28" s="11">
        <f>1/1000*[1]PaperSectorMinusCoreVPAImp!AF$16</f>
        <v>5.3824789999999999E-3</v>
      </c>
      <c r="AI28" s="11">
        <f>1/1000*[1]PaperSectorMinusCoreVPAImp!AG$16</f>
        <v>7.7340179999999996E-3</v>
      </c>
      <c r="AJ28" s="11">
        <f>1/1000*[1]PaperSectorMinusCoreVPAImp!AH$16</f>
        <v>7.8748739999999987E-3</v>
      </c>
      <c r="AK28" s="11">
        <f>1/1000*[1]PaperSectorMinusCoreVPAImp!AI$16</f>
        <v>5.1110770000000003E-3</v>
      </c>
      <c r="AL28" s="11">
        <f>1/1000*[1]PaperSectorMinusCoreVPAImp!AJ$16</f>
        <v>4.3515330000000003E-3</v>
      </c>
      <c r="AM28" s="11">
        <f>1/1000*[1]PaperSectorMinusCoreVPAImp!AK$16</f>
        <v>3.4961339999999997E-3</v>
      </c>
      <c r="AN28" s="11">
        <f>1/1000*[1]PaperSectorMinusCoreVPAImp!AL$16</f>
        <v>2.2547880000000002E-3</v>
      </c>
      <c r="AO28" s="11">
        <f>1/1000*[1]PaperSectorMinusCoreVPAImp!AM$16</f>
        <v>1.49457E-3</v>
      </c>
      <c r="AP28" s="11">
        <f>1/1000*[1]PaperSectorMinusCoreVPAImp!AN$16</f>
        <v>2.066769E-3</v>
      </c>
      <c r="AQ28" s="11">
        <f>1/1000*[1]PaperSectorMinusCoreVPAImp!AO$16</f>
        <v>2.465086E-3</v>
      </c>
      <c r="AR28" s="11">
        <f>1/1000*[1]PaperSectorMinusCoreVPAImp!AP$16</f>
        <v>2.9840489999999999E-3</v>
      </c>
      <c r="AS28" s="11">
        <f>1/1000*[1]PaperSectorMinusCoreVPAImp!AQ$16</f>
        <v>2.2696489999999999E-3</v>
      </c>
      <c r="AT28" s="11">
        <f>1/1000*[1]PaperSectorMinusCoreVPAImp!AR$16</f>
        <v>2.0987340000000001E-3</v>
      </c>
      <c r="AU28" s="11">
        <f>1/1000*[1]PaperSectorMinusCoreVPAImp!AS$16</f>
        <v>2.1451949999999999E-3</v>
      </c>
      <c r="AV28" s="11">
        <f>1/1000*[1]PaperSectorMinusCoreVPAImp!AT$16</f>
        <v>2.0149499999999997E-3</v>
      </c>
      <c r="AW28" s="11">
        <f>1/1000*[1]PaperSectorMinusCoreVPAImp!AU$16</f>
        <v>2.6612789999999999E-3</v>
      </c>
      <c r="AX28" s="11">
        <f>1/1000*[1]PaperSectorMinusCoreVPAImp!AV$16</f>
        <v>1.8913689999999999E-3</v>
      </c>
      <c r="AY28" s="11">
        <f>1/1000*[1]PaperSectorMinusCoreVPAImp!AW$16</f>
        <v>2.9928509999999999E-3</v>
      </c>
      <c r="AZ28" s="11">
        <f>1/1000*[1]PaperSectorMinusCoreVPAImp!AX$16</f>
        <v>1.5652872520000004E-3</v>
      </c>
      <c r="BA28" s="11">
        <f>1/1000*[1]PaperSectorMinusCoreVPAImp!AY$16</f>
        <v>0</v>
      </c>
      <c r="BB28" s="11">
        <f>1/1000*[1]PaperSectorMinusCoreVPAImp!AZ$16</f>
        <v>0</v>
      </c>
      <c r="BC28" s="11">
        <f>1/1000*[1]PaperSectorMinusCoreVPAImp!BA$16</f>
        <v>0</v>
      </c>
      <c r="BD28" s="239"/>
    </row>
    <row r="29" spans="2:56">
      <c r="B29" s="5" t="s">
        <v>33</v>
      </c>
      <c r="C29" s="47">
        <f>1/$A$1*[1]PaperSectorMinusCoreVPAImp!$B$23</f>
        <v>2.4354174424242422E-2</v>
      </c>
      <c r="D29" s="11">
        <f>1/$A$1*[1]PaperSectorMinusCoreVPAImp!$C$23</f>
        <v>2.5254392002525255E-2</v>
      </c>
      <c r="E29" s="11">
        <f>1/$A$1*[1]PaperSectorMinusCoreVPAImp!$D$23</f>
        <v>3.22922759023569E-2</v>
      </c>
      <c r="F29" s="11">
        <f>1/$A$1*[1]PaperSectorMinusCoreVPAImp!$E$23</f>
        <v>5.9476926691919174E-2</v>
      </c>
      <c r="G29" s="11">
        <f>1/$A$1*[1]PaperSectorMinusCoreVPAImp!$F$23</f>
        <v>5.7202547499999999E-2</v>
      </c>
      <c r="H29" s="11">
        <f>1/$A$1*[1]PaperSectorMinusCoreVPAImp!$G$23</f>
        <v>4.2420251999999999E-2</v>
      </c>
      <c r="I29" s="11">
        <f>1/$A$1*[1]PaperSectorMinusCoreVPAImp!$H$23</f>
        <v>3.4854676500000001E-2</v>
      </c>
      <c r="J29" s="38">
        <f>1/$A$1*[1]PaperSectorMinusCoreVPAImp!$I$23</f>
        <v>3.5556178000000001E-2</v>
      </c>
      <c r="K29" s="38">
        <f>1/$A$1*[1]PaperSectorMinusCoreVPAImp!$J$23</f>
        <v>1.0954278999999999E-2</v>
      </c>
      <c r="L29" s="38">
        <f>1/$A$1*[1]PaperSectorMinusCoreVPAImp!$K$23</f>
        <v>2.9657425000000001E-3</v>
      </c>
      <c r="M29" s="11">
        <f>1/$A$1*[1]PaperSectorMinusCoreVPAImp!L$23</f>
        <v>7.1357579999999999E-3</v>
      </c>
      <c r="N29" s="11">
        <f>1/$A$1*[1]PaperSectorMinusCoreVPAImp!M$23</f>
        <v>6.1550649999999995E-3</v>
      </c>
      <c r="O29" s="11">
        <f>1/$A$1*[1]PaperSectorMinusCoreVPAImp!N$23</f>
        <v>7.9153655000000003E-3</v>
      </c>
      <c r="P29" s="11">
        <f>1/$A$1*[1]PaperSectorMinusCoreVPAImp!O$23</f>
        <v>3.2404744999999999E-3</v>
      </c>
      <c r="Q29" s="11">
        <f>1/$A$1*[1]PaperSectorMinusCoreVPAImp!P$23</f>
        <v>2.9171555E-3</v>
      </c>
      <c r="R29" s="11">
        <f>1/$A$1*[1]PaperSectorMinusCoreVPAImp!Q$23</f>
        <v>2.2744760000000001E-3</v>
      </c>
      <c r="S29" s="11">
        <f>1/$A$1*[1]PaperSectorMinusCoreVPAImp!R$23</f>
        <v>3.8809084999999999E-3</v>
      </c>
      <c r="T29" s="11">
        <f>1/$A$1*[1]PaperSectorMinusCoreVPAImp!S$23</f>
        <v>2.6326789999999997E-3</v>
      </c>
      <c r="U29" s="11">
        <f>1/$A$1*[1]PaperSectorMinusCoreVPAImp!T$23</f>
        <v>9.8177449999999988E-4</v>
      </c>
      <c r="V29" s="11">
        <f>1/$A$1*[1]PaperSectorMinusCoreVPAImp!U$23</f>
        <v>4.1860865000000001E-3</v>
      </c>
      <c r="W29" s="11">
        <f>1/$A$1*[1]PaperSectorMinusCoreVPAImp!V$23</f>
        <v>1.1181729999999999E-3</v>
      </c>
      <c r="X29" s="11">
        <f>1/$A$1*[1]PaperSectorMinusCoreVPAImp!W$23</f>
        <v>2.2538739999999999E-3</v>
      </c>
      <c r="Y29" s="11">
        <f>1/$A$1*[1]PaperSectorMinusCoreVPAImp!X$23</f>
        <v>3.9203151163000015E-3</v>
      </c>
      <c r="Z29" s="11">
        <f>1/$A$1*[1]PaperSectorMinusCoreVPAImp!Y$23</f>
        <v>0</v>
      </c>
      <c r="AA29" s="11">
        <f>1/$A$1*[1]PaperSectorMinusCoreVPAImp!Z$23</f>
        <v>0</v>
      </c>
      <c r="AB29" s="11">
        <f>1/$A$1*[1]PaperSectorMinusCoreVPAImp!AA$23</f>
        <v>0</v>
      </c>
      <c r="AC29" s="4"/>
      <c r="AD29" s="47">
        <f>1/1000*[1]PaperSectorMinusCoreVPAImp!AB$23</f>
        <v>8.147484E-3</v>
      </c>
      <c r="AE29" s="11">
        <f>1/1000*[1]PaperSectorMinusCoreVPAImp!AC$23</f>
        <v>7.5677740000000002E-3</v>
      </c>
      <c r="AF29" s="11">
        <f>1/1000*[1]PaperSectorMinusCoreVPAImp!AD$23</f>
        <v>8.8468290000000005E-3</v>
      </c>
      <c r="AG29" s="11">
        <f>1/1000*[1]PaperSectorMinusCoreVPAImp!AE$23</f>
        <v>1.5778747999999999E-2</v>
      </c>
      <c r="AH29" s="11">
        <f>1/1000*[1]PaperSectorMinusCoreVPAImp!AF$23</f>
        <v>1.5827527000000001E-2</v>
      </c>
      <c r="AI29" s="11">
        <f>1/1000*[1]PaperSectorMinusCoreVPAImp!AG$23</f>
        <v>1.4020881999999998E-2</v>
      </c>
      <c r="AJ29" s="11">
        <f>1/1000*[1]PaperSectorMinusCoreVPAImp!AH$23</f>
        <v>1.2141651999999999E-2</v>
      </c>
      <c r="AK29" s="11">
        <f>1/1000*[1]PaperSectorMinusCoreVPAImp!AI$23</f>
        <v>1.3253117E-2</v>
      </c>
      <c r="AL29" s="11">
        <f>1/1000*[1]PaperSectorMinusCoreVPAImp!AJ$23</f>
        <v>7.1223459999999999E-3</v>
      </c>
      <c r="AM29" s="11">
        <f>1/1000*[1]PaperSectorMinusCoreVPAImp!AK$23</f>
        <v>2.4053779999999997E-3</v>
      </c>
      <c r="AN29" s="11">
        <f>1/1000*[1]PaperSectorMinusCoreVPAImp!AL$23</f>
        <v>5.2518769999999994E-3</v>
      </c>
      <c r="AO29" s="11">
        <f>1/1000*[1]PaperSectorMinusCoreVPAImp!AM$23</f>
        <v>6.2997169999999998E-3</v>
      </c>
      <c r="AP29" s="11">
        <f>1/1000*[1]PaperSectorMinusCoreVPAImp!AN$23</f>
        <v>8.1569329999999999E-3</v>
      </c>
      <c r="AQ29" s="11">
        <f>1/1000*[1]PaperSectorMinusCoreVPAImp!AO$23</f>
        <v>2.9348909999999998E-3</v>
      </c>
      <c r="AR29" s="11">
        <f>1/1000*[1]PaperSectorMinusCoreVPAImp!AP$23</f>
        <v>3.2407969999999997E-3</v>
      </c>
      <c r="AS29" s="11">
        <f>1/1000*[1]PaperSectorMinusCoreVPAImp!AQ$23</f>
        <v>1.8744740000000001E-3</v>
      </c>
      <c r="AT29" s="11">
        <f>1/1000*[1]PaperSectorMinusCoreVPAImp!AR$23</f>
        <v>2.466663E-3</v>
      </c>
      <c r="AU29" s="11">
        <f>1/1000*[1]PaperSectorMinusCoreVPAImp!AS$23</f>
        <v>1.9299619999999999E-3</v>
      </c>
      <c r="AV29" s="11">
        <f>1/1000*[1]PaperSectorMinusCoreVPAImp!AT$23</f>
        <v>1.501526E-3</v>
      </c>
      <c r="AW29" s="11">
        <f>1/1000*[1]PaperSectorMinusCoreVPAImp!AU$23</f>
        <v>3.2546239999999998E-3</v>
      </c>
      <c r="AX29" s="11">
        <f>1/1000*[1]PaperSectorMinusCoreVPAImp!AV$23</f>
        <v>1.58399E-3</v>
      </c>
      <c r="AY29" s="11">
        <f>1/1000*[1]PaperSectorMinusCoreVPAImp!AW$23</f>
        <v>1.7420559999999999E-3</v>
      </c>
      <c r="AZ29" s="11">
        <f>1/1000*[1]PaperSectorMinusCoreVPAImp!AX$23</f>
        <v>2.1482144030000004E-3</v>
      </c>
      <c r="BA29" s="11">
        <f>1/1000*[1]PaperSectorMinusCoreVPAImp!AY$23</f>
        <v>0</v>
      </c>
      <c r="BB29" s="11">
        <f>1/1000*[1]PaperSectorMinusCoreVPAImp!AZ$23</f>
        <v>0</v>
      </c>
      <c r="BC29" s="11">
        <f>1/1000*[1]PaperSectorMinusCoreVPAImp!BA$23</f>
        <v>0</v>
      </c>
      <c r="BD29" s="239"/>
    </row>
    <row r="30" spans="2:56">
      <c r="B30" s="5" t="s">
        <v>56</v>
      </c>
      <c r="C30" s="47">
        <f>1/$A$1*[1]PaperSectorMinusCoreVPAImp!$B$84</f>
        <v>7.7838438750000002E-2</v>
      </c>
      <c r="D30" s="11">
        <f>1/$A$1*[1]PaperSectorMinusCoreVPAImp!$C$84</f>
        <v>8.3718474249999966E-2</v>
      </c>
      <c r="E30" s="11">
        <f>1/$A$1*[1]PaperSectorMinusCoreVPAImp!$D$84</f>
        <v>6.3695837696969709E-2</v>
      </c>
      <c r="F30" s="11">
        <f>1/$A$1*[1]PaperSectorMinusCoreVPAImp!$E$84</f>
        <v>0.10434574971296295</v>
      </c>
      <c r="G30" s="11">
        <f>1/$A$1*[1]PaperSectorMinusCoreVPAImp!$F$84</f>
        <v>0.1608577705</v>
      </c>
      <c r="H30" s="11">
        <f>1/$A$1*[1]PaperSectorMinusCoreVPAImp!$G$84</f>
        <v>0.16010740549999999</v>
      </c>
      <c r="I30" s="11">
        <f>1/$A$1*[1]PaperSectorMinusCoreVPAImp!$H$84</f>
        <v>0.126876295</v>
      </c>
      <c r="J30" s="38">
        <f>1/$A$1*[1]PaperSectorMinusCoreVPAImp!$I$84</f>
        <v>8.92402105E-2</v>
      </c>
      <c r="K30" s="38">
        <f>1/$A$1*[1]PaperSectorMinusCoreVPAImp!$J$84</f>
        <v>7.3754733499999989E-2</v>
      </c>
      <c r="L30" s="38">
        <f>1/$A$1*[1]PaperSectorMinusCoreVPAImp!$K$84</f>
        <v>5.9636528000000001E-2</v>
      </c>
      <c r="M30" s="11">
        <f>1/$A$1*[1]PaperSectorMinusCoreVPAImp!L$84</f>
        <v>7.5105285499999994E-2</v>
      </c>
      <c r="N30" s="11">
        <f>1/$A$1*[1]PaperSectorMinusCoreVPAImp!M$84</f>
        <v>8.1056916499999992E-2</v>
      </c>
      <c r="O30" s="11">
        <f>1/$A$1*[1]PaperSectorMinusCoreVPAImp!N$84</f>
        <v>0.125984817</v>
      </c>
      <c r="P30" s="11">
        <f>1/$A$1*[1]PaperSectorMinusCoreVPAImp!O$84</f>
        <v>0.10291009749999999</v>
      </c>
      <c r="Q30" s="11">
        <f>1/$A$1*[1]PaperSectorMinusCoreVPAImp!P$84</f>
        <v>9.4925015500000001E-2</v>
      </c>
      <c r="R30" s="11">
        <f>1/$A$1*[1]PaperSectorMinusCoreVPAImp!Q$84</f>
        <v>0.104075272</v>
      </c>
      <c r="S30" s="11">
        <f>1/$A$1*[1]PaperSectorMinusCoreVPAImp!R$84</f>
        <v>8.8429550999999995E-2</v>
      </c>
      <c r="T30" s="11">
        <f>1/$A$1*[1]PaperSectorMinusCoreVPAImp!S$84</f>
        <v>6.1727428000000001E-2</v>
      </c>
      <c r="U30" s="11">
        <f>1/$A$1*[1]PaperSectorMinusCoreVPAImp!T$84</f>
        <v>7.4649459500000001E-2</v>
      </c>
      <c r="V30" s="11">
        <f>1/$A$1*[1]PaperSectorMinusCoreVPAImp!U$84</f>
        <v>7.3194166500000005E-2</v>
      </c>
      <c r="W30" s="11">
        <f>1/$A$1*[1]PaperSectorMinusCoreVPAImp!V$84</f>
        <v>4.8478445500000002E-2</v>
      </c>
      <c r="X30" s="11">
        <f>1/$A$1*[1]PaperSectorMinusCoreVPAImp!W$84</f>
        <v>4.4248392999999997E-2</v>
      </c>
      <c r="Y30" s="11">
        <f>1/$A$1*[1]PaperSectorMinusCoreVPAImp!X$84</f>
        <v>2.2592728164999999E-2</v>
      </c>
      <c r="Z30" s="11">
        <f>1/$A$1*[1]PaperSectorMinusCoreVPAImp!Y$84</f>
        <v>0</v>
      </c>
      <c r="AA30" s="11">
        <f>1/$A$1*[1]PaperSectorMinusCoreVPAImp!Z$84</f>
        <v>0</v>
      </c>
      <c r="AB30" s="11">
        <f>1/$A$1*[1]PaperSectorMinusCoreVPAImp!AA$84</f>
        <v>0</v>
      </c>
      <c r="AC30" s="4"/>
      <c r="AD30" s="47">
        <f>1/1000*[1]PaperSectorMinusCoreVPAImp!AB$84</f>
        <v>1.9412354E-2</v>
      </c>
      <c r="AE30" s="11">
        <f>1/1000*[1]PaperSectorMinusCoreVPAImp!AC$84</f>
        <v>2.0226060000000001E-2</v>
      </c>
      <c r="AF30" s="11">
        <f>1/1000*[1]PaperSectorMinusCoreVPAImp!AD$84</f>
        <v>1.4438811999999999E-2</v>
      </c>
      <c r="AG30" s="11">
        <f>1/1000*[1]PaperSectorMinusCoreVPAImp!AE$84</f>
        <v>2.4847507999999997E-2</v>
      </c>
      <c r="AH30" s="11">
        <f>1/1000*[1]PaperSectorMinusCoreVPAImp!AF$84</f>
        <v>3.7872296E-2</v>
      </c>
      <c r="AI30" s="11">
        <f>1/1000*[1]PaperSectorMinusCoreVPAImp!AG$84</f>
        <v>3.9061104999999999E-2</v>
      </c>
      <c r="AJ30" s="11">
        <f>1/1000*[1]PaperSectorMinusCoreVPAImp!AH$84</f>
        <v>3.3458472000000003E-2</v>
      </c>
      <c r="AK30" s="11">
        <f>1/1000*[1]PaperSectorMinusCoreVPAImp!AI$84</f>
        <v>2.5254503000000001E-2</v>
      </c>
      <c r="AL30" s="11">
        <f>1/1000*[1]PaperSectorMinusCoreVPAImp!AJ$84</f>
        <v>2.3178122999999998E-2</v>
      </c>
      <c r="AM30" s="11">
        <f>1/1000*[1]PaperSectorMinusCoreVPAImp!AK$84</f>
        <v>1.9074908999999998E-2</v>
      </c>
      <c r="AN30" s="11">
        <f>1/1000*[1]PaperSectorMinusCoreVPAImp!AL$84</f>
        <v>2.3244757999999997E-2</v>
      </c>
      <c r="AO30" s="11">
        <f>1/1000*[1]PaperSectorMinusCoreVPAImp!AM$84</f>
        <v>2.6139355999999999E-2</v>
      </c>
      <c r="AP30" s="11">
        <f>1/1000*[1]PaperSectorMinusCoreVPAImp!AN$84</f>
        <v>3.6854875999999995E-2</v>
      </c>
      <c r="AQ30" s="11">
        <f>1/1000*[1]PaperSectorMinusCoreVPAImp!AO$84</f>
        <v>3.0875677999999997E-2</v>
      </c>
      <c r="AR30" s="11">
        <f>1/1000*[1]PaperSectorMinusCoreVPAImp!AP$84</f>
        <v>2.9551347999999998E-2</v>
      </c>
      <c r="AS30" s="11">
        <f>1/1000*[1]PaperSectorMinusCoreVPAImp!AQ$84</f>
        <v>2.5985876999999998E-2</v>
      </c>
      <c r="AT30" s="11">
        <f>1/1000*[1]PaperSectorMinusCoreVPAImp!AR$84</f>
        <v>2.0855170999999999E-2</v>
      </c>
      <c r="AU30" s="11">
        <f>1/1000*[1]PaperSectorMinusCoreVPAImp!AS$84</f>
        <v>1.7839109999999998E-2</v>
      </c>
      <c r="AV30" s="11">
        <f>1/1000*[1]PaperSectorMinusCoreVPAImp!AT$84</f>
        <v>2.0526742000000001E-2</v>
      </c>
      <c r="AW30" s="11">
        <f>1/1000*[1]PaperSectorMinusCoreVPAImp!AU$84</f>
        <v>1.8131443000000001E-2</v>
      </c>
      <c r="AX30" s="11">
        <f>1/1000*[1]PaperSectorMinusCoreVPAImp!AV$84</f>
        <v>1.2433463000000001E-2</v>
      </c>
      <c r="AY30" s="11">
        <f>1/1000*[1]PaperSectorMinusCoreVPAImp!AW$84</f>
        <v>1.1681258E-2</v>
      </c>
      <c r="AZ30" s="11">
        <f>1/1000*[1]PaperSectorMinusCoreVPAImp!AX$84</f>
        <v>6.9568994399999999E-3</v>
      </c>
      <c r="BA30" s="11">
        <f>1/1000*[1]PaperSectorMinusCoreVPAImp!AY$84</f>
        <v>0</v>
      </c>
      <c r="BB30" s="11">
        <f>1/1000*[1]PaperSectorMinusCoreVPAImp!AZ$84</f>
        <v>0</v>
      </c>
      <c r="BC30" s="11">
        <f>1/1000*[1]PaperSectorMinusCoreVPAImp!BA$84</f>
        <v>0</v>
      </c>
      <c r="BD30" s="239"/>
    </row>
    <row r="31" spans="2:56">
      <c r="B31" s="5" t="s">
        <v>34</v>
      </c>
      <c r="C31" s="47">
        <f>1/$A$1*[1]PaperSectorMinusCoreVPAImp!$B$85</f>
        <v>4.4007128350168337E-3</v>
      </c>
      <c r="D31" s="11">
        <f>1/$A$1*[1]PaperSectorMinusCoreVPAImp!$C$85</f>
        <v>9.1003224469696966E-3</v>
      </c>
      <c r="E31" s="11">
        <f>1/$A$1*[1]PaperSectorMinusCoreVPAImp!$D$85</f>
        <v>9.0065697449494969E-3</v>
      </c>
      <c r="F31" s="11">
        <f>1/$A$1*[1]PaperSectorMinusCoreVPAImp!$E$85</f>
        <v>1.2432275081649829E-2</v>
      </c>
      <c r="G31" s="11">
        <f>1/$A$1*[1]PaperSectorMinusCoreVPAImp!$F$85</f>
        <v>2.73739445E-2</v>
      </c>
      <c r="H31" s="11">
        <f>1/$A$1*[1]PaperSectorMinusCoreVPAImp!$G$85</f>
        <v>2.2974769999999999E-2</v>
      </c>
      <c r="I31" s="11">
        <f>1/$A$1*[1]PaperSectorMinusCoreVPAImp!$H$85</f>
        <v>1.1630132499999999E-2</v>
      </c>
      <c r="J31" s="38">
        <f>1/$A$1*[1]PaperSectorMinusCoreVPAImp!$I$85</f>
        <v>9.7641354999999999E-3</v>
      </c>
      <c r="K31" s="38">
        <f>1/$A$1*[1]PaperSectorMinusCoreVPAImp!$J$85</f>
        <v>6.051037999999999E-3</v>
      </c>
      <c r="L31" s="38">
        <f>1/$A$1*[1]PaperSectorMinusCoreVPAImp!$K$85</f>
        <v>7.4760490000000002E-3</v>
      </c>
      <c r="M31" s="11">
        <f>1/$A$1*[1]PaperSectorMinusCoreVPAImp!L$85</f>
        <v>1.10867134E-2</v>
      </c>
      <c r="N31" s="11">
        <f>1/$A$1*[1]PaperSectorMinusCoreVPAImp!M$85</f>
        <v>1.0747043999999999E-2</v>
      </c>
      <c r="O31" s="11">
        <f>1/$A$1*[1]PaperSectorMinusCoreVPAImp!N$85</f>
        <v>1.8129957999999998E-2</v>
      </c>
      <c r="P31" s="11">
        <f>1/$A$1*[1]PaperSectorMinusCoreVPAImp!O$85</f>
        <v>1.2945422E-2</v>
      </c>
      <c r="Q31" s="11">
        <f>1/$A$1*[1]PaperSectorMinusCoreVPAImp!P$85</f>
        <v>6.4835364999999996E-3</v>
      </c>
      <c r="R31" s="11">
        <f>1/$A$1*[1]PaperSectorMinusCoreVPAImp!Q$85</f>
        <v>7.8583435E-3</v>
      </c>
      <c r="S31" s="11">
        <f>1/$A$1*[1]PaperSectorMinusCoreVPAImp!R$85</f>
        <v>8.8111730000000003E-3</v>
      </c>
      <c r="T31" s="11">
        <f>1/$A$1*[1]PaperSectorMinusCoreVPAImp!S$85</f>
        <v>8.8166194999999992E-3</v>
      </c>
      <c r="U31" s="11">
        <f>1/$A$1*[1]PaperSectorMinusCoreVPAImp!T$85</f>
        <v>8.6557695000000004E-3</v>
      </c>
      <c r="V31" s="11">
        <f>1/$A$1*[1]PaperSectorMinusCoreVPAImp!U$85</f>
        <v>7.8249779999999998E-3</v>
      </c>
      <c r="W31" s="11">
        <f>1/$A$1*[1]PaperSectorMinusCoreVPAImp!V$85</f>
        <v>7.2624719999999999E-3</v>
      </c>
      <c r="X31" s="11">
        <f>1/$A$1*[1]PaperSectorMinusCoreVPAImp!W$85</f>
        <v>9.3037109999999992E-3</v>
      </c>
      <c r="Y31" s="11">
        <f>1/$A$1*[1]PaperSectorMinusCoreVPAImp!X$85</f>
        <v>7.629605262124999E-3</v>
      </c>
      <c r="Z31" s="11">
        <f>1/$A$1*[1]PaperSectorMinusCoreVPAImp!Y$85</f>
        <v>0</v>
      </c>
      <c r="AA31" s="11">
        <f>1/$A$1*[1]PaperSectorMinusCoreVPAImp!Z$85</f>
        <v>0</v>
      </c>
      <c r="AB31" s="11">
        <f>1/$A$1*[1]PaperSectorMinusCoreVPAImp!AA$85</f>
        <v>0</v>
      </c>
      <c r="AC31" s="4"/>
      <c r="AD31" s="47">
        <f>1/1000*[1]PaperSectorMinusCoreVPAImp!AB$85</f>
        <v>5.433355E-3</v>
      </c>
      <c r="AE31" s="11">
        <f>1/1000*[1]PaperSectorMinusCoreVPAImp!AC$85</f>
        <v>6.1344579999999998E-3</v>
      </c>
      <c r="AF31" s="11">
        <f>1/1000*[1]PaperSectorMinusCoreVPAImp!AD$85</f>
        <v>6.657395E-3</v>
      </c>
      <c r="AG31" s="11">
        <f>1/1000*[1]PaperSectorMinusCoreVPAImp!AE$85</f>
        <v>9.0074600000000001E-3</v>
      </c>
      <c r="AH31" s="11">
        <f>1/1000*[1]PaperSectorMinusCoreVPAImp!AF$85</f>
        <v>1.3166082999999999E-2</v>
      </c>
      <c r="AI31" s="11">
        <f>1/1000*[1]PaperSectorMinusCoreVPAImp!AG$85</f>
        <v>1.2758960999999999E-2</v>
      </c>
      <c r="AJ31" s="11">
        <f>1/1000*[1]PaperSectorMinusCoreVPAImp!AH$85</f>
        <v>9.845754E-3</v>
      </c>
      <c r="AK31" s="11">
        <f>1/1000*[1]PaperSectorMinusCoreVPAImp!AI$85</f>
        <v>1.037655E-2</v>
      </c>
      <c r="AL31" s="11">
        <f>1/1000*[1]PaperSectorMinusCoreVPAImp!AJ$85</f>
        <v>1.0435233E-2</v>
      </c>
      <c r="AM31" s="11">
        <f>1/1000*[1]PaperSectorMinusCoreVPAImp!AK$85</f>
        <v>1.0310590999999999E-2</v>
      </c>
      <c r="AN31" s="11">
        <f>1/1000*[1]PaperSectorMinusCoreVPAImp!AL$85</f>
        <v>1.3638455000000001E-2</v>
      </c>
      <c r="AO31" s="11">
        <f>1/1000*[1]PaperSectorMinusCoreVPAImp!AM$85</f>
        <v>1.0713122E-2</v>
      </c>
      <c r="AP31" s="11">
        <f>1/1000*[1]PaperSectorMinusCoreVPAImp!AN$85</f>
        <v>1.5213903000000001E-2</v>
      </c>
      <c r="AQ31" s="11">
        <f>1/1000*[1]PaperSectorMinusCoreVPAImp!AO$85</f>
        <v>1.3403694000000001E-2</v>
      </c>
      <c r="AR31" s="11">
        <f>1/1000*[1]PaperSectorMinusCoreVPAImp!AP$85</f>
        <v>1.0627187E-2</v>
      </c>
      <c r="AS31" s="11">
        <f>1/1000*[1]PaperSectorMinusCoreVPAImp!AQ$85</f>
        <v>9.8230599999999998E-3</v>
      </c>
      <c r="AT31" s="11">
        <f>1/1000*[1]PaperSectorMinusCoreVPAImp!AR$85</f>
        <v>1.097769E-2</v>
      </c>
      <c r="AU31" s="11">
        <f>1/1000*[1]PaperSectorMinusCoreVPAImp!AS$85</f>
        <v>1.0178298000000001E-2</v>
      </c>
      <c r="AV31" s="11">
        <f>1/1000*[1]PaperSectorMinusCoreVPAImp!AT$85</f>
        <v>1.0697421E-2</v>
      </c>
      <c r="AW31" s="11">
        <f>1/1000*[1]PaperSectorMinusCoreVPAImp!AU$85</f>
        <v>9.5106970000000002E-3</v>
      </c>
      <c r="AX31" s="11">
        <f>1/1000*[1]PaperSectorMinusCoreVPAImp!AV$85</f>
        <v>8.7298150000000001E-3</v>
      </c>
      <c r="AY31" s="11">
        <f>1/1000*[1]PaperSectorMinusCoreVPAImp!AW$85</f>
        <v>1.0951134E-2</v>
      </c>
      <c r="AZ31" s="11">
        <f>1/1000*[1]PaperSectorMinusCoreVPAImp!AX$85</f>
        <v>1.0962059002999998E-2</v>
      </c>
      <c r="BA31" s="11">
        <f>1/1000*[1]PaperSectorMinusCoreVPAImp!AY$85</f>
        <v>0</v>
      </c>
      <c r="BB31" s="11">
        <f>1/1000*[1]PaperSectorMinusCoreVPAImp!AZ$85</f>
        <v>0</v>
      </c>
      <c r="BC31" s="11">
        <f>1/1000*[1]PaperSectorMinusCoreVPAImp!BA$85</f>
        <v>0</v>
      </c>
      <c r="BD31" s="239"/>
    </row>
    <row r="32" spans="2:56">
      <c r="B32" s="5" t="s">
        <v>35</v>
      </c>
      <c r="C32" s="47">
        <f>1/$A$1*[1]PaperSectorMinusCoreVPAImp!$B$91</f>
        <v>6.529990537373738E-2</v>
      </c>
      <c r="D32" s="11">
        <f>1/$A$1*[1]PaperSectorMinusCoreVPAImp!$C$91</f>
        <v>5.5792013574074061E-2</v>
      </c>
      <c r="E32" s="11">
        <f>1/$A$1*[1]PaperSectorMinusCoreVPAImp!$D$91</f>
        <v>5.3933722703703696E-2</v>
      </c>
      <c r="F32" s="11">
        <f>1/$A$1*[1]PaperSectorMinusCoreVPAImp!$E$91</f>
        <v>6.5273931261784518E-2</v>
      </c>
      <c r="G32" s="11">
        <f>1/$A$1*[1]PaperSectorMinusCoreVPAImp!$F$91</f>
        <v>0.10015527449999999</v>
      </c>
      <c r="H32" s="11">
        <f>1/$A$1*[1]PaperSectorMinusCoreVPAImp!$G$91</f>
        <v>0.10967563699999999</v>
      </c>
      <c r="I32" s="11">
        <f>1/$A$1*[1]PaperSectorMinusCoreVPAImp!$H$91</f>
        <v>9.3857752000000003E-2</v>
      </c>
      <c r="J32" s="38">
        <f>1/$A$1*[1]PaperSectorMinusCoreVPAImp!$I$91</f>
        <v>0.1009870955</v>
      </c>
      <c r="K32" s="38">
        <f>1/$A$1*[1]PaperSectorMinusCoreVPAImp!$J$91</f>
        <v>8.009927E-2</v>
      </c>
      <c r="L32" s="38">
        <f>1/$A$1*[1]PaperSectorMinusCoreVPAImp!$K$91</f>
        <v>5.4275352999999998E-2</v>
      </c>
      <c r="M32" s="11">
        <f>1/$A$1*[1]PaperSectorMinusCoreVPAImp!L$91</f>
        <v>6.2530385849999995E-2</v>
      </c>
      <c r="N32" s="11">
        <f>1/$A$1*[1]PaperSectorMinusCoreVPAImp!M$91</f>
        <v>5.4723718499999997E-2</v>
      </c>
      <c r="O32" s="11">
        <f>1/$A$1*[1]PaperSectorMinusCoreVPAImp!N$91</f>
        <v>6.9346600999999994E-2</v>
      </c>
      <c r="P32" s="11">
        <f>1/$A$1*[1]PaperSectorMinusCoreVPAImp!O$91</f>
        <v>4.3396306999999995E-2</v>
      </c>
      <c r="Q32" s="11">
        <f>1/$A$1*[1]PaperSectorMinusCoreVPAImp!P$91</f>
        <v>3.2940253500000002E-2</v>
      </c>
      <c r="R32" s="11">
        <f>1/$A$1*[1]PaperSectorMinusCoreVPAImp!Q$91</f>
        <v>3.5220493999999998E-2</v>
      </c>
      <c r="S32" s="11">
        <f>1/$A$1*[1]PaperSectorMinusCoreVPAImp!R$91</f>
        <v>2.43039E-2</v>
      </c>
      <c r="T32" s="11">
        <f>1/$A$1*[1]PaperSectorMinusCoreVPAImp!S$91</f>
        <v>2.6293096499999998E-2</v>
      </c>
      <c r="U32" s="11">
        <f>1/$A$1*[1]PaperSectorMinusCoreVPAImp!T$91</f>
        <v>2.34509535E-2</v>
      </c>
      <c r="V32" s="11">
        <f>1/$A$1*[1]PaperSectorMinusCoreVPAImp!U$91</f>
        <v>2.4521218000000001E-2</v>
      </c>
      <c r="W32" s="11">
        <f>1/$A$1*[1]PaperSectorMinusCoreVPAImp!V$91</f>
        <v>2.7936144E-2</v>
      </c>
      <c r="X32" s="11">
        <f>1/$A$1*[1]PaperSectorMinusCoreVPAImp!W$91</f>
        <v>4.0035055999999999E-2</v>
      </c>
      <c r="Y32" s="11">
        <f>1/$A$1*[1]PaperSectorMinusCoreVPAImp!X$91</f>
        <v>3.4546528457775005E-2</v>
      </c>
      <c r="Z32" s="11">
        <f>1/$A$1*[1]PaperSectorMinusCoreVPAImp!Y$91</f>
        <v>0</v>
      </c>
      <c r="AA32" s="11">
        <f>1/$A$1*[1]PaperSectorMinusCoreVPAImp!Z$91</f>
        <v>0</v>
      </c>
      <c r="AB32" s="11">
        <f>1/$A$1*[1]PaperSectorMinusCoreVPAImp!AA$91</f>
        <v>0</v>
      </c>
      <c r="AC32" s="4"/>
      <c r="AD32" s="47">
        <f>1/1000*[1]PaperSectorMinusCoreVPAImp!AB$91</f>
        <v>2.4688563E-2</v>
      </c>
      <c r="AE32" s="11">
        <f>1/1000*[1]PaperSectorMinusCoreVPAImp!AC$91</f>
        <v>2.0060684999999998E-2</v>
      </c>
      <c r="AF32" s="11">
        <f>1/1000*[1]PaperSectorMinusCoreVPAImp!AD$91</f>
        <v>2.1154371999999998E-2</v>
      </c>
      <c r="AG32" s="11">
        <f>1/1000*[1]PaperSectorMinusCoreVPAImp!AE$91</f>
        <v>2.6755894999999998E-2</v>
      </c>
      <c r="AH32" s="11">
        <f>1/1000*[1]PaperSectorMinusCoreVPAImp!AF$91</f>
        <v>4.0602073000000002E-2</v>
      </c>
      <c r="AI32" s="11">
        <f>1/1000*[1]PaperSectorMinusCoreVPAImp!AG$91</f>
        <v>4.2675399000000003E-2</v>
      </c>
      <c r="AJ32" s="11">
        <f>1/1000*[1]PaperSectorMinusCoreVPAImp!AH$91</f>
        <v>4.0374432000000002E-2</v>
      </c>
      <c r="AK32" s="11">
        <f>1/1000*[1]PaperSectorMinusCoreVPAImp!AI$91</f>
        <v>4.4576454000000001E-2</v>
      </c>
      <c r="AL32" s="11">
        <f>1/1000*[1]PaperSectorMinusCoreVPAImp!AJ$91</f>
        <v>4.6262477999999996E-2</v>
      </c>
      <c r="AM32" s="11">
        <f>1/1000*[1]PaperSectorMinusCoreVPAImp!AK$91</f>
        <v>3.2362538999999996E-2</v>
      </c>
      <c r="AN32" s="11">
        <f>1/1000*[1]PaperSectorMinusCoreVPAImp!AL$91</f>
        <v>3.5922410000000002E-2</v>
      </c>
      <c r="AO32" s="11">
        <f>1/1000*[1]PaperSectorMinusCoreVPAImp!AM$91</f>
        <v>3.1638011000000001E-2</v>
      </c>
      <c r="AP32" s="11">
        <f>1/1000*[1]PaperSectorMinusCoreVPAImp!AN$91</f>
        <v>3.7421626E-2</v>
      </c>
      <c r="AQ32" s="11">
        <f>1/1000*[1]PaperSectorMinusCoreVPAImp!AO$91</f>
        <v>2.1574152000000003E-2</v>
      </c>
      <c r="AR32" s="11">
        <f>1/1000*[1]PaperSectorMinusCoreVPAImp!AP$91</f>
        <v>1.9400894000000002E-2</v>
      </c>
      <c r="AS32" s="11">
        <f>1/1000*[1]PaperSectorMinusCoreVPAImp!AQ$91</f>
        <v>1.6630513E-2</v>
      </c>
      <c r="AT32" s="11">
        <f>1/1000*[1]PaperSectorMinusCoreVPAImp!AR$91</f>
        <v>1.3542260999999998E-2</v>
      </c>
      <c r="AU32" s="11">
        <f>1/1000*[1]PaperSectorMinusCoreVPAImp!AS$91</f>
        <v>1.4147406999999999E-2</v>
      </c>
      <c r="AV32" s="11">
        <f>1/1000*[1]PaperSectorMinusCoreVPAImp!AT$91</f>
        <v>1.4457837999999999E-2</v>
      </c>
      <c r="AW32" s="11">
        <f>1/1000*[1]PaperSectorMinusCoreVPAImp!AU$91</f>
        <v>1.3259839999999998E-2</v>
      </c>
      <c r="AX32" s="11">
        <f>1/1000*[1]PaperSectorMinusCoreVPAImp!AV$91</f>
        <v>1.4176485999999999E-2</v>
      </c>
      <c r="AY32" s="11">
        <f>1/1000*[1]PaperSectorMinusCoreVPAImp!AW$91</f>
        <v>1.7720430999999998E-2</v>
      </c>
      <c r="AZ32" s="11">
        <f>1/1000*[1]PaperSectorMinusCoreVPAImp!AX$91</f>
        <v>1.9533860089000005E-2</v>
      </c>
      <c r="BA32" s="11">
        <f>1/1000*[1]PaperSectorMinusCoreVPAImp!AY$91</f>
        <v>0</v>
      </c>
      <c r="BB32" s="11">
        <f>1/1000*[1]PaperSectorMinusCoreVPAImp!AZ$91</f>
        <v>0</v>
      </c>
      <c r="BC32" s="11">
        <f>1/1000*[1]PaperSectorMinusCoreVPAImp!BA$91</f>
        <v>0</v>
      </c>
      <c r="BD32" s="239"/>
    </row>
    <row r="33" spans="2:56">
      <c r="B33" s="5" t="s">
        <v>41</v>
      </c>
      <c r="C33" s="47">
        <f>1/$A$1*[1]PaperSectorMinusCoreVPAImp!$B$114</f>
        <v>2.891261278619528E-2</v>
      </c>
      <c r="D33" s="11">
        <f>1/$A$1*[1]PaperSectorMinusCoreVPAImp!$C$114</f>
        <v>2.6876795933501684E-2</v>
      </c>
      <c r="E33" s="11">
        <f>1/$A$1*[1]PaperSectorMinusCoreVPAImp!$D$114</f>
        <v>3.343012760185185E-2</v>
      </c>
      <c r="F33" s="11">
        <f>1/$A$1*[1]PaperSectorMinusCoreVPAImp!$E$114</f>
        <v>2.9547260738215491E-2</v>
      </c>
      <c r="G33" s="11">
        <f>1/$A$1*[1]PaperSectorMinusCoreVPAImp!$F$114</f>
        <v>3.5002558499999996E-2</v>
      </c>
      <c r="H33" s="11">
        <f>1/$A$1*[1]PaperSectorMinusCoreVPAImp!$G$114</f>
        <v>4.5339684999999998E-2</v>
      </c>
      <c r="I33" s="11">
        <f>1/$A$1*[1]PaperSectorMinusCoreVPAImp!$H$114</f>
        <v>2.3501540999999997E-2</v>
      </c>
      <c r="J33" s="38">
        <f>1/$A$1*[1]PaperSectorMinusCoreVPAImp!$I$114</f>
        <v>3.7050681500000002E-2</v>
      </c>
      <c r="K33" s="38">
        <f>1/$A$1*[1]PaperSectorMinusCoreVPAImp!$J$114</f>
        <v>3.8206740999999995E-2</v>
      </c>
      <c r="L33" s="38">
        <f>1/$A$1*[1]PaperSectorMinusCoreVPAImp!$K$114</f>
        <v>1.36367105E-2</v>
      </c>
      <c r="M33" s="11">
        <f>1/$A$1*[1]PaperSectorMinusCoreVPAImp!L$114</f>
        <v>1.92574025E-2</v>
      </c>
      <c r="N33" s="11">
        <f>1/$A$1*[1]PaperSectorMinusCoreVPAImp!M$114</f>
        <v>1.6920277500000001E-2</v>
      </c>
      <c r="O33" s="11">
        <f>1/$A$1*[1]PaperSectorMinusCoreVPAImp!N$114</f>
        <v>2.1785424500000001E-2</v>
      </c>
      <c r="P33" s="11">
        <f>1/$A$1*[1]PaperSectorMinusCoreVPAImp!O$114</f>
        <v>4.5157252000000002E-2</v>
      </c>
      <c r="Q33" s="11">
        <f>1/$A$1*[1]PaperSectorMinusCoreVPAImp!P$114</f>
        <v>4.3375779999999996E-2</v>
      </c>
      <c r="R33" s="11">
        <f>1/$A$1*[1]PaperSectorMinusCoreVPAImp!Q$114</f>
        <v>3.3654837999999999E-2</v>
      </c>
      <c r="S33" s="11">
        <f>1/$A$1*[1]PaperSectorMinusCoreVPAImp!R$114</f>
        <v>2.62985905E-2</v>
      </c>
      <c r="T33" s="11">
        <f>1/$A$1*[1]PaperSectorMinusCoreVPAImp!S$114</f>
        <v>2.5837843499999999E-2</v>
      </c>
      <c r="U33" s="11">
        <f>1/$A$1*[1]PaperSectorMinusCoreVPAImp!T$114</f>
        <v>2.2156875999999999E-2</v>
      </c>
      <c r="V33" s="11">
        <f>1/$A$1*[1]PaperSectorMinusCoreVPAImp!U$114</f>
        <v>1.6057324500000001E-2</v>
      </c>
      <c r="W33" s="11">
        <f>1/$A$1*[1]PaperSectorMinusCoreVPAImp!V$114</f>
        <v>1.4929438999999999E-2</v>
      </c>
      <c r="X33" s="11">
        <f>1/$A$1*[1]PaperSectorMinusCoreVPAImp!W$114</f>
        <v>1.59699295E-2</v>
      </c>
      <c r="Y33" s="11">
        <f>1/$A$1*[1]PaperSectorMinusCoreVPAImp!X$114</f>
        <v>1.3736960317149998E-2</v>
      </c>
      <c r="Z33" s="11">
        <f>1/$A$1*[1]PaperSectorMinusCoreVPAImp!Y$114</f>
        <v>0</v>
      </c>
      <c r="AA33" s="11">
        <f>1/$A$1*[1]PaperSectorMinusCoreVPAImp!Z$114</f>
        <v>0</v>
      </c>
      <c r="AB33" s="11">
        <f>1/$A$1*[1]PaperSectorMinusCoreVPAImp!AA$114</f>
        <v>0</v>
      </c>
      <c r="AC33" s="4"/>
      <c r="AD33" s="47">
        <f>1/1000*[1]PaperSectorMinusCoreVPAImp!AB$114</f>
        <v>9.6773060000000001E-3</v>
      </c>
      <c r="AE33" s="11">
        <f>1/1000*[1]PaperSectorMinusCoreVPAImp!AC$114</f>
        <v>8.8262429999999992E-3</v>
      </c>
      <c r="AF33" s="11">
        <f>1/1000*[1]PaperSectorMinusCoreVPAImp!AD$114</f>
        <v>9.4876509999999997E-3</v>
      </c>
      <c r="AG33" s="11">
        <f>1/1000*[1]PaperSectorMinusCoreVPAImp!AE$114</f>
        <v>9.1476049999999996E-3</v>
      </c>
      <c r="AH33" s="11">
        <f>1/1000*[1]PaperSectorMinusCoreVPAImp!AF$114</f>
        <v>1.0993401999999999E-2</v>
      </c>
      <c r="AI33" s="11">
        <f>1/1000*[1]PaperSectorMinusCoreVPAImp!AG$114</f>
        <v>1.4475669E-2</v>
      </c>
      <c r="AJ33" s="11">
        <f>1/1000*[1]PaperSectorMinusCoreVPAImp!AH$114</f>
        <v>9.6803149999999984E-3</v>
      </c>
      <c r="AK33" s="11">
        <f>1/1000*[1]PaperSectorMinusCoreVPAImp!AI$114</f>
        <v>1.3979623E-2</v>
      </c>
      <c r="AL33" s="11">
        <f>1/1000*[1]PaperSectorMinusCoreVPAImp!AJ$114</f>
        <v>1.4423959E-2</v>
      </c>
      <c r="AM33" s="11">
        <f>1/1000*[1]PaperSectorMinusCoreVPAImp!AK$114</f>
        <v>7.6634059999999993E-3</v>
      </c>
      <c r="AN33" s="11">
        <f>1/1000*[1]PaperSectorMinusCoreVPAImp!AL$114</f>
        <v>8.6272359999999999E-3</v>
      </c>
      <c r="AO33" s="11">
        <f>1/1000*[1]PaperSectorMinusCoreVPAImp!AM$114</f>
        <v>7.8533449999999994E-3</v>
      </c>
      <c r="AP33" s="11">
        <f>1/1000*[1]PaperSectorMinusCoreVPAImp!AN$114</f>
        <v>1.0652488999999999E-2</v>
      </c>
      <c r="AQ33" s="11">
        <f>1/1000*[1]PaperSectorMinusCoreVPAImp!AO$114</f>
        <v>1.7477656000000001E-2</v>
      </c>
      <c r="AR33" s="11">
        <f>1/1000*[1]PaperSectorMinusCoreVPAImp!AP$114</f>
        <v>1.8361544E-2</v>
      </c>
      <c r="AS33" s="11">
        <f>1/1000*[1]PaperSectorMinusCoreVPAImp!AQ$114</f>
        <v>1.3070630999999999E-2</v>
      </c>
      <c r="AT33" s="11">
        <f>1/1000*[1]PaperSectorMinusCoreVPAImp!AR$114</f>
        <v>1.2635027E-2</v>
      </c>
      <c r="AU33" s="11">
        <f>1/1000*[1]PaperSectorMinusCoreVPAImp!AS$114</f>
        <v>1.2211174E-2</v>
      </c>
      <c r="AV33" s="11">
        <f>1/1000*[1]PaperSectorMinusCoreVPAImp!AT$114</f>
        <v>1.2240857000000001E-2</v>
      </c>
      <c r="AW33" s="11">
        <f>1/1000*[1]PaperSectorMinusCoreVPAImp!AU$114</f>
        <v>1.0758512999999999E-2</v>
      </c>
      <c r="AX33" s="11">
        <f>1/1000*[1]PaperSectorMinusCoreVPAImp!AV$114</f>
        <v>1.0089632999999999E-2</v>
      </c>
      <c r="AY33" s="11">
        <f>1/1000*[1]PaperSectorMinusCoreVPAImp!AW$114</f>
        <v>1.1555365E-2</v>
      </c>
      <c r="AZ33" s="11">
        <f>1/1000*[1]PaperSectorMinusCoreVPAImp!AX$114</f>
        <v>1.0734976336999994E-2</v>
      </c>
      <c r="BA33" s="11">
        <f>1/1000*[1]PaperSectorMinusCoreVPAImp!AY$114</f>
        <v>0</v>
      </c>
      <c r="BB33" s="11">
        <f>1/1000*[1]PaperSectorMinusCoreVPAImp!AZ$114</f>
        <v>0</v>
      </c>
      <c r="BC33" s="11">
        <f>1/1000*[1]PaperSectorMinusCoreVPAImp!BA$114</f>
        <v>0</v>
      </c>
      <c r="BD33" s="239"/>
    </row>
    <row r="34" spans="2:56">
      <c r="B34" s="5" t="s">
        <v>59</v>
      </c>
      <c r="C34" s="47">
        <f>1/$A$1*[1]PaperSectorMinusCoreVPAImp!$B$160</f>
        <v>1.0244790724747474E-2</v>
      </c>
      <c r="D34" s="11">
        <f>1/$A$1*[1]PaperSectorMinusCoreVPAImp!$C$160</f>
        <v>1.1662295999999999E-2</v>
      </c>
      <c r="E34" s="11">
        <f>1/$A$1*[1]PaperSectorMinusCoreVPAImp!$D$160</f>
        <v>1.0202005126262627E-2</v>
      </c>
      <c r="F34" s="11">
        <f>1/$A$1*[1]PaperSectorMinusCoreVPAImp!$E$160</f>
        <v>1.6376131167508412E-2</v>
      </c>
      <c r="G34" s="11">
        <f>1/$A$1*[1]PaperSectorMinusCoreVPAImp!$F$160</f>
        <v>1.13003415E-2</v>
      </c>
      <c r="H34" s="11">
        <f>1/$A$1*[1]PaperSectorMinusCoreVPAImp!$G$160</f>
        <v>1.7991907500000001E-2</v>
      </c>
      <c r="I34" s="11">
        <f>1/$A$1*[1]PaperSectorMinusCoreVPAImp!$H$160</f>
        <v>9.1086834999999991E-3</v>
      </c>
      <c r="J34" s="38">
        <f>1/$A$1*[1]PaperSectorMinusCoreVPAImp!$I$160</f>
        <v>6.5654994999999996E-3</v>
      </c>
      <c r="K34" s="38">
        <f>1/$A$1*[1]PaperSectorMinusCoreVPAImp!$J$160</f>
        <v>4.1816074999999992E-3</v>
      </c>
      <c r="L34" s="38">
        <f>1/$A$1*[1]PaperSectorMinusCoreVPAImp!$K$160</f>
        <v>3.3835060000000001E-3</v>
      </c>
      <c r="M34" s="11">
        <f>1/$A$1*[1]PaperSectorMinusCoreVPAImp!L$160</f>
        <v>4.9368864999999994E-3</v>
      </c>
      <c r="N34" s="11">
        <f>1/$A$1*[1]PaperSectorMinusCoreVPAImp!M$160</f>
        <v>4.7922384999999996E-3</v>
      </c>
      <c r="O34" s="11">
        <f>1/$A$1*[1]PaperSectorMinusCoreVPAImp!N$160</f>
        <v>4.8888070000000002E-3</v>
      </c>
      <c r="P34" s="11">
        <f>1/$A$1*[1]PaperSectorMinusCoreVPAImp!O$160</f>
        <v>4.0819204999999999E-3</v>
      </c>
      <c r="Q34" s="11">
        <f>1/$A$1*[1]PaperSectorMinusCoreVPAImp!P$160</f>
        <v>4.1302099999999996E-3</v>
      </c>
      <c r="R34" s="11">
        <f>1/$A$1*[1]PaperSectorMinusCoreVPAImp!Q$160</f>
        <v>5.6992984999999999E-3</v>
      </c>
      <c r="S34" s="11">
        <f>1/$A$1*[1]PaperSectorMinusCoreVPAImp!R$160</f>
        <v>5.7283519999999999E-3</v>
      </c>
      <c r="T34" s="11">
        <f>1/$A$1*[1]PaperSectorMinusCoreVPAImp!S$160</f>
        <v>6.5781555000000002E-3</v>
      </c>
      <c r="U34" s="11">
        <f>1/$A$1*[1]PaperSectorMinusCoreVPAImp!T$160</f>
        <v>1.1697282E-2</v>
      </c>
      <c r="V34" s="11">
        <f>1/$A$1*[1]PaperSectorMinusCoreVPAImp!U$160</f>
        <v>4.1681064999999993E-3</v>
      </c>
      <c r="W34" s="11">
        <f>1/$A$1*[1]PaperSectorMinusCoreVPAImp!V$160</f>
        <v>4.5030464999999999E-3</v>
      </c>
      <c r="X34" s="11">
        <f>1/$A$1*[1]PaperSectorMinusCoreVPAImp!W$160</f>
        <v>1.0802983E-2</v>
      </c>
      <c r="Y34" s="11">
        <f>1/$A$1*[1]PaperSectorMinusCoreVPAImp!X$160</f>
        <v>1.5158786006692003E-2</v>
      </c>
      <c r="Z34" s="11">
        <f>1/$A$1*[1]PaperSectorMinusCoreVPAImp!Y$160</f>
        <v>0</v>
      </c>
      <c r="AA34" s="11">
        <f>1/$A$1*[1]PaperSectorMinusCoreVPAImp!Z$160</f>
        <v>0</v>
      </c>
      <c r="AB34" s="11">
        <f>1/$A$1*[1]PaperSectorMinusCoreVPAImp!AA$160</f>
        <v>0</v>
      </c>
      <c r="AC34" s="4"/>
      <c r="AD34" s="47">
        <f>1/1000*[1]PaperSectorMinusCoreVPAImp!AB$160</f>
        <v>3.9258879999999998E-3</v>
      </c>
      <c r="AE34" s="11">
        <f>1/1000*[1]PaperSectorMinusCoreVPAImp!AC$160</f>
        <v>5.1569709999999998E-3</v>
      </c>
      <c r="AF34" s="11">
        <f>1/1000*[1]PaperSectorMinusCoreVPAImp!AD$160</f>
        <v>4.8362520000000001E-3</v>
      </c>
      <c r="AG34" s="11">
        <f>1/1000*[1]PaperSectorMinusCoreVPAImp!AE$160</f>
        <v>7.9930249999999991E-3</v>
      </c>
      <c r="AH34" s="11">
        <f>1/1000*[1]PaperSectorMinusCoreVPAImp!AF$160</f>
        <v>5.8273869999999998E-3</v>
      </c>
      <c r="AI34" s="11">
        <f>1/1000*[1]PaperSectorMinusCoreVPAImp!AG$160</f>
        <v>7.2315909999999999E-3</v>
      </c>
      <c r="AJ34" s="11">
        <f>1/1000*[1]PaperSectorMinusCoreVPAImp!AH$160</f>
        <v>5.3791350000000002E-3</v>
      </c>
      <c r="AK34" s="11">
        <f>1/1000*[1]PaperSectorMinusCoreVPAImp!AI$160</f>
        <v>4.7755480000000001E-3</v>
      </c>
      <c r="AL34" s="11">
        <f>1/1000*[1]PaperSectorMinusCoreVPAImp!AJ$160</f>
        <v>3.6133629999999996E-3</v>
      </c>
      <c r="AM34" s="11">
        <f>1/1000*[1]PaperSectorMinusCoreVPAImp!AK$160</f>
        <v>3.4731980000000003E-3</v>
      </c>
      <c r="AN34" s="11">
        <f>1/1000*[1]PaperSectorMinusCoreVPAImp!AL$160</f>
        <v>3.5901859999999996E-3</v>
      </c>
      <c r="AO34" s="11">
        <f>1/1000*[1]PaperSectorMinusCoreVPAImp!AM$160</f>
        <v>3.7634939999999996E-3</v>
      </c>
      <c r="AP34" s="11">
        <f>1/1000*[1]PaperSectorMinusCoreVPAImp!AN$160</f>
        <v>4.3925049999999997E-3</v>
      </c>
      <c r="AQ34" s="11">
        <f>1/1000*[1]PaperSectorMinusCoreVPAImp!AO$160</f>
        <v>2.7623420000000001E-3</v>
      </c>
      <c r="AR34" s="11">
        <f>1/1000*[1]PaperSectorMinusCoreVPAImp!AP$160</f>
        <v>3.0579649999999997E-3</v>
      </c>
      <c r="AS34" s="11">
        <f>1/1000*[1]PaperSectorMinusCoreVPAImp!AQ$160</f>
        <v>2.8004439999999996E-3</v>
      </c>
      <c r="AT34" s="11">
        <f>1/1000*[1]PaperSectorMinusCoreVPAImp!AR$160</f>
        <v>2.6283890000000001E-3</v>
      </c>
      <c r="AU34" s="11">
        <f>1/1000*[1]PaperSectorMinusCoreVPAImp!AS$160</f>
        <v>2.8489389999999996E-3</v>
      </c>
      <c r="AV34" s="11">
        <f>1/1000*[1]PaperSectorMinusCoreVPAImp!AT$160</f>
        <v>3.4308860000000002E-3</v>
      </c>
      <c r="AW34" s="11">
        <f>1/1000*[1]PaperSectorMinusCoreVPAImp!AU$160</f>
        <v>1.948092E-3</v>
      </c>
      <c r="AX34" s="11">
        <f>1/1000*[1]PaperSectorMinusCoreVPAImp!AV$160</f>
        <v>2.2946070000000002E-3</v>
      </c>
      <c r="AY34" s="11">
        <f>1/1000*[1]PaperSectorMinusCoreVPAImp!AW$160</f>
        <v>4.6575340000000005E-3</v>
      </c>
      <c r="AZ34" s="11">
        <f>1/1000*[1]PaperSectorMinusCoreVPAImp!AX$160</f>
        <v>4.7823399680000005E-3</v>
      </c>
      <c r="BA34" s="11">
        <f>1/1000*[1]PaperSectorMinusCoreVPAImp!AY$160</f>
        <v>0</v>
      </c>
      <c r="BB34" s="11">
        <f>1/1000*[1]PaperSectorMinusCoreVPAImp!AZ$160</f>
        <v>0</v>
      </c>
      <c r="BC34" s="11">
        <f>1/1000*[1]PaperSectorMinusCoreVPAImp!BA$160</f>
        <v>0</v>
      </c>
      <c r="BD34" s="239"/>
    </row>
    <row r="35" spans="2:56">
      <c r="B35" s="5" t="s">
        <v>42</v>
      </c>
      <c r="C35" s="47">
        <f>1/$A$1*[1]PaperSectorMinusCoreVPAImp!$B$225</f>
        <v>4.4753062120370363E-2</v>
      </c>
      <c r="D35" s="11">
        <f>1/$A$1*[1]PaperSectorMinusCoreVPAImp!$C$225</f>
        <v>3.8039219842592592E-2</v>
      </c>
      <c r="E35" s="11">
        <f>1/$A$1*[1]PaperSectorMinusCoreVPAImp!$D$225</f>
        <v>3.214797925925926E-2</v>
      </c>
      <c r="F35" s="11">
        <f>1/$A$1*[1]PaperSectorMinusCoreVPAImp!$E$225</f>
        <v>5.6770223064814815E-2</v>
      </c>
      <c r="G35" s="11">
        <f>1/$A$1*[1]PaperSectorMinusCoreVPAImp!$F$225</f>
        <v>5.4216266999999999E-2</v>
      </c>
      <c r="H35" s="11">
        <f>1/$A$1*[1]PaperSectorMinusCoreVPAImp!$G$225</f>
        <v>5.7974398999999996E-2</v>
      </c>
      <c r="I35" s="11">
        <f>1/$A$1*[1]PaperSectorMinusCoreVPAImp!$H$225</f>
        <v>2.9097173499999997E-2</v>
      </c>
      <c r="J35" s="38">
        <f>1/$A$1*[1]PaperSectorMinusCoreVPAImp!$I$225</f>
        <v>9.8666225E-3</v>
      </c>
      <c r="K35" s="38">
        <f>1/$A$1*[1]PaperSectorMinusCoreVPAImp!$J$225</f>
        <v>1.2637677499999998E-2</v>
      </c>
      <c r="L35" s="38">
        <f>1/$A$1*[1]PaperSectorMinusCoreVPAImp!$K$225</f>
        <v>9.184636999999999E-3</v>
      </c>
      <c r="M35" s="11">
        <f>1/$A$1*[1]PaperSectorMinusCoreVPAImp!L$225</f>
        <v>1.8118211999999998E-2</v>
      </c>
      <c r="N35" s="11">
        <f>1/$A$1*[1]PaperSectorMinusCoreVPAImp!M$225</f>
        <v>2.5161955E-2</v>
      </c>
      <c r="O35" s="11">
        <f>1/$A$1*[1]PaperSectorMinusCoreVPAImp!N$225</f>
        <v>1.8436907999999998E-2</v>
      </c>
      <c r="P35" s="11">
        <f>1/$A$1*[1]PaperSectorMinusCoreVPAImp!O$225</f>
        <v>2.9536825499999999E-2</v>
      </c>
      <c r="Q35" s="11">
        <f>1/$A$1*[1]PaperSectorMinusCoreVPAImp!P$225</f>
        <v>3.6509290999999999E-2</v>
      </c>
      <c r="R35" s="11">
        <f>1/$A$1*[1]PaperSectorMinusCoreVPAImp!Q$225</f>
        <v>3.6010719499999996E-2</v>
      </c>
      <c r="S35" s="11">
        <f>1/$A$1*[1]PaperSectorMinusCoreVPAImp!R$225</f>
        <v>5.4575111499999995E-2</v>
      </c>
      <c r="T35" s="11">
        <f>1/$A$1*[1]PaperSectorMinusCoreVPAImp!S$225</f>
        <v>5.2513541499999997E-2</v>
      </c>
      <c r="U35" s="11">
        <f>1/$A$1*[1]PaperSectorMinusCoreVPAImp!T$225</f>
        <v>4.8329077999999998E-2</v>
      </c>
      <c r="V35" s="11">
        <f>1/$A$1*[1]PaperSectorMinusCoreVPAImp!U$225</f>
        <v>6.1012804999999996E-2</v>
      </c>
      <c r="W35" s="11">
        <f>1/$A$1*[1]PaperSectorMinusCoreVPAImp!V$225</f>
        <v>5.318635E-2</v>
      </c>
      <c r="X35" s="11">
        <f>1/$A$1*[1]PaperSectorMinusCoreVPAImp!W$225</f>
        <v>6.6669599499999996E-2</v>
      </c>
      <c r="Y35" s="11">
        <f>1/$A$1*[1]PaperSectorMinusCoreVPAImp!X$225</f>
        <v>4.1099873287899991E-2</v>
      </c>
      <c r="Z35" s="11">
        <f>1/$A$1*[1]PaperSectorMinusCoreVPAImp!Y$225</f>
        <v>0</v>
      </c>
      <c r="AA35" s="11">
        <f>1/$A$1*[1]PaperSectorMinusCoreVPAImp!Z$225</f>
        <v>0</v>
      </c>
      <c r="AB35" s="11">
        <f>1/$A$1*[1]PaperSectorMinusCoreVPAImp!AA$225</f>
        <v>0</v>
      </c>
      <c r="AC35" s="4"/>
      <c r="AD35" s="47">
        <f>1/1000*[1]PaperSectorMinusCoreVPAImp!AB$225</f>
        <v>1.1387774999999999E-2</v>
      </c>
      <c r="AE35" s="11">
        <f>1/1000*[1]PaperSectorMinusCoreVPAImp!AC$225</f>
        <v>1.0193252E-2</v>
      </c>
      <c r="AF35" s="11">
        <f>1/1000*[1]PaperSectorMinusCoreVPAImp!AD$225</f>
        <v>9.8081430000000001E-3</v>
      </c>
      <c r="AG35" s="11">
        <f>1/1000*[1]PaperSectorMinusCoreVPAImp!AE$225</f>
        <v>1.4082288E-2</v>
      </c>
      <c r="AH35" s="11">
        <f>1/1000*[1]PaperSectorMinusCoreVPAImp!AF$225</f>
        <v>1.3730411999999999E-2</v>
      </c>
      <c r="AI35" s="11">
        <f>1/1000*[1]PaperSectorMinusCoreVPAImp!AG$225</f>
        <v>1.5241242E-2</v>
      </c>
      <c r="AJ35" s="11">
        <f>1/1000*[1]PaperSectorMinusCoreVPAImp!AH$225</f>
        <v>9.240014999999999E-3</v>
      </c>
      <c r="AK35" s="11">
        <f>1/1000*[1]PaperSectorMinusCoreVPAImp!AI$225</f>
        <v>5.8368829999999993E-3</v>
      </c>
      <c r="AL35" s="11">
        <f>1/1000*[1]PaperSectorMinusCoreVPAImp!AJ$225</f>
        <v>6.6839569999999999E-3</v>
      </c>
      <c r="AM35" s="11">
        <f>1/1000*[1]PaperSectorMinusCoreVPAImp!AK$225</f>
        <v>5.4351169999999997E-3</v>
      </c>
      <c r="AN35" s="11">
        <f>1/1000*[1]PaperSectorMinusCoreVPAImp!AL$225</f>
        <v>7.9858029999999997E-3</v>
      </c>
      <c r="AO35" s="11">
        <f>1/1000*[1]PaperSectorMinusCoreVPAImp!AM$225</f>
        <v>8.4067860000000012E-3</v>
      </c>
      <c r="AP35" s="11">
        <f>1/1000*[1]PaperSectorMinusCoreVPAImp!AN$225</f>
        <v>7.7346379999999994E-3</v>
      </c>
      <c r="AQ35" s="11">
        <f>1/1000*[1]PaperSectorMinusCoreVPAImp!AO$225</f>
        <v>9.7227470000000003E-3</v>
      </c>
      <c r="AR35" s="11">
        <f>1/1000*[1]PaperSectorMinusCoreVPAImp!AP$225</f>
        <v>1.1595595E-2</v>
      </c>
      <c r="AS35" s="11">
        <f>1/1000*[1]PaperSectorMinusCoreVPAImp!AQ$225</f>
        <v>8.7946559999999997E-3</v>
      </c>
      <c r="AT35" s="11">
        <f>1/1000*[1]PaperSectorMinusCoreVPAImp!AR$225</f>
        <v>1.2804711E-2</v>
      </c>
      <c r="AU35" s="11">
        <f>1/1000*[1]PaperSectorMinusCoreVPAImp!AS$225</f>
        <v>1.2986618E-2</v>
      </c>
      <c r="AV35" s="11">
        <f>1/1000*[1]PaperSectorMinusCoreVPAImp!AT$225</f>
        <v>1.2370242E-2</v>
      </c>
      <c r="AW35" s="11">
        <f>1/1000*[1]PaperSectorMinusCoreVPAImp!AU$225</f>
        <v>1.4791044E-2</v>
      </c>
      <c r="AX35" s="11">
        <f>1/1000*[1]PaperSectorMinusCoreVPAImp!AV$225</f>
        <v>1.3209782E-2</v>
      </c>
      <c r="AY35" s="11">
        <f>1/1000*[1]PaperSectorMinusCoreVPAImp!AW$225</f>
        <v>1.6694349000000001E-2</v>
      </c>
      <c r="AZ35" s="11">
        <f>1/1000*[1]PaperSectorMinusCoreVPAImp!AX$225</f>
        <v>1.1266761053000002E-2</v>
      </c>
      <c r="BA35" s="11">
        <f>1/1000*[1]PaperSectorMinusCoreVPAImp!AY$225</f>
        <v>0</v>
      </c>
      <c r="BB35" s="11">
        <f>1/1000*[1]PaperSectorMinusCoreVPAImp!AZ$225</f>
        <v>0</v>
      </c>
      <c r="BC35" s="11">
        <f>1/1000*[1]PaperSectorMinusCoreVPAImp!BA$225</f>
        <v>0</v>
      </c>
      <c r="BD35" s="239"/>
    </row>
    <row r="36" spans="2:56">
      <c r="B36" s="5" t="s">
        <v>68</v>
      </c>
      <c r="C36" s="47">
        <f>1/$A$1*[1]PaperSectorMinusCoreVPAImp!$B$246</f>
        <v>1.2323715877054862E-2</v>
      </c>
      <c r="D36" s="11">
        <f>1/$A$1*[1]PaperSectorMinusCoreVPAImp!$C$246</f>
        <v>1.1892645979797984E-2</v>
      </c>
      <c r="E36" s="11">
        <f>1/$A$1*[1]PaperSectorMinusCoreVPAImp!$D$246</f>
        <v>1.2416585354971281E-2</v>
      </c>
      <c r="F36" s="11">
        <f>1/$A$1*[1]PaperSectorMinusCoreVPAImp!$E$246</f>
        <v>1.2846126672558925E-2</v>
      </c>
      <c r="G36" s="11">
        <f>1/$A$1*[1]PaperSectorMinusCoreVPAImp!$F$246</f>
        <v>1.0982296500000001E-2</v>
      </c>
      <c r="H36" s="11">
        <f>1/$A$1*[1]PaperSectorMinusCoreVPAImp!$G$246</f>
        <v>1.2425531E-2</v>
      </c>
      <c r="I36" s="11">
        <f>1/$A$1*[1]PaperSectorMinusCoreVPAImp!$H$246</f>
        <v>1.04366415E-2</v>
      </c>
      <c r="J36" s="38">
        <f>1/$A$1*[1]PaperSectorMinusCoreVPAImp!$I$246</f>
        <v>1.1432587999999999E-2</v>
      </c>
      <c r="K36" s="38">
        <f>1/$A$1*[1]PaperSectorMinusCoreVPAImp!$J$246</f>
        <v>1.1574994499999998E-2</v>
      </c>
      <c r="L36" s="38">
        <f>1/$A$1*[1]PaperSectorMinusCoreVPAImp!$K$246</f>
        <v>1.0787064499999999E-2</v>
      </c>
      <c r="M36" s="11">
        <f>1/$A$1*[1]PaperSectorMinusCoreVPAImp!L$246</f>
        <v>1.5804510000000001E-2</v>
      </c>
      <c r="N36" s="11">
        <f>1/$A$1*[1]PaperSectorMinusCoreVPAImp!M$246</f>
        <v>2.2103138000000001E-2</v>
      </c>
      <c r="O36" s="11">
        <f>1/$A$1*[1]PaperSectorMinusCoreVPAImp!N$246</f>
        <v>1.9068836999999998E-2</v>
      </c>
      <c r="P36" s="11">
        <f>1/$A$1*[1]PaperSectorMinusCoreVPAImp!O$246</f>
        <v>1.6554025999999999E-2</v>
      </c>
      <c r="Q36" s="11">
        <f>1/$A$1*[1]PaperSectorMinusCoreVPAImp!P$246</f>
        <v>2.9429592499999997E-2</v>
      </c>
      <c r="R36" s="11">
        <f>1/$A$1*[1]PaperSectorMinusCoreVPAImp!Q$246</f>
        <v>3.47556475E-2</v>
      </c>
      <c r="S36" s="11">
        <f>1/$A$1*[1]PaperSectorMinusCoreVPAImp!R$246</f>
        <v>3.6426418000000002E-2</v>
      </c>
      <c r="T36" s="11">
        <f>1/$A$1*[1]PaperSectorMinusCoreVPAImp!S$246</f>
        <v>5.3578454999999997E-2</v>
      </c>
      <c r="U36" s="11">
        <f>1/$A$1*[1]PaperSectorMinusCoreVPAImp!T$246</f>
        <v>3.3056351999999997E-2</v>
      </c>
      <c r="V36" s="11">
        <f>1/$A$1*[1]PaperSectorMinusCoreVPAImp!U$246</f>
        <v>1.54235585E-2</v>
      </c>
      <c r="W36" s="11">
        <f>1/$A$1*[1]PaperSectorMinusCoreVPAImp!V$246</f>
        <v>1.4533879999999999E-2</v>
      </c>
      <c r="X36" s="11">
        <f>1/$A$1*[1]PaperSectorMinusCoreVPAImp!W$246</f>
        <v>1.2401724999999999E-2</v>
      </c>
      <c r="Y36" s="11">
        <f>1/$A$1*[1]PaperSectorMinusCoreVPAImp!X$246</f>
        <v>1.09169226124E-2</v>
      </c>
      <c r="Z36" s="11">
        <f>1/$A$1*[1]PaperSectorMinusCoreVPAImp!Y$246</f>
        <v>0</v>
      </c>
      <c r="AA36" s="11">
        <f>1/$A$1*[1]PaperSectorMinusCoreVPAImp!Z$246</f>
        <v>0</v>
      </c>
      <c r="AB36" s="11">
        <f>1/$A$1*[1]PaperSectorMinusCoreVPAImp!AA$246</f>
        <v>0</v>
      </c>
      <c r="AC36" s="4"/>
      <c r="AD36" s="47">
        <f>1/1000*[1]PaperSectorMinusCoreVPAImp!AB$246</f>
        <v>8.9186189999999992E-3</v>
      </c>
      <c r="AE36" s="11">
        <f>1/1000*[1]PaperSectorMinusCoreVPAImp!AC$246</f>
        <v>7.6502940000000002E-3</v>
      </c>
      <c r="AF36" s="11">
        <f>1/1000*[1]PaperSectorMinusCoreVPAImp!AD$246</f>
        <v>7.7444660000000002E-3</v>
      </c>
      <c r="AG36" s="11">
        <f>1/1000*[1]PaperSectorMinusCoreVPAImp!AE$246</f>
        <v>9.0422309999999995E-3</v>
      </c>
      <c r="AH36" s="11">
        <f>1/1000*[1]PaperSectorMinusCoreVPAImp!AF$246</f>
        <v>8.970193999999999E-3</v>
      </c>
      <c r="AI36" s="11">
        <f>1/1000*[1]PaperSectorMinusCoreVPAImp!AG$246</f>
        <v>1.1145200000000001E-2</v>
      </c>
      <c r="AJ36" s="11">
        <f>1/1000*[1]PaperSectorMinusCoreVPAImp!AH$246</f>
        <v>9.1785989999999991E-3</v>
      </c>
      <c r="AK36" s="11">
        <f>1/1000*[1]PaperSectorMinusCoreVPAImp!AI$246</f>
        <v>1.0539547E-2</v>
      </c>
      <c r="AL36" s="11">
        <f>1/1000*[1]PaperSectorMinusCoreVPAImp!AJ$246</f>
        <v>1.0266922999999999E-2</v>
      </c>
      <c r="AM36" s="11">
        <f>1/1000*[1]PaperSectorMinusCoreVPAImp!AK$246</f>
        <v>7.9881070000000012E-3</v>
      </c>
      <c r="AN36" s="11">
        <f>1/1000*[1]PaperSectorMinusCoreVPAImp!AL$246</f>
        <v>1.0153283000000001E-2</v>
      </c>
      <c r="AO36" s="11">
        <f>1/1000*[1]PaperSectorMinusCoreVPAImp!AM$246</f>
        <v>1.0646874000000001E-2</v>
      </c>
      <c r="AP36" s="11">
        <f>1/1000*[1]PaperSectorMinusCoreVPAImp!AN$246</f>
        <v>1.2085036E-2</v>
      </c>
      <c r="AQ36" s="11">
        <f>1/1000*[1]PaperSectorMinusCoreVPAImp!AO$246</f>
        <v>1.1155588999999999E-2</v>
      </c>
      <c r="AR36" s="11">
        <f>1/1000*[1]PaperSectorMinusCoreVPAImp!AP$246</f>
        <v>1.5384621999999999E-2</v>
      </c>
      <c r="AS36" s="11">
        <f>1/1000*[1]PaperSectorMinusCoreVPAImp!AQ$246</f>
        <v>1.4480817E-2</v>
      </c>
      <c r="AT36" s="11">
        <f>1/1000*[1]PaperSectorMinusCoreVPAImp!AR$246</f>
        <v>1.4559038999999999E-2</v>
      </c>
      <c r="AU36" s="11">
        <f>1/1000*[1]PaperSectorMinusCoreVPAImp!AS$246</f>
        <v>1.5902280999999997E-2</v>
      </c>
      <c r="AV36" s="11">
        <f>1/1000*[1]PaperSectorMinusCoreVPAImp!AT$246</f>
        <v>1.3617541E-2</v>
      </c>
      <c r="AW36" s="11">
        <f>1/1000*[1]PaperSectorMinusCoreVPAImp!AU$246</f>
        <v>9.759907E-3</v>
      </c>
      <c r="AX36" s="11">
        <f>1/1000*[1]PaperSectorMinusCoreVPAImp!AV$246</f>
        <v>8.3328019999999985E-3</v>
      </c>
      <c r="AY36" s="11">
        <f>1/1000*[1]PaperSectorMinusCoreVPAImp!AW$246</f>
        <v>8.7219259999999996E-3</v>
      </c>
      <c r="AZ36" s="11">
        <f>1/1000*[1]PaperSectorMinusCoreVPAImp!AX$246</f>
        <v>9.0677795659999984E-3</v>
      </c>
      <c r="BA36" s="11">
        <f>1/1000*[1]PaperSectorMinusCoreVPAImp!AY$246</f>
        <v>0</v>
      </c>
      <c r="BB36" s="11">
        <f>1/1000*[1]PaperSectorMinusCoreVPAImp!AZ$246</f>
        <v>0</v>
      </c>
      <c r="BC36" s="11">
        <f>1/1000*[1]PaperSectorMinusCoreVPAImp!BA$246</f>
        <v>0</v>
      </c>
      <c r="BD36" s="239"/>
    </row>
    <row r="37" spans="2:56">
      <c r="B37" s="5" t="s">
        <v>19</v>
      </c>
      <c r="C37" s="22">
        <f t="shared" ref="C37:M37" si="9">SUM(C27:C27)-SUM(C28:C36)</f>
        <v>5.7967781506733651E-3</v>
      </c>
      <c r="D37" s="16">
        <f t="shared" si="9"/>
        <v>8.0624838333334115E-3</v>
      </c>
      <c r="E37" s="16">
        <f t="shared" si="9"/>
        <v>7.2480564553871751E-3</v>
      </c>
      <c r="F37" s="16">
        <f t="shared" si="9"/>
        <v>9.6104163320459568E-3</v>
      </c>
      <c r="G37" s="16">
        <f t="shared" si="9"/>
        <v>9.1461019999999893E-3</v>
      </c>
      <c r="H37" s="16">
        <f t="shared" si="9"/>
        <v>9.6629749999999626E-3</v>
      </c>
      <c r="I37" s="16">
        <f t="shared" si="9"/>
        <v>9.9419110000001365E-3</v>
      </c>
      <c r="J37" s="73">
        <f t="shared" si="9"/>
        <v>1.0601338999999987E-2</v>
      </c>
      <c r="K37" s="73">
        <f t="shared" si="9"/>
        <v>1.3836357499999979E-2</v>
      </c>
      <c r="L37" s="73">
        <f t="shared" si="9"/>
        <v>1.3477068499999967E-2</v>
      </c>
      <c r="M37" s="16">
        <f t="shared" si="9"/>
        <v>1.3058713499999985E-2</v>
      </c>
      <c r="N37" s="16">
        <f>SUM(N27:N27)-SUM(N28:N36)</f>
        <v>1.0329567500000025E-2</v>
      </c>
      <c r="O37" s="16">
        <f t="shared" ref="O37:AB37" si="10">SUM(O27:O27)-SUM(O28:O36)</f>
        <v>1.4663767999999966E-2</v>
      </c>
      <c r="P37" s="16">
        <f t="shared" si="10"/>
        <v>1.3048654499999979E-2</v>
      </c>
      <c r="Q37" s="16">
        <f t="shared" si="10"/>
        <v>1.2023017999999941E-2</v>
      </c>
      <c r="R37" s="16">
        <f t="shared" si="10"/>
        <v>1.3529768000000053E-2</v>
      </c>
      <c r="S37" s="16">
        <f t="shared" si="10"/>
        <v>1.6462194000000041E-2</v>
      </c>
      <c r="T37" s="16">
        <f t="shared" si="10"/>
        <v>1.8486121500000036E-2</v>
      </c>
      <c r="U37" s="16">
        <f t="shared" si="10"/>
        <v>1.6523353000000018E-2</v>
      </c>
      <c r="V37" s="16">
        <f t="shared" si="10"/>
        <v>1.4014623000000004E-2</v>
      </c>
      <c r="W37" s="16">
        <f t="shared" si="10"/>
        <v>1.4801782499999999E-2</v>
      </c>
      <c r="X37" s="16">
        <f t="shared" si="10"/>
        <v>1.360942100000001E-2</v>
      </c>
      <c r="Y37" s="16">
        <f t="shared" si="10"/>
        <v>1.2369641332614978E-2</v>
      </c>
      <c r="Z37" s="16">
        <f t="shared" si="10"/>
        <v>0</v>
      </c>
      <c r="AA37" s="16">
        <f t="shared" si="10"/>
        <v>0</v>
      </c>
      <c r="AB37" s="16">
        <f t="shared" si="10"/>
        <v>0</v>
      </c>
      <c r="AC37" s="4"/>
      <c r="AD37" s="23">
        <f t="shared" ref="AD37:BC37" si="11">SUM(AD27:AD27)-SUM(AD28:AD36)</f>
        <v>3.8174790000000125E-3</v>
      </c>
      <c r="AE37" s="13">
        <f t="shared" si="11"/>
        <v>4.7315170000000045E-3</v>
      </c>
      <c r="AF37" s="13">
        <f t="shared" si="11"/>
        <v>4.6498749999999978E-3</v>
      </c>
      <c r="AG37" s="13">
        <f t="shared" si="11"/>
        <v>6.3814310000000068E-3</v>
      </c>
      <c r="AH37" s="13">
        <f t="shared" si="11"/>
        <v>6.9093760000000226E-3</v>
      </c>
      <c r="AI37" s="13">
        <f t="shared" si="11"/>
        <v>6.0087310000000171E-3</v>
      </c>
      <c r="AJ37" s="13">
        <f t="shared" si="11"/>
        <v>6.1041669999999937E-3</v>
      </c>
      <c r="AK37" s="13">
        <f t="shared" si="11"/>
        <v>7.2655559999999786E-3</v>
      </c>
      <c r="AL37" s="13">
        <f t="shared" si="11"/>
        <v>1.0441483999999973E-2</v>
      </c>
      <c r="AM37" s="13">
        <f t="shared" si="11"/>
        <v>1.0168435000000003E-2</v>
      </c>
      <c r="AN37" s="13">
        <f t="shared" si="11"/>
        <v>1.2275807999999999E-2</v>
      </c>
      <c r="AO37" s="13">
        <f t="shared" si="11"/>
        <v>8.9449649999999714E-3</v>
      </c>
      <c r="AP37" s="13">
        <f t="shared" si="11"/>
        <v>1.4225419999999961E-2</v>
      </c>
      <c r="AQ37" s="13">
        <f t="shared" si="11"/>
        <v>1.1027448999999995E-2</v>
      </c>
      <c r="AR37" s="13">
        <f t="shared" si="11"/>
        <v>1.1178450999999978E-2</v>
      </c>
      <c r="AS37" s="13">
        <f t="shared" si="11"/>
        <v>9.8292289999999949E-3</v>
      </c>
      <c r="AT37" s="13">
        <f t="shared" si="11"/>
        <v>1.1633135000000003E-2</v>
      </c>
      <c r="AU37" s="13">
        <f t="shared" si="11"/>
        <v>1.175161299999998E-2</v>
      </c>
      <c r="AV37" s="13">
        <f t="shared" si="11"/>
        <v>1.089614400000001E-2</v>
      </c>
      <c r="AW37" s="13">
        <f t="shared" si="11"/>
        <v>9.4622770000000189E-3</v>
      </c>
      <c r="AX37" s="13">
        <f t="shared" si="11"/>
        <v>9.8741090000000198E-3</v>
      </c>
      <c r="AY37" s="13">
        <f t="shared" si="11"/>
        <v>1.0015111999999979E-2</v>
      </c>
      <c r="AZ37" s="13">
        <f t="shared" si="11"/>
        <v>1.0111047617000005E-2</v>
      </c>
      <c r="BA37" s="13">
        <f t="shared" si="11"/>
        <v>0</v>
      </c>
      <c r="BB37" s="13">
        <f t="shared" si="11"/>
        <v>0</v>
      </c>
      <c r="BC37" s="13">
        <f t="shared" si="11"/>
        <v>0</v>
      </c>
      <c r="BD37" s="239"/>
    </row>
    <row r="38" spans="2:56" ht="17.149999999999999" customHeight="1">
      <c r="B38" s="10" t="s">
        <v>96</v>
      </c>
      <c r="C38" s="63">
        <f t="shared" ref="C38:AB38" si="12">C5-SUM(C6,C9,C13,C17,C27)</f>
        <v>0.73856318313775049</v>
      </c>
      <c r="D38" s="26">
        <f t="shared" si="12"/>
        <v>0.70728582558199626</v>
      </c>
      <c r="E38" s="26">
        <f t="shared" si="12"/>
        <v>0.71355198331149772</v>
      </c>
      <c r="F38" s="26">
        <f t="shared" si="12"/>
        <v>0.892173856303625</v>
      </c>
      <c r="G38" s="26">
        <f t="shared" si="12"/>
        <v>0.83918020900000156</v>
      </c>
      <c r="H38" s="26">
        <f t="shared" si="12"/>
        <v>0.85060468349999963</v>
      </c>
      <c r="I38" s="26">
        <f t="shared" si="12"/>
        <v>0.81034776549999932</v>
      </c>
      <c r="J38" s="45">
        <f t="shared" si="12"/>
        <v>0.85394359750000137</v>
      </c>
      <c r="K38" s="45">
        <f t="shared" si="12"/>
        <v>0.81670486800000131</v>
      </c>
      <c r="L38" s="45">
        <f t="shared" si="12"/>
        <v>0.65121066449999943</v>
      </c>
      <c r="M38" s="26">
        <f t="shared" si="12"/>
        <v>0.68739294833999987</v>
      </c>
      <c r="N38" s="26">
        <f t="shared" si="12"/>
        <v>0.63295729300000025</v>
      </c>
      <c r="O38" s="26">
        <f t="shared" si="12"/>
        <v>0.69849010000000011</v>
      </c>
      <c r="P38" s="26">
        <f t="shared" si="12"/>
        <v>0.74997195600000022</v>
      </c>
      <c r="Q38" s="26">
        <f t="shared" si="12"/>
        <v>0.74810243549999966</v>
      </c>
      <c r="R38" s="26">
        <f t="shared" si="12"/>
        <v>0.77878392899999893</v>
      </c>
      <c r="S38" s="26">
        <f t="shared" si="12"/>
        <v>0.92572389650000009</v>
      </c>
      <c r="T38" s="26">
        <f t="shared" si="12"/>
        <v>0.89655226299999979</v>
      </c>
      <c r="U38" s="26">
        <f t="shared" si="12"/>
        <v>0.99315965500000059</v>
      </c>
      <c r="V38" s="26">
        <f t="shared" si="12"/>
        <v>1.0358768644999992</v>
      </c>
      <c r="W38" s="26">
        <f t="shared" si="12"/>
        <v>0.89808539549999966</v>
      </c>
      <c r="X38" s="26">
        <f t="shared" si="12"/>
        <v>0.98804289299999937</v>
      </c>
      <c r="Y38" s="26">
        <f t="shared" si="12"/>
        <v>0.99532228167520365</v>
      </c>
      <c r="Z38" s="26">
        <f t="shared" si="12"/>
        <v>0</v>
      </c>
      <c r="AA38" s="26">
        <f t="shared" si="12"/>
        <v>0</v>
      </c>
      <c r="AB38" s="26">
        <f t="shared" si="12"/>
        <v>0</v>
      </c>
      <c r="AC38" s="4"/>
      <c r="AD38" s="63">
        <f t="shared" ref="AD38:BC38" si="13">AD5-SUM(AD6,AD9,AD13,AD17,AD27)</f>
        <v>0.18752659599999977</v>
      </c>
      <c r="AE38" s="26">
        <f t="shared" si="13"/>
        <v>0.17347055499999992</v>
      </c>
      <c r="AF38" s="26">
        <f t="shared" si="13"/>
        <v>0.18128223700000007</v>
      </c>
      <c r="AG38" s="26">
        <f t="shared" si="13"/>
        <v>0.25093815900000016</v>
      </c>
      <c r="AH38" s="26">
        <f t="shared" si="13"/>
        <v>0.27880955000000018</v>
      </c>
      <c r="AI38" s="26">
        <f t="shared" si="13"/>
        <v>0.2800235180000003</v>
      </c>
      <c r="AJ38" s="26">
        <f t="shared" si="13"/>
        <v>0.25700327399999989</v>
      </c>
      <c r="AK38" s="26">
        <f t="shared" si="13"/>
        <v>0.29284646000000003</v>
      </c>
      <c r="AL38" s="26">
        <f t="shared" si="13"/>
        <v>0.27793614900000019</v>
      </c>
      <c r="AM38" s="26">
        <f t="shared" si="13"/>
        <v>0.17847767900000017</v>
      </c>
      <c r="AN38" s="26">
        <f t="shared" si="13"/>
        <v>0.25171622599999999</v>
      </c>
      <c r="AO38" s="26">
        <f t="shared" si="13"/>
        <v>0.24659297100000055</v>
      </c>
      <c r="AP38" s="26">
        <f t="shared" si="13"/>
        <v>0.2938571390000001</v>
      </c>
      <c r="AQ38" s="26">
        <f t="shared" si="13"/>
        <v>0.26128617199999959</v>
      </c>
      <c r="AR38" s="26">
        <f t="shared" si="13"/>
        <v>0.24302490100000029</v>
      </c>
      <c r="AS38" s="26">
        <f t="shared" si="13"/>
        <v>0.19847279099999998</v>
      </c>
      <c r="AT38" s="26">
        <f t="shared" si="13"/>
        <v>0.23318001599999982</v>
      </c>
      <c r="AU38" s="26">
        <f t="shared" si="13"/>
        <v>0.2454462659999998</v>
      </c>
      <c r="AV38" s="26">
        <f t="shared" si="13"/>
        <v>0.26134696300000082</v>
      </c>
      <c r="AW38" s="26">
        <f t="shared" si="13"/>
        <v>0.25635529099999932</v>
      </c>
      <c r="AX38" s="26">
        <f t="shared" si="13"/>
        <v>0.21888133799999998</v>
      </c>
      <c r="AY38" s="26">
        <f t="shared" si="13"/>
        <v>0.26497886400000004</v>
      </c>
      <c r="AZ38" s="26">
        <f t="shared" si="13"/>
        <v>0.25534913278000038</v>
      </c>
      <c r="BA38" s="26">
        <f t="shared" si="13"/>
        <v>0</v>
      </c>
      <c r="BB38" s="26">
        <f t="shared" si="13"/>
        <v>0</v>
      </c>
      <c r="BC38" s="26">
        <f t="shared" si="13"/>
        <v>0</v>
      </c>
      <c r="BD38" s="239"/>
    </row>
    <row r="39" spans="2:56">
      <c r="B39" s="5" t="s">
        <v>23</v>
      </c>
      <c r="C39" s="47">
        <f>1/$A$1*[1]PaperSectorMinusCoreVPAImp!$B$15</f>
        <v>0.73298500116300269</v>
      </c>
      <c r="D39" s="11">
        <f>1/$A$1*[1]PaperSectorMinusCoreVPAImp!$C$15</f>
        <v>0.69718200637423255</v>
      </c>
      <c r="E39" s="11">
        <f>1/$A$1*[1]PaperSectorMinusCoreVPAImp!$D$15</f>
        <v>0.70763562788819556</v>
      </c>
      <c r="F39" s="11">
        <f>1/$A$1*[1]PaperSectorMinusCoreVPAImp!$E$15</f>
        <v>0.8859623628223906</v>
      </c>
      <c r="G39" s="11">
        <f>1/$A$1*[1]PaperSectorMinusCoreVPAImp!$F$15</f>
        <v>0.83203284499999997</v>
      </c>
      <c r="H39" s="11">
        <f>1/$A$1*[1]PaperSectorMinusCoreVPAImp!$G$15</f>
        <v>0.84151917700000001</v>
      </c>
      <c r="I39" s="11">
        <f>1/$A$1*[1]PaperSectorMinusCoreVPAImp!$H$15</f>
        <v>0.80076528699999994</v>
      </c>
      <c r="J39" s="38">
        <f>1/$A$1*[1]PaperSectorMinusCoreVPAImp!$I$15</f>
        <v>0.84445622799999998</v>
      </c>
      <c r="K39" s="38">
        <f>1/$A$1*[1]PaperSectorMinusCoreVPAImp!$J$15</f>
        <v>0.81004146299999991</v>
      </c>
      <c r="L39" s="38">
        <f>1/$A$1*[1]PaperSectorMinusCoreVPAImp!$K$15</f>
        <v>0.648458172</v>
      </c>
      <c r="M39" s="11">
        <f>1/$A$1*[1]PaperSectorMinusCoreVPAImp!L$15</f>
        <v>0.6827250508399999</v>
      </c>
      <c r="N39" s="11">
        <f>1/$A$1*[1]PaperSectorMinusCoreVPAImp!M$15</f>
        <v>0.62800119899999995</v>
      </c>
      <c r="O39" s="11">
        <f>1/$A$1*[1]PaperSectorMinusCoreVPAImp!N$15</f>
        <v>0.68971141049999996</v>
      </c>
      <c r="P39" s="11">
        <f>1/$A$1*[1]PaperSectorMinusCoreVPAImp!O$15</f>
        <v>0.74181085999999996</v>
      </c>
      <c r="Q39" s="11">
        <f>1/$A$1*[1]PaperSectorMinusCoreVPAImp!P$15</f>
        <v>0.74275411349999998</v>
      </c>
      <c r="R39" s="11">
        <f>1/$A$1*[1]PaperSectorMinusCoreVPAImp!Q$15</f>
        <v>0.76924700299999993</v>
      </c>
      <c r="S39" s="11">
        <f>1/$A$1*[1]PaperSectorMinusCoreVPAImp!R$15</f>
        <v>0.91641221849999999</v>
      </c>
      <c r="T39" s="11">
        <f>1/$A$1*[1]PaperSectorMinusCoreVPAImp!S$15</f>
        <v>0.88194761600000005</v>
      </c>
      <c r="U39" s="11">
        <f>1/$A$1*[1]PaperSectorMinusCoreVPAImp!T$15</f>
        <v>0.97483892100000002</v>
      </c>
      <c r="V39" s="11">
        <f>1/$A$1*[1]PaperSectorMinusCoreVPAImp!U$15</f>
        <v>0.96208105799999999</v>
      </c>
      <c r="W39" s="11">
        <f>1/$A$1*[1]PaperSectorMinusCoreVPAImp!V$15</f>
        <v>0.87615270499999998</v>
      </c>
      <c r="X39" s="11">
        <f>1/$A$1*[1]PaperSectorMinusCoreVPAImp!W$15</f>
        <v>0.94275241850000002</v>
      </c>
      <c r="Y39" s="11">
        <f>1/$A$1*[1]PaperSectorMinusCoreVPAImp!X$15</f>
        <v>0.97425460459447444</v>
      </c>
      <c r="Z39" s="11">
        <f>1/$A$1*[1]PaperSectorMinusCoreVPAImp!Y$15</f>
        <v>0</v>
      </c>
      <c r="AA39" s="11">
        <f>1/$A$1*[1]PaperSectorMinusCoreVPAImp!Z$15</f>
        <v>0</v>
      </c>
      <c r="AB39" s="11">
        <f>1/$A$1*[1]PaperSectorMinusCoreVPAImp!AA$15</f>
        <v>0</v>
      </c>
      <c r="AC39" s="4"/>
      <c r="AD39" s="47">
        <f>1/1000*[1]PaperSectorMinusCoreVPAImp!AB$15</f>
        <v>0.18545959599999998</v>
      </c>
      <c r="AE39" s="11">
        <f>1/1000*[1]PaperSectorMinusCoreVPAImp!AC$15</f>
        <v>0.16992012200000001</v>
      </c>
      <c r="AF39" s="11">
        <f>1/1000*[1]PaperSectorMinusCoreVPAImp!AD$15</f>
        <v>0.17842957400000001</v>
      </c>
      <c r="AG39" s="11">
        <f>1/1000*[1]PaperSectorMinusCoreVPAImp!AE$15</f>
        <v>0.24792817699999997</v>
      </c>
      <c r="AH39" s="11">
        <f>1/1000*[1]PaperSectorMinusCoreVPAImp!AF$15</f>
        <v>0.27550793699999998</v>
      </c>
      <c r="AI39" s="11">
        <f>1/1000*[1]PaperSectorMinusCoreVPAImp!AG$15</f>
        <v>0.27362270700000002</v>
      </c>
      <c r="AJ39" s="11">
        <f>1/1000*[1]PaperSectorMinusCoreVPAImp!AH$15</f>
        <v>0.25107713200000004</v>
      </c>
      <c r="AK39" s="11">
        <f>1/1000*[1]PaperSectorMinusCoreVPAImp!AI$15</f>
        <v>0.28531115299999998</v>
      </c>
      <c r="AL39" s="11">
        <f>1/1000*[1]PaperSectorMinusCoreVPAImp!AJ$15</f>
        <v>0.27055536999999996</v>
      </c>
      <c r="AM39" s="11">
        <f>1/1000*[1]PaperSectorMinusCoreVPAImp!AK$15</f>
        <v>0.17583240900000002</v>
      </c>
      <c r="AN39" s="11">
        <f>1/1000*[1]PaperSectorMinusCoreVPAImp!AL$15</f>
        <v>0.24752026699999999</v>
      </c>
      <c r="AO39" s="11">
        <f>1/1000*[1]PaperSectorMinusCoreVPAImp!AM$15</f>
        <v>0.243170215</v>
      </c>
      <c r="AP39" s="11">
        <f>1/1000*[1]PaperSectorMinusCoreVPAImp!AN$15</f>
        <v>0.28809915400000002</v>
      </c>
      <c r="AQ39" s="11">
        <f>1/1000*[1]PaperSectorMinusCoreVPAImp!AO$15</f>
        <v>0.257240621</v>
      </c>
      <c r="AR39" s="11">
        <f>1/1000*[1]PaperSectorMinusCoreVPAImp!AP$15</f>
        <v>0.23947316799999999</v>
      </c>
      <c r="AS39" s="11">
        <f>1/1000*[1]PaperSectorMinusCoreVPAImp!AQ$15</f>
        <v>0.19479738099999999</v>
      </c>
      <c r="AT39" s="11">
        <f>1/1000*[1]PaperSectorMinusCoreVPAImp!AR$15</f>
        <v>0.22764369700000001</v>
      </c>
      <c r="AU39" s="11">
        <f>1/1000*[1]PaperSectorMinusCoreVPAImp!AS$15</f>
        <v>0.23821577399999999</v>
      </c>
      <c r="AV39" s="11">
        <f>1/1000*[1]PaperSectorMinusCoreVPAImp!AT$15</f>
        <v>0.25502745700000001</v>
      </c>
      <c r="AW39" s="11">
        <f>1/1000*[1]PaperSectorMinusCoreVPAImp!AU$15</f>
        <v>0.24048940300000002</v>
      </c>
      <c r="AX39" s="11">
        <f>1/1000*[1]PaperSectorMinusCoreVPAImp!AV$15</f>
        <v>0.210000098</v>
      </c>
      <c r="AY39" s="11">
        <f>1/1000*[1]PaperSectorMinusCoreVPAImp!AW$15</f>
        <v>0.23888040499999996</v>
      </c>
      <c r="AZ39" s="11">
        <f>1/1000*[1]PaperSectorMinusCoreVPAImp!AX$15</f>
        <v>0.24144027435400001</v>
      </c>
      <c r="BA39" s="11">
        <f>1/1000*[1]PaperSectorMinusCoreVPAImp!AY$15</f>
        <v>0</v>
      </c>
      <c r="BB39" s="11">
        <f>1/1000*[1]PaperSectorMinusCoreVPAImp!AZ$15</f>
        <v>0</v>
      </c>
      <c r="BC39" s="11">
        <f>1/1000*[1]PaperSectorMinusCoreVPAImp!BA$15</f>
        <v>0</v>
      </c>
      <c r="BD39" s="239"/>
    </row>
    <row r="40" spans="2:56" ht="13" thickBot="1">
      <c r="B40" s="6" t="s">
        <v>19</v>
      </c>
      <c r="C40" s="122">
        <f t="shared" ref="C40:M40" si="14">SUM(C38:C38)-SUM(C39:C39)</f>
        <v>5.5781819747477979E-3</v>
      </c>
      <c r="D40" s="123">
        <f t="shared" si="14"/>
        <v>1.0103819207763709E-2</v>
      </c>
      <c r="E40" s="123">
        <f t="shared" si="14"/>
        <v>5.9163554233021554E-3</v>
      </c>
      <c r="F40" s="123">
        <f t="shared" si="14"/>
        <v>6.211493481234398E-3</v>
      </c>
      <c r="G40" s="123">
        <f t="shared" si="14"/>
        <v>7.1473640000015992E-3</v>
      </c>
      <c r="H40" s="123">
        <f t="shared" si="14"/>
        <v>9.0855064999996182E-3</v>
      </c>
      <c r="I40" s="123">
        <f t="shared" si="14"/>
        <v>9.5824784999993806E-3</v>
      </c>
      <c r="J40" s="124">
        <f t="shared" si="14"/>
        <v>9.4873695000013969E-3</v>
      </c>
      <c r="K40" s="124">
        <f t="shared" si="14"/>
        <v>6.6634050000013989E-3</v>
      </c>
      <c r="L40" s="124">
        <f t="shared" si="14"/>
        <v>2.752492499999426E-3</v>
      </c>
      <c r="M40" s="123">
        <f t="shared" si="14"/>
        <v>4.6678974999999623E-3</v>
      </c>
      <c r="N40" s="123">
        <f>SUM(N38:N38)-SUM(N39:N39)</f>
        <v>4.9560940000002995E-3</v>
      </c>
      <c r="O40" s="123">
        <f t="shared" ref="O40:AB40" si="15">SUM(O38:O38)-SUM(O39:O39)</f>
        <v>8.7786895000001586E-3</v>
      </c>
      <c r="P40" s="123">
        <f t="shared" si="15"/>
        <v>8.1610960000002564E-3</v>
      </c>
      <c r="Q40" s="123">
        <f t="shared" si="15"/>
        <v>5.3483219999996834E-3</v>
      </c>
      <c r="R40" s="123">
        <f t="shared" si="15"/>
        <v>9.5369259999990019E-3</v>
      </c>
      <c r="S40" s="123">
        <f t="shared" si="15"/>
        <v>9.3116780000001009E-3</v>
      </c>
      <c r="T40" s="123">
        <f t="shared" si="15"/>
        <v>1.4604646999999749E-2</v>
      </c>
      <c r="U40" s="123">
        <f t="shared" si="15"/>
        <v>1.832073400000056E-2</v>
      </c>
      <c r="V40" s="123">
        <f t="shared" si="15"/>
        <v>7.3795806499999173E-2</v>
      </c>
      <c r="W40" s="123">
        <f t="shared" si="15"/>
        <v>2.1932690499999685E-2</v>
      </c>
      <c r="X40" s="123">
        <f t="shared" si="15"/>
        <v>4.5290474499999345E-2</v>
      </c>
      <c r="Y40" s="123">
        <f t="shared" si="15"/>
        <v>2.1067677080729208E-2</v>
      </c>
      <c r="Z40" s="123">
        <f t="shared" si="15"/>
        <v>0</v>
      </c>
      <c r="AA40" s="123">
        <f t="shared" si="15"/>
        <v>0</v>
      </c>
      <c r="AB40" s="123">
        <f t="shared" si="15"/>
        <v>0</v>
      </c>
      <c r="AC40" s="37"/>
      <c r="AD40" s="125">
        <f t="shared" ref="AD40:BC40" si="16">SUM(AD38:AD38)-SUM(AD39:AD39)</f>
        <v>2.0669999999997912E-3</v>
      </c>
      <c r="AE40" s="126">
        <f t="shared" si="16"/>
        <v>3.5504329999999085E-3</v>
      </c>
      <c r="AF40" s="126">
        <f t="shared" si="16"/>
        <v>2.8526630000000608E-3</v>
      </c>
      <c r="AG40" s="126">
        <f t="shared" si="16"/>
        <v>3.0099820000001887E-3</v>
      </c>
      <c r="AH40" s="126">
        <f t="shared" si="16"/>
        <v>3.3016130000002031E-3</v>
      </c>
      <c r="AI40" s="126">
        <f t="shared" si="16"/>
        <v>6.4008110000002838E-3</v>
      </c>
      <c r="AJ40" s="126">
        <f t="shared" si="16"/>
        <v>5.9261419999998566E-3</v>
      </c>
      <c r="AK40" s="126">
        <f t="shared" si="16"/>
        <v>7.5353070000000466E-3</v>
      </c>
      <c r="AL40" s="126">
        <f t="shared" si="16"/>
        <v>7.380779000000226E-3</v>
      </c>
      <c r="AM40" s="126">
        <f t="shared" si="16"/>
        <v>2.6452700000001439E-3</v>
      </c>
      <c r="AN40" s="126">
        <f t="shared" si="16"/>
        <v>4.1959589999999991E-3</v>
      </c>
      <c r="AO40" s="126">
        <f t="shared" si="16"/>
        <v>3.4227560000005541E-3</v>
      </c>
      <c r="AP40" s="126">
        <f t="shared" si="16"/>
        <v>5.7579850000000765E-3</v>
      </c>
      <c r="AQ40" s="126">
        <f t="shared" si="16"/>
        <v>4.045550999999592E-3</v>
      </c>
      <c r="AR40" s="126">
        <f t="shared" si="16"/>
        <v>3.5517330000003067E-3</v>
      </c>
      <c r="AS40" s="126">
        <f t="shared" si="16"/>
        <v>3.6754099999999901E-3</v>
      </c>
      <c r="AT40" s="126">
        <f t="shared" si="16"/>
        <v>5.5363189999998175E-3</v>
      </c>
      <c r="AU40" s="126">
        <f t="shared" si="16"/>
        <v>7.2304919999998107E-3</v>
      </c>
      <c r="AV40" s="126">
        <f t="shared" si="16"/>
        <v>6.3195060000008074E-3</v>
      </c>
      <c r="AW40" s="126">
        <f t="shared" si="16"/>
        <v>1.5865887999999301E-2</v>
      </c>
      <c r="AX40" s="126">
        <f t="shared" si="16"/>
        <v>8.8812399999999847E-3</v>
      </c>
      <c r="AY40" s="126">
        <f t="shared" si="16"/>
        <v>2.6098459000000074E-2</v>
      </c>
      <c r="AZ40" s="126">
        <f t="shared" si="16"/>
        <v>1.390885842600037E-2</v>
      </c>
      <c r="BA40" s="126">
        <f t="shared" si="16"/>
        <v>0</v>
      </c>
      <c r="BB40" s="126">
        <f t="shared" si="16"/>
        <v>0</v>
      </c>
      <c r="BC40" s="126">
        <f t="shared" si="16"/>
        <v>0</v>
      </c>
      <c r="BD40" s="239"/>
    </row>
    <row r="41" spans="2:56" ht="13" thickTop="1">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2:56">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2:56">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2:56">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2:56">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2:56">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2:56">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2:56">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row r="81" spans="30:55">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row>
    <row r="82" spans="30:55">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row>
    <row r="83" spans="30:55">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6"/>
  <sheetViews>
    <sheetView workbookViewId="0">
      <pane xSplit="2" ySplit="4" topLeftCell="C5"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[2]RWE!$A$3</f>
        <v>1</v>
      </c>
      <c r="B1" s="30"/>
    </row>
    <row r="2" spans="1:56" ht="16" thickTop="1">
      <c r="B2" s="279" t="s">
        <v>39</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166" t="s">
        <v>15</v>
      </c>
      <c r="C5" s="167">
        <f>1/$A$1*'[1]4403Imp'!$B$263</f>
        <v>5.2825121999999988E-3</v>
      </c>
      <c r="D5" s="168">
        <f>1/$A$1*'[1]4403Imp'!$C$263</f>
        <v>5.801636399999999E-3</v>
      </c>
      <c r="E5" s="168">
        <f>1/$A$1*'[1]4403Imp'!$D$263</f>
        <v>5.4455659999999989E-3</v>
      </c>
      <c r="F5" s="168">
        <f>1/$A$1*'[1]4403Imp'!$E$263</f>
        <v>3.604051799999999E-3</v>
      </c>
      <c r="G5" s="168">
        <f>1/$A$1*'[1]4403Imp'!$F$263</f>
        <v>5.0093932000000001E-3</v>
      </c>
      <c r="H5" s="168">
        <f>1/$A$1*'[1]4403Imp'!$G$263</f>
        <v>5.4320000000000011E-3</v>
      </c>
      <c r="I5" s="168">
        <f>1/$A$1*'[1]4403Imp'!$H$263</f>
        <v>5.3829999999999998E-3</v>
      </c>
      <c r="J5" s="169">
        <f>1/$A$1*'[1]4403Imp'!$I$263</f>
        <v>4.0239999999999989E-3</v>
      </c>
      <c r="K5" s="169">
        <f>1/$A$1*'[1]4403Imp'!$J$263</f>
        <v>4.2449999999999996E-3</v>
      </c>
      <c r="L5" s="169">
        <f>1/$A$1*'[1]4403Imp'!$K$263</f>
        <v>2.8327510000000005E-3</v>
      </c>
      <c r="M5" s="169">
        <f>1/$A$1*'[1]4403Imp'!L$263</f>
        <v>3.9769999999999996E-3</v>
      </c>
      <c r="N5" s="168">
        <f>1/$A$1*'[1]4403Imp'!M$263</f>
        <v>2.6581316666666665E-3</v>
      </c>
      <c r="O5" s="168">
        <f>1/$A$1*'[1]4403Imp'!N$263</f>
        <v>9.7059999999999994E-3</v>
      </c>
      <c r="P5" s="168">
        <f>1/$A$1*'[1]4403Imp'!O$263</f>
        <v>5.8753976000000003E-3</v>
      </c>
      <c r="Q5" s="168">
        <f>1/$A$1*'[1]4403Imp'!P$263</f>
        <v>5.8780862499999992E-3</v>
      </c>
      <c r="R5" s="168">
        <f>1/$A$1*'[1]4403Imp'!Q$263</f>
        <v>3.7190679999999999E-3</v>
      </c>
      <c r="S5" s="168">
        <f>1/$A$1*'[1]4403Imp'!R$263</f>
        <v>3.5289571999999993E-3</v>
      </c>
      <c r="T5" s="168">
        <f>1/$A$1*'[1]4403Imp'!S$263</f>
        <v>4.4545714999999998E-3</v>
      </c>
      <c r="U5" s="168">
        <f>1/$A$1*'[1]4403Imp'!T$263</f>
        <v>2.9539899999999997E-3</v>
      </c>
      <c r="V5" s="168">
        <f>1/$A$1*'[1]4403Imp'!U$263</f>
        <v>4.6162033333333324E-3</v>
      </c>
      <c r="W5" s="168">
        <f>1/$A$1*'[1]4403Imp'!V$263</f>
        <v>7.9924306000000011E-3</v>
      </c>
      <c r="X5" s="168">
        <f>1/$A$1*'[1]4403Imp'!W$263</f>
        <v>0.156801</v>
      </c>
      <c r="Y5" s="168">
        <f>1/$A$1*'[1]4403Imp'!X$263</f>
        <v>7.0352533668000001E-3</v>
      </c>
      <c r="Z5" s="168">
        <f>1/$A$1*'[1]4403Imp'!Y$263</f>
        <v>0</v>
      </c>
      <c r="AA5" s="168">
        <f>1/$A$1*'[1]4403Imp'!Z$263</f>
        <v>0</v>
      </c>
      <c r="AB5" s="168">
        <f>1/$A$1*'[1]4403Imp'!AA$263</f>
        <v>0</v>
      </c>
      <c r="AC5" s="165"/>
      <c r="AD5" s="170">
        <f>'[1]4403Imp'!AB$263</f>
        <v>1.7534669999999999</v>
      </c>
      <c r="AE5" s="171">
        <f>'[1]4403Imp'!AC$263</f>
        <v>1.7151660000000002</v>
      </c>
      <c r="AF5" s="171">
        <f>'[1]4403Imp'!AD$263</f>
        <v>1.2276919999999998</v>
      </c>
      <c r="AG5" s="171">
        <f>'[1]4403Imp'!AE$263</f>
        <v>1.2820870000000002</v>
      </c>
      <c r="AH5" s="171">
        <f>'[1]4403Imp'!AF$263</f>
        <v>1.5764770000000001</v>
      </c>
      <c r="AI5" s="171">
        <f>'[1]4403Imp'!AG$263</f>
        <v>3.1020749999999988</v>
      </c>
      <c r="AJ5" s="171">
        <f>'[1]4403Imp'!AH$263</f>
        <v>3.3271999999999995</v>
      </c>
      <c r="AK5" s="171">
        <f>'[1]4403Imp'!AI$263</f>
        <v>2.693514</v>
      </c>
      <c r="AL5" s="171">
        <f>'[1]4403Imp'!AJ$263</f>
        <v>2.9047990000000001</v>
      </c>
      <c r="AM5" s="171">
        <f>'[1]4403Imp'!AK$263</f>
        <v>2.126617</v>
      </c>
      <c r="AN5" s="171">
        <f>'[1]4403Imp'!AL$263</f>
        <v>2.808392</v>
      </c>
      <c r="AO5" s="171">
        <f>'[1]4403Imp'!AM$263</f>
        <v>1.9919150000000001</v>
      </c>
      <c r="AP5" s="171">
        <f>'[1]4403Imp'!AN$263</f>
        <v>3.6508749999999996</v>
      </c>
      <c r="AQ5" s="171">
        <f>'[1]4403Imp'!AO$263</f>
        <v>4.9982669999999985</v>
      </c>
      <c r="AR5" s="171">
        <f>'[1]4403Imp'!AP$263</f>
        <v>5.5606290000000005</v>
      </c>
      <c r="AS5" s="171">
        <f>'[1]4403Imp'!AQ$263</f>
        <v>3.113221999999999</v>
      </c>
      <c r="AT5" s="171">
        <f>'[1]4403Imp'!AR$263</f>
        <v>2.9156909999999998</v>
      </c>
      <c r="AU5" s="171">
        <f>'[1]4403Imp'!AS$263</f>
        <v>3.8839119999999996</v>
      </c>
      <c r="AV5" s="171">
        <f>'[1]4403Imp'!AT$263</f>
        <v>2.0215229999999997</v>
      </c>
      <c r="AW5" s="171">
        <f>'[1]4403Imp'!AU$263</f>
        <v>2.3273079999999999</v>
      </c>
      <c r="AX5" s="171">
        <f>'[1]4403Imp'!AV$263</f>
        <v>1.7898629999999998</v>
      </c>
      <c r="AY5" s="171">
        <f>'[1]4403Imp'!AW$263</f>
        <v>2.049102</v>
      </c>
      <c r="AZ5" s="171">
        <f>'[1]4403Imp'!AX$263</f>
        <v>2.5063522169999994</v>
      </c>
      <c r="BA5" s="171">
        <f>'[1]4403Imp'!AY$263</f>
        <v>0</v>
      </c>
      <c r="BB5" s="171">
        <f>'[1]4403Imp'!AZ$263</f>
        <v>0</v>
      </c>
      <c r="BC5" s="171">
        <f>'[1]4403Imp'!BA$263</f>
        <v>0</v>
      </c>
      <c r="BD5" s="239"/>
    </row>
    <row r="6" spans="1:56" ht="13" thickTop="1"/>
  </sheetData>
  <mergeCells count="5">
    <mergeCell ref="B2:B4"/>
    <mergeCell ref="C2:AB2"/>
    <mergeCell ref="C3:AB3"/>
    <mergeCell ref="AD2:BC2"/>
    <mergeCell ref="AD3:BC3"/>
  </mergeCells>
  <phoneticPr fontId="1"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60"/>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[2]RWE!$A$7</f>
        <v>1.82</v>
      </c>
      <c r="B1" s="30"/>
    </row>
    <row r="2" spans="1:56" ht="16" thickTop="1">
      <c r="B2" s="279" t="s">
        <v>39</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97</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1/$A$1*'[1]4407Imp'!$B$263</f>
        <v>2.9866677399999989E-2</v>
      </c>
      <c r="D5" s="110">
        <f>1/$A$1*'[1]4407Imp'!$C$263</f>
        <v>2.4628612399999993E-2</v>
      </c>
      <c r="E5" s="110">
        <f>1/$A$1*'[1]4407Imp'!$D$263</f>
        <v>3.1021230366666649E-2</v>
      </c>
      <c r="F5" s="110">
        <f>1/$A$1*'[1]4407Imp'!$E$263</f>
        <v>2.4937664316666667E-2</v>
      </c>
      <c r="G5" s="110">
        <f>1/$A$1*'[1]4407Imp'!$F$263</f>
        <v>3.8564415400000003E-2</v>
      </c>
      <c r="H5" s="110">
        <f>1/$A$1*'[1]4407Imp'!$G$263</f>
        <v>5.5301371999999988E-2</v>
      </c>
      <c r="I5" s="110">
        <f>1/$A$1*'[1]4407Imp'!$H$263</f>
        <v>4.9070145199999991E-2</v>
      </c>
      <c r="J5" s="111">
        <f>1/$A$1*'[1]4407Imp'!$I$263</f>
        <v>4.6732886800000005E-2</v>
      </c>
      <c r="K5" s="111">
        <f>1/$A$1*'[1]4407Imp'!$J$263</f>
        <v>4.0747781199999986E-2</v>
      </c>
      <c r="L5" s="111">
        <f>1/$A$1*'[1]4407Imp'!$K$263</f>
        <v>3.2785170399999994E-2</v>
      </c>
      <c r="M5" s="111">
        <f>1/$A$1*'[1]4407Imp'!L$263</f>
        <v>3.7346069799999985E-2</v>
      </c>
      <c r="N5" s="110">
        <f>1/$A$1*'[1]4407Imp'!M$263</f>
        <v>2.6806711599999995E-2</v>
      </c>
      <c r="O5" s="110">
        <f>1/$A$1*'[1]4407Imp'!N$263</f>
        <v>3.6802557999999999E-2</v>
      </c>
      <c r="P5" s="110">
        <f>1/$A$1*'[1]4407Imp'!O$263</f>
        <v>6.1750703435714295E-2</v>
      </c>
      <c r="Q5" s="110">
        <f>1/$A$1*'[1]4407Imp'!P$263</f>
        <v>4.5205504399999992E-2</v>
      </c>
      <c r="R5" s="110">
        <f>1/$A$1*'[1]4407Imp'!Q$263</f>
        <v>5.9975413799999981E-2</v>
      </c>
      <c r="S5" s="110">
        <f>1/$A$1*'[1]4407Imp'!R$263</f>
        <v>6.5331990199999981E-2</v>
      </c>
      <c r="T5" s="110">
        <f>1/$A$1*'[1]4407Imp'!S$263</f>
        <v>6.6950098299999997E-2</v>
      </c>
      <c r="U5" s="110">
        <f>1/$A$1*'[1]4407Imp'!T$263</f>
        <v>6.8237292999999991E-2</v>
      </c>
      <c r="V5" s="110">
        <f>1/$A$1*'[1]4407Imp'!U$263</f>
        <v>7.528984083333333E-2</v>
      </c>
      <c r="W5" s="110">
        <f>1/$A$1*'[1]4407Imp'!V$263</f>
        <v>0.11737212339999996</v>
      </c>
      <c r="X5" s="110">
        <f>1/$A$1*'[1]4407Imp'!W$263</f>
        <v>9.6318605799999985E-2</v>
      </c>
      <c r="Y5" s="110">
        <f>1/$A$1*'[1]4407Imp'!X$263</f>
        <v>0.20110489126279993</v>
      </c>
      <c r="Z5" s="110">
        <f>1/$A$1*'[1]4407Imp'!Y$263</f>
        <v>0</v>
      </c>
      <c r="AA5" s="110">
        <f>1/$A$1*'[1]4407Imp'!Z$263</f>
        <v>0</v>
      </c>
      <c r="AB5" s="110">
        <f>1/$A$1*'[1]4407Imp'!AA$263</f>
        <v>0</v>
      </c>
      <c r="AC5" s="17"/>
      <c r="AD5" s="139">
        <f>'[1]4407Imp'!AB$263</f>
        <v>24.281719000000002</v>
      </c>
      <c r="AE5" s="140">
        <f>'[1]4407Imp'!AC$263</f>
        <v>17.537386999999999</v>
      </c>
      <c r="AF5" s="140">
        <f>'[1]4407Imp'!AD$263</f>
        <v>22.07320099999999</v>
      </c>
      <c r="AG5" s="140">
        <f>'[1]4407Imp'!AE$263</f>
        <v>26.531139000000003</v>
      </c>
      <c r="AH5" s="140">
        <f>'[1]4407Imp'!AF$263</f>
        <v>31.527255</v>
      </c>
      <c r="AI5" s="140">
        <f>'[1]4407Imp'!AG$263</f>
        <v>38.824087999999989</v>
      </c>
      <c r="AJ5" s="140">
        <f>'[1]4407Imp'!AH$263</f>
        <v>38.858532000000004</v>
      </c>
      <c r="AK5" s="140">
        <f>'[1]4407Imp'!AI$263</f>
        <v>48.226299999999995</v>
      </c>
      <c r="AL5" s="140">
        <f>'[1]4407Imp'!AJ$263</f>
        <v>44.867802999999995</v>
      </c>
      <c r="AM5" s="140">
        <f>'[1]4407Imp'!AK$263</f>
        <v>31.213991999999998</v>
      </c>
      <c r="AN5" s="140">
        <f>'[1]4407Imp'!AL$263</f>
        <v>36.630202000000004</v>
      </c>
      <c r="AO5" s="140">
        <f>'[1]4407Imp'!AM$263</f>
        <v>27.613806</v>
      </c>
      <c r="AP5" s="140">
        <f>'[1]4407Imp'!AN$263</f>
        <v>38.650030999999998</v>
      </c>
      <c r="AQ5" s="140">
        <f>'[1]4407Imp'!AO$263</f>
        <v>51.401713000000008</v>
      </c>
      <c r="AR5" s="140">
        <f>'[1]4407Imp'!AP$263</f>
        <v>52.374158999999999</v>
      </c>
      <c r="AS5" s="140">
        <f>'[1]4407Imp'!AQ$263</f>
        <v>60.046866000000016</v>
      </c>
      <c r="AT5" s="140">
        <f>'[1]4407Imp'!AR$263</f>
        <v>68.959836000000024</v>
      </c>
      <c r="AU5" s="140">
        <f>'[1]4407Imp'!AS$263</f>
        <v>75.067407000000017</v>
      </c>
      <c r="AV5" s="140">
        <f>'[1]4407Imp'!AT$263</f>
        <v>81.479657000000003</v>
      </c>
      <c r="AW5" s="140">
        <f>'[1]4407Imp'!AU$263</f>
        <v>76.684462999999994</v>
      </c>
      <c r="AX5" s="140">
        <f>'[1]4407Imp'!AV$263</f>
        <v>60.982008999999984</v>
      </c>
      <c r="AY5" s="140">
        <f>'[1]4407Imp'!AW$263</f>
        <v>116.44345300000001</v>
      </c>
      <c r="AZ5" s="140">
        <f>'[1]4407Imp'!AX$263</f>
        <v>141.85377004399999</v>
      </c>
      <c r="BA5" s="140">
        <f>'[1]4407Imp'!AY$263</f>
        <v>0</v>
      </c>
      <c r="BB5" s="140">
        <f>'[1]4407Imp'!AZ$263</f>
        <v>0</v>
      </c>
      <c r="BC5" s="140">
        <f>'[1]4407Imp'!BA$263</f>
        <v>0</v>
      </c>
      <c r="BD5" s="239"/>
    </row>
    <row r="6" spans="1:56" ht="17.149999999999999" customHeight="1" thickTop="1">
      <c r="B6" s="151" t="s">
        <v>105</v>
      </c>
      <c r="C6" s="152">
        <f>1/$A$1*'[1]4407Imp'!$B$266</f>
        <v>4.0150180000000002E-4</v>
      </c>
      <c r="D6" s="153">
        <f>1/$A$1*'[1]4407Imp'!$C$266</f>
        <v>4.6449759999999996E-4</v>
      </c>
      <c r="E6" s="153">
        <f>1/$A$1*'[1]4407Imp'!$D$266</f>
        <v>5.2434499999999995E-4</v>
      </c>
      <c r="F6" s="153">
        <f>1/$A$1*'[1]4407Imp'!$E$266</f>
        <v>2.9213714999999993E-4</v>
      </c>
      <c r="G6" s="153">
        <f>1/$A$1*'[1]4407Imp'!$F$266</f>
        <v>3.734066E-4</v>
      </c>
      <c r="H6" s="153">
        <f>1/$A$1*'[1]4407Imp'!$G$266</f>
        <v>3.3258300000000001E-4</v>
      </c>
      <c r="I6" s="153">
        <f>1/$A$1*'[1]4407Imp'!$H$266</f>
        <v>3.2900000000000003E-4</v>
      </c>
      <c r="J6" s="154">
        <f>1/$A$1*'[1]4407Imp'!$I$266</f>
        <v>4.0999999999999999E-4</v>
      </c>
      <c r="K6" s="154">
        <f>1/$A$1*'[1]4407Imp'!$J$266</f>
        <v>2.0999999999999998E-4</v>
      </c>
      <c r="L6" s="154">
        <f>1/$A$1*'[1]4407Imp'!$K$266</f>
        <v>4.0899999999999997E-4</v>
      </c>
      <c r="M6" s="153">
        <f>1/$A$1*'[1]4407Imp'!L$266</f>
        <v>1.13E-4</v>
      </c>
      <c r="N6" s="153">
        <f>1/$A$1*'[1]4407Imp'!M$266</f>
        <v>7.9999999999999993E-5</v>
      </c>
      <c r="O6" s="153">
        <f>1/$A$1*'[1]4407Imp'!N$266</f>
        <v>1.480602E-4</v>
      </c>
      <c r="P6" s="153">
        <f>1/$A$1*'[1]4407Imp'!O$266</f>
        <v>2.5069999999999992E-3</v>
      </c>
      <c r="Q6" s="153">
        <f>1/$A$1*'[1]4407Imp'!P$266</f>
        <v>5.7899999999999998E-4</v>
      </c>
      <c r="R6" s="153">
        <f>1/$A$1*'[1]4407Imp'!Q$266</f>
        <v>7.2699999999999989E-4</v>
      </c>
      <c r="S6" s="153">
        <f>1/$A$1*'[1]4407Imp'!R$266</f>
        <v>4.44E-4</v>
      </c>
      <c r="T6" s="153">
        <f>1/$A$1*'[1]4407Imp'!S$266</f>
        <v>2.6570499999999992E-4</v>
      </c>
      <c r="U6" s="153">
        <f>1/$A$1*'[1]4407Imp'!T$266</f>
        <v>3.8900000000000002E-4</v>
      </c>
      <c r="V6" s="153">
        <f>1/$A$1*'[1]4407Imp'!U$266</f>
        <v>2.6799999999999995E-4</v>
      </c>
      <c r="W6" s="153">
        <f>1/$A$1*'[1]4407Imp'!V$266</f>
        <v>2.9023119999999991E-4</v>
      </c>
      <c r="X6" s="153">
        <f>1/$A$1*'[1]4407Imp'!W$266</f>
        <v>4.5799999999999991E-4</v>
      </c>
      <c r="Y6" s="153">
        <f>1/$A$1*'[1]4407Imp'!X$266</f>
        <v>5.6685855799999988E-4</v>
      </c>
      <c r="Z6" s="153">
        <f>1/$A$1*'[1]4407Imp'!Y$266</f>
        <v>0</v>
      </c>
      <c r="AA6" s="153">
        <f>1/$A$1*'[1]4407Imp'!Z$266</f>
        <v>0</v>
      </c>
      <c r="AB6" s="153">
        <f>1/$A$1*'[1]4407Imp'!AA$266</f>
        <v>0</v>
      </c>
      <c r="AC6" s="4"/>
      <c r="AD6" s="155">
        <f>'[1]4407Imp'!AB$266</f>
        <v>0.28265499999999999</v>
      </c>
      <c r="AE6" s="156">
        <f>'[1]4407Imp'!AC$266</f>
        <v>0.27562799999999998</v>
      </c>
      <c r="AF6" s="156">
        <f>'[1]4407Imp'!AD$266</f>
        <v>0.42300699999999997</v>
      </c>
      <c r="AG6" s="156">
        <f>'[1]4407Imp'!AE$266</f>
        <v>0.23650099999999996</v>
      </c>
      <c r="AH6" s="156">
        <f>'[1]4407Imp'!AF$266</f>
        <v>0.336563</v>
      </c>
      <c r="AI6" s="156">
        <f>'[1]4407Imp'!AG$266</f>
        <v>0.37328299999999998</v>
      </c>
      <c r="AJ6" s="156">
        <f>'[1]4407Imp'!AH$266</f>
        <v>0.29174699999999998</v>
      </c>
      <c r="AK6" s="156">
        <f>'[1]4407Imp'!AI$266</f>
        <v>0.50363599999999997</v>
      </c>
      <c r="AL6" s="156">
        <f>'[1]4407Imp'!AJ$266</f>
        <v>0.29537599999999992</v>
      </c>
      <c r="AM6" s="156">
        <f>'[1]4407Imp'!AK$266</f>
        <v>0.39074100000000006</v>
      </c>
      <c r="AN6" s="156">
        <f>'[1]4407Imp'!AL$266</f>
        <v>0.11974799999999999</v>
      </c>
      <c r="AO6" s="156">
        <f>'[1]4407Imp'!AM$266</f>
        <v>9.2439999999999994E-2</v>
      </c>
      <c r="AP6" s="156">
        <f>'[1]4407Imp'!AN$266</f>
        <v>0.14934499999999998</v>
      </c>
      <c r="AQ6" s="156">
        <f>'[1]4407Imp'!AO$266</f>
        <v>2.5405519999999999</v>
      </c>
      <c r="AR6" s="156">
        <f>'[1]4407Imp'!AP$266</f>
        <v>0.71620700000000004</v>
      </c>
      <c r="AS6" s="156">
        <f>'[1]4407Imp'!AQ$266</f>
        <v>0.76894399999999996</v>
      </c>
      <c r="AT6" s="156">
        <f>'[1]4407Imp'!AR$266</f>
        <v>0.48552200000000001</v>
      </c>
      <c r="AU6" s="156">
        <f>'[1]4407Imp'!AS$266</f>
        <v>0.31908299999999995</v>
      </c>
      <c r="AV6" s="156">
        <f>'[1]4407Imp'!AT$266</f>
        <v>0.53762900000000002</v>
      </c>
      <c r="AW6" s="156">
        <f>'[1]4407Imp'!AU$266</f>
        <v>0.34754499999999999</v>
      </c>
      <c r="AX6" s="156">
        <f>'[1]4407Imp'!AV$266</f>
        <v>0.241234</v>
      </c>
      <c r="AY6" s="156">
        <f>'[1]4407Imp'!AW$266</f>
        <v>0.49929199999999996</v>
      </c>
      <c r="AZ6" s="156">
        <f>'[1]4407Imp'!AX$266</f>
        <v>0.53449397399999998</v>
      </c>
      <c r="BA6" s="156">
        <f>'[1]4407Imp'!AY$266</f>
        <v>0</v>
      </c>
      <c r="BB6" s="156">
        <f>'[1]4407Imp'!AZ$266</f>
        <v>0</v>
      </c>
      <c r="BC6" s="156">
        <f>'[1]4407Imp'!BA$266</f>
        <v>0</v>
      </c>
      <c r="BD6" s="239"/>
    </row>
    <row r="7" spans="1:56" ht="17.149999999999999" customHeight="1">
      <c r="B7" s="15" t="s">
        <v>79</v>
      </c>
      <c r="C7" s="29">
        <f>1/$A$1*'[1]4407Imp'!$B$268</f>
        <v>1.7243990399999996E-2</v>
      </c>
      <c r="D7" s="31">
        <f>1/$A$1*'[1]4407Imp'!$C$268</f>
        <v>9.6233213999999973E-3</v>
      </c>
      <c r="E7" s="31">
        <f>1/$A$1*'[1]4407Imp'!$D$268</f>
        <v>1.447356593333333E-2</v>
      </c>
      <c r="F7" s="31">
        <f>1/$A$1*'[1]4407Imp'!$E$268</f>
        <v>9.5162963333333319E-3</v>
      </c>
      <c r="G7" s="31">
        <f>1/$A$1*'[1]4407Imp'!$F$268</f>
        <v>1.6276943200000001E-2</v>
      </c>
      <c r="H7" s="31">
        <f>1/$A$1*'[1]4407Imp'!$G$268</f>
        <v>2.4669039600000001E-2</v>
      </c>
      <c r="I7" s="31">
        <f>1/$A$1*'[1]4407Imp'!$H$268</f>
        <v>2.4603545199999997E-2</v>
      </c>
      <c r="J7" s="35">
        <f>1/$A$1*'[1]4407Imp'!$I$268</f>
        <v>2.1927159600000003E-2</v>
      </c>
      <c r="K7" s="35">
        <f>1/$A$1*'[1]4407Imp'!$J$268</f>
        <v>1.9012388599999999E-2</v>
      </c>
      <c r="L7" s="35">
        <f>1/$A$1*'[1]4407Imp'!$K$268</f>
        <v>1.4722846399999996E-2</v>
      </c>
      <c r="M7" s="31">
        <f>1/$A$1*'[1]4407Imp'!L$268</f>
        <v>1.8545999999999993E-2</v>
      </c>
      <c r="N7" s="31">
        <f>1/$A$1*'[1]4407Imp'!M$268</f>
        <v>1.3241262399999999E-2</v>
      </c>
      <c r="O7" s="31">
        <f>1/$A$1*'[1]4407Imp'!N$268</f>
        <v>1.6839050599999995E-2</v>
      </c>
      <c r="P7" s="31">
        <f>1/$A$1*'[1]4407Imp'!O$268</f>
        <v>3.8618926607142855E-2</v>
      </c>
      <c r="Q7" s="31">
        <f>1/$A$1*'[1]4407Imp'!P$268</f>
        <v>2.4441725199999997E-2</v>
      </c>
      <c r="R7" s="31">
        <f>1/$A$1*'[1]4407Imp'!Q$268</f>
        <v>3.9527225599999993E-2</v>
      </c>
      <c r="S7" s="31">
        <f>1/$A$1*'[1]4407Imp'!R$268</f>
        <v>3.3376024199999993E-2</v>
      </c>
      <c r="T7" s="31">
        <f>1/$A$1*'[1]4407Imp'!S$268</f>
        <v>3.2659744999999997E-2</v>
      </c>
      <c r="U7" s="31">
        <f>1/$A$1*'[1]4407Imp'!T$268</f>
        <v>3.4795215999999997E-2</v>
      </c>
      <c r="V7" s="31">
        <f>1/$A$1*'[1]4407Imp'!U$268</f>
        <v>3.1669335E-2</v>
      </c>
      <c r="W7" s="31">
        <f>1/$A$1*'[1]4407Imp'!V$268</f>
        <v>6.7597678399999986E-2</v>
      </c>
      <c r="X7" s="31">
        <f>1/$A$1*'[1]4407Imp'!W$268</f>
        <v>4.0750999999999996E-2</v>
      </c>
      <c r="Y7" s="31">
        <f>1/$A$1*'[1]4407Imp'!X$268</f>
        <v>0.13331941806539999</v>
      </c>
      <c r="Z7" s="31">
        <f>1/$A$1*'[1]4407Imp'!Y$268</f>
        <v>0</v>
      </c>
      <c r="AA7" s="31">
        <f>1/$A$1*'[1]4407Imp'!Z$268</f>
        <v>0</v>
      </c>
      <c r="AB7" s="31">
        <f>1/$A$1*'[1]4407Imp'!AA$268</f>
        <v>0</v>
      </c>
      <c r="AC7" s="4"/>
      <c r="AD7" s="128">
        <f>'[1]4407Imp'!AB$268</f>
        <v>16.529254999999999</v>
      </c>
      <c r="AE7" s="129">
        <f>'[1]4407Imp'!AC$268</f>
        <v>8.7682059999999993</v>
      </c>
      <c r="AF7" s="129">
        <f>'[1]4407Imp'!AD$268</f>
        <v>12.652204999999999</v>
      </c>
      <c r="AG7" s="129">
        <f>'[1]4407Imp'!AE$268</f>
        <v>15.019605</v>
      </c>
      <c r="AH7" s="129">
        <f>'[1]4407Imp'!AF$268</f>
        <v>17.350980999999997</v>
      </c>
      <c r="AI7" s="129">
        <f>'[1]4407Imp'!AG$268</f>
        <v>19.958943999999999</v>
      </c>
      <c r="AJ7" s="129">
        <f>'[1]4407Imp'!AH$268</f>
        <v>20.825309999999998</v>
      </c>
      <c r="AK7" s="129">
        <f>'[1]4407Imp'!AI$268</f>
        <v>23.896121999999998</v>
      </c>
      <c r="AL7" s="129">
        <f>'[1]4407Imp'!AJ$268</f>
        <v>24.091387000000001</v>
      </c>
      <c r="AM7" s="129">
        <f>'[1]4407Imp'!AK$268</f>
        <v>14.420688000000002</v>
      </c>
      <c r="AN7" s="129">
        <f>'[1]4407Imp'!AL$268</f>
        <v>18.723371</v>
      </c>
      <c r="AO7" s="129">
        <f>'[1]4407Imp'!AM$268</f>
        <v>13.138261</v>
      </c>
      <c r="AP7" s="129">
        <f>'[1]4407Imp'!AN$268</f>
        <v>16.336089000000001</v>
      </c>
      <c r="AQ7" s="129">
        <f>'[1]4407Imp'!AO$268</f>
        <v>28.288037999999997</v>
      </c>
      <c r="AR7" s="129">
        <f>'[1]4407Imp'!AP$268</f>
        <v>27.726411999999996</v>
      </c>
      <c r="AS7" s="129">
        <f>'[1]4407Imp'!AQ$268</f>
        <v>39.272230999999998</v>
      </c>
      <c r="AT7" s="129">
        <f>'[1]4407Imp'!AR$268</f>
        <v>41.323401000000004</v>
      </c>
      <c r="AU7" s="129">
        <f>'[1]4407Imp'!AS$268</f>
        <v>41.460015999999996</v>
      </c>
      <c r="AV7" s="129">
        <f>'[1]4407Imp'!AT$268</f>
        <v>48.608011999999995</v>
      </c>
      <c r="AW7" s="129">
        <f>'[1]4407Imp'!AU$268</f>
        <v>43.045628999999998</v>
      </c>
      <c r="AX7" s="129">
        <f>'[1]4407Imp'!AV$268</f>
        <v>30.406577999999996</v>
      </c>
      <c r="AY7" s="129">
        <f>'[1]4407Imp'!AW$268</f>
        <v>68.224324999999993</v>
      </c>
      <c r="AZ7" s="129">
        <f>'[1]4407Imp'!AX$268</f>
        <v>89.245746557999993</v>
      </c>
      <c r="BA7" s="129">
        <f>'[1]4407Imp'!AY$268</f>
        <v>0</v>
      </c>
      <c r="BB7" s="129">
        <f>'[1]4407Imp'!AZ$268</f>
        <v>0</v>
      </c>
      <c r="BC7" s="129">
        <f>'[1]4407Imp'!BA$268</f>
        <v>0</v>
      </c>
      <c r="BD7" s="239"/>
    </row>
    <row r="8" spans="1:56">
      <c r="B8" s="5" t="s">
        <v>80</v>
      </c>
      <c r="C8" s="47">
        <f>1/$A$1*'[1]4407Imp'!$B$39</f>
        <v>1.5327828599999996E-2</v>
      </c>
      <c r="D8" s="11">
        <f>1/$A$1*'[1]4407Imp'!$C$39</f>
        <v>8.1315471999999986E-3</v>
      </c>
      <c r="E8" s="11">
        <f>1/$A$1*'[1]4407Imp'!$D$39</f>
        <v>1.2650539999999998E-2</v>
      </c>
      <c r="F8" s="11">
        <f>1/$A$1*'[1]4407Imp'!$E$39</f>
        <v>8.3185521999999991E-3</v>
      </c>
      <c r="G8" s="11">
        <f>1/$A$1*'[1]4407Imp'!$F$39</f>
        <v>1.4110887000000001E-2</v>
      </c>
      <c r="H8" s="11">
        <f>1/$A$1*'[1]4407Imp'!$G$39</f>
        <v>2.1503269799999999E-2</v>
      </c>
      <c r="I8" s="11">
        <f>1/$A$1*'[1]4407Imp'!$H$39</f>
        <v>2.1263999999999998E-2</v>
      </c>
      <c r="J8" s="38">
        <f>1/$A$1*'[1]4407Imp'!$I$39</f>
        <v>1.8670159600000003E-2</v>
      </c>
      <c r="K8" s="38">
        <f>1/$A$1*'[1]4407Imp'!$J$39</f>
        <v>1.6177E-2</v>
      </c>
      <c r="L8" s="38">
        <f>1/$A$1*'[1]4407Imp'!$K$39</f>
        <v>1.2025999999999998E-2</v>
      </c>
      <c r="M8" s="11">
        <f>1/$A$1*'[1]4407Imp'!L$39</f>
        <v>1.4889999999999997E-2</v>
      </c>
      <c r="N8" s="11">
        <f>1/$A$1*'[1]4407Imp'!M$39</f>
        <v>1.0999999999999998E-2</v>
      </c>
      <c r="O8" s="11">
        <f>1/$A$1*'[1]4407Imp'!N$39</f>
        <v>1.2969999999999995E-2</v>
      </c>
      <c r="P8" s="11">
        <f>1/$A$1*'[1]4407Imp'!O$39</f>
        <v>3.4456122857142855E-2</v>
      </c>
      <c r="Q8" s="11">
        <f>1/$A$1*'[1]4407Imp'!P$39</f>
        <v>1.9973999999999995E-2</v>
      </c>
      <c r="R8" s="11">
        <f>1/$A$1*'[1]4407Imp'!Q$39</f>
        <v>3.402899999999999E-2</v>
      </c>
      <c r="S8" s="11">
        <f>1/$A$1*'[1]4407Imp'!R$39</f>
        <v>2.8370999999999993E-2</v>
      </c>
      <c r="T8" s="11">
        <f>1/$A$1*'[1]4407Imp'!S$39</f>
        <v>2.8156E-2</v>
      </c>
      <c r="U8" s="11">
        <f>1/$A$1*'[1]4407Imp'!T$39</f>
        <v>2.9182215999999997E-2</v>
      </c>
      <c r="V8" s="11">
        <f>1/$A$1*'[1]4407Imp'!U$39</f>
        <v>2.6707999999999999E-2</v>
      </c>
      <c r="W8" s="11">
        <f>1/$A$1*'[1]4407Imp'!V$39</f>
        <v>6.0573820999999986E-2</v>
      </c>
      <c r="X8" s="11">
        <f>1/$A$1*'[1]4407Imp'!W$39</f>
        <v>3.4355999999999998E-2</v>
      </c>
      <c r="Y8" s="11">
        <f>1/$A$1*'[1]4407Imp'!X$39</f>
        <v>0.12534061063159999</v>
      </c>
      <c r="Z8" s="11">
        <f>1/$A$1*'[1]4407Imp'!Y$39</f>
        <v>0</v>
      </c>
      <c r="AA8" s="11">
        <f>1/$A$1*'[1]4407Imp'!Z$39</f>
        <v>0</v>
      </c>
      <c r="AB8" s="11">
        <f>1/$A$1*'[1]4407Imp'!AA$39</f>
        <v>0</v>
      </c>
      <c r="AC8" s="4"/>
      <c r="AD8" s="131">
        <f>'[1]4407Imp'!AB$39</f>
        <v>15.127469999999999</v>
      </c>
      <c r="AE8" s="132">
        <f>'[1]4407Imp'!AC$39</f>
        <v>7.3747399999999992</v>
      </c>
      <c r="AF8" s="132">
        <f>'[1]4407Imp'!AD$39</f>
        <v>11.103558999999999</v>
      </c>
      <c r="AG8" s="132">
        <f>'[1]4407Imp'!AE$39</f>
        <v>13.54795</v>
      </c>
      <c r="AH8" s="132">
        <f>'[1]4407Imp'!AF$39</f>
        <v>15.479305999999998</v>
      </c>
      <c r="AI8" s="132">
        <f>'[1]4407Imp'!AG$39</f>
        <v>17.105328999999998</v>
      </c>
      <c r="AJ8" s="132">
        <f>'[1]4407Imp'!AH$39</f>
        <v>18.459</v>
      </c>
      <c r="AK8" s="132">
        <f>'[1]4407Imp'!AI$39</f>
        <v>20.698981999999997</v>
      </c>
      <c r="AL8" s="132">
        <f>'[1]4407Imp'!AJ$39</f>
        <v>21.110336</v>
      </c>
      <c r="AM8" s="132">
        <f>'[1]4407Imp'!AK$39</f>
        <v>11.940173000000001</v>
      </c>
      <c r="AN8" s="132">
        <f>'[1]4407Imp'!AL$39</f>
        <v>15.523740999999999</v>
      </c>
      <c r="AO8" s="132">
        <f>'[1]4407Imp'!AM$39</f>
        <v>10.791696999999999</v>
      </c>
      <c r="AP8" s="132">
        <f>'[1]4407Imp'!AN$39</f>
        <v>12.58971</v>
      </c>
      <c r="AQ8" s="132">
        <f>'[1]4407Imp'!AO$39</f>
        <v>24.199759999999998</v>
      </c>
      <c r="AR8" s="132">
        <f>'[1]4407Imp'!AP$39</f>
        <v>22.283580999999998</v>
      </c>
      <c r="AS8" s="132">
        <f>'[1]4407Imp'!AQ$39</f>
        <v>32.810075999999995</v>
      </c>
      <c r="AT8" s="132">
        <f>'[1]4407Imp'!AR$39</f>
        <v>35.472988000000001</v>
      </c>
      <c r="AU8" s="132">
        <f>'[1]4407Imp'!AS$39</f>
        <v>35.544077999999999</v>
      </c>
      <c r="AV8" s="132">
        <f>'[1]4407Imp'!AT$39</f>
        <v>40.901463999999997</v>
      </c>
      <c r="AW8" s="132">
        <f>'[1]4407Imp'!AU$39</f>
        <v>36.696061999999998</v>
      </c>
      <c r="AX8" s="132">
        <f>'[1]4407Imp'!AV$39</f>
        <v>24.629842999999997</v>
      </c>
      <c r="AY8" s="132">
        <f>'[1]4407Imp'!AW$39</f>
        <v>58.185852999999994</v>
      </c>
      <c r="AZ8" s="132">
        <f>'[1]4407Imp'!AX$39</f>
        <v>81.452342602999991</v>
      </c>
      <c r="BA8" s="132">
        <f>'[1]4407Imp'!AY$39</f>
        <v>0</v>
      </c>
      <c r="BB8" s="132">
        <f>'[1]4407Imp'!AZ$39</f>
        <v>0</v>
      </c>
      <c r="BC8" s="132">
        <f>'[1]4407Imp'!BA$39</f>
        <v>0</v>
      </c>
      <c r="BD8" s="239"/>
    </row>
    <row r="9" spans="1:56">
      <c r="B9" s="5" t="s">
        <v>19</v>
      </c>
      <c r="C9" s="69">
        <f t="shared" ref="C9:AB9" si="2">SUM(C7:C7)-SUM(C8:C8)</f>
        <v>1.9161617999999998E-3</v>
      </c>
      <c r="D9" s="11">
        <f t="shared" si="2"/>
        <v>1.4917741999999987E-3</v>
      </c>
      <c r="E9" s="11">
        <f t="shared" si="2"/>
        <v>1.8230259333333314E-3</v>
      </c>
      <c r="F9" s="11">
        <f t="shared" si="2"/>
        <v>1.1977441333333328E-3</v>
      </c>
      <c r="G9" s="11">
        <f t="shared" si="2"/>
        <v>2.1660562000000005E-3</v>
      </c>
      <c r="H9" s="11">
        <f t="shared" si="2"/>
        <v>3.1657698000000026E-3</v>
      </c>
      <c r="I9" s="11">
        <f t="shared" si="2"/>
        <v>3.3395451999999985E-3</v>
      </c>
      <c r="J9" s="38">
        <f t="shared" si="2"/>
        <v>3.2569999999999995E-3</v>
      </c>
      <c r="K9" s="38">
        <f t="shared" si="2"/>
        <v>2.8353885999999988E-3</v>
      </c>
      <c r="L9" s="38">
        <f t="shared" si="2"/>
        <v>2.6968463999999977E-3</v>
      </c>
      <c r="M9" s="11">
        <f t="shared" si="2"/>
        <v>3.6559999999999961E-3</v>
      </c>
      <c r="N9" s="11">
        <f t="shared" si="2"/>
        <v>2.2412624000000009E-3</v>
      </c>
      <c r="O9" s="11">
        <f t="shared" si="2"/>
        <v>3.8690506E-3</v>
      </c>
      <c r="P9" s="11">
        <f t="shared" si="2"/>
        <v>4.1628037499999992E-3</v>
      </c>
      <c r="Q9" s="11">
        <f t="shared" si="2"/>
        <v>4.4677252000000015E-3</v>
      </c>
      <c r="R9" s="11">
        <f t="shared" si="2"/>
        <v>5.4982256000000035E-3</v>
      </c>
      <c r="S9" s="11">
        <f t="shared" si="2"/>
        <v>5.0050241999999995E-3</v>
      </c>
      <c r="T9" s="11">
        <f t="shared" si="2"/>
        <v>4.5037449999999965E-3</v>
      </c>
      <c r="U9" s="11">
        <f t="shared" si="2"/>
        <v>5.6129999999999999E-3</v>
      </c>
      <c r="V9" s="11">
        <f t="shared" si="2"/>
        <v>4.9613350000000007E-3</v>
      </c>
      <c r="W9" s="11">
        <f t="shared" si="2"/>
        <v>7.0238573999999998E-3</v>
      </c>
      <c r="X9" s="11">
        <f t="shared" si="2"/>
        <v>6.3949999999999979E-3</v>
      </c>
      <c r="Y9" s="11">
        <f t="shared" si="2"/>
        <v>7.9788074338000003E-3</v>
      </c>
      <c r="Z9" s="11">
        <f t="shared" si="2"/>
        <v>0</v>
      </c>
      <c r="AA9" s="11">
        <f t="shared" si="2"/>
        <v>0</v>
      </c>
      <c r="AB9" s="11">
        <f t="shared" si="2"/>
        <v>0</v>
      </c>
      <c r="AC9" s="4"/>
      <c r="AD9" s="175">
        <f t="shared" ref="AD9:BC9" si="3">SUM(AD7:AD7)-SUM(AD8:AD8)</f>
        <v>1.4017850000000003</v>
      </c>
      <c r="AE9" s="132">
        <f t="shared" si="3"/>
        <v>1.3934660000000001</v>
      </c>
      <c r="AF9" s="132">
        <f t="shared" si="3"/>
        <v>1.5486459999999997</v>
      </c>
      <c r="AG9" s="132">
        <f t="shared" si="3"/>
        <v>1.4716550000000002</v>
      </c>
      <c r="AH9" s="132">
        <f t="shared" si="3"/>
        <v>1.8716749999999998</v>
      </c>
      <c r="AI9" s="132">
        <f t="shared" si="3"/>
        <v>2.8536150000000013</v>
      </c>
      <c r="AJ9" s="132">
        <f t="shared" si="3"/>
        <v>2.3663099999999986</v>
      </c>
      <c r="AK9" s="132">
        <f t="shared" si="3"/>
        <v>3.197140000000001</v>
      </c>
      <c r="AL9" s="132">
        <f t="shared" si="3"/>
        <v>2.9810510000000008</v>
      </c>
      <c r="AM9" s="132">
        <f t="shared" si="3"/>
        <v>2.4805150000000005</v>
      </c>
      <c r="AN9" s="132">
        <f t="shared" si="3"/>
        <v>3.1996300000000009</v>
      </c>
      <c r="AO9" s="132">
        <f t="shared" si="3"/>
        <v>2.3465640000000008</v>
      </c>
      <c r="AP9" s="132">
        <f t="shared" si="3"/>
        <v>3.746379000000001</v>
      </c>
      <c r="AQ9" s="132">
        <f t="shared" si="3"/>
        <v>4.088277999999999</v>
      </c>
      <c r="AR9" s="132">
        <f t="shared" si="3"/>
        <v>5.4428309999999982</v>
      </c>
      <c r="AS9" s="132">
        <f t="shared" si="3"/>
        <v>6.4621550000000028</v>
      </c>
      <c r="AT9" s="132">
        <f t="shared" si="3"/>
        <v>5.8504130000000032</v>
      </c>
      <c r="AU9" s="132">
        <f t="shared" si="3"/>
        <v>5.915937999999997</v>
      </c>
      <c r="AV9" s="132">
        <f t="shared" si="3"/>
        <v>7.706547999999998</v>
      </c>
      <c r="AW9" s="132">
        <f t="shared" si="3"/>
        <v>6.3495670000000004</v>
      </c>
      <c r="AX9" s="132">
        <f t="shared" si="3"/>
        <v>5.7767349999999986</v>
      </c>
      <c r="AY9" s="132">
        <f t="shared" si="3"/>
        <v>10.038471999999999</v>
      </c>
      <c r="AZ9" s="132">
        <f t="shared" si="3"/>
        <v>7.7934039550000023</v>
      </c>
      <c r="BA9" s="132">
        <f t="shared" si="3"/>
        <v>0</v>
      </c>
      <c r="BB9" s="132">
        <f t="shared" si="3"/>
        <v>0</v>
      </c>
      <c r="BC9" s="132">
        <f t="shared" si="3"/>
        <v>0</v>
      </c>
      <c r="BD9" s="239"/>
    </row>
    <row r="10" spans="1:56" ht="17.149999999999999" customHeight="1">
      <c r="B10" s="19" t="s">
        <v>106</v>
      </c>
      <c r="C10" s="70">
        <f>1/$A$1*'[1]4407Imp'!$B$269</f>
        <v>2.4879259999999995E-4</v>
      </c>
      <c r="D10" s="71">
        <f>1/$A$1*'[1]4407Imp'!$C$269</f>
        <v>6.4669219999999999E-4</v>
      </c>
      <c r="E10" s="71">
        <f>1/$A$1*'[1]4407Imp'!$D$269</f>
        <v>1.5170998999999999E-3</v>
      </c>
      <c r="F10" s="71">
        <f>1/$A$1*'[1]4407Imp'!$E$269</f>
        <v>1.2515194166666662E-3</v>
      </c>
      <c r="G10" s="71">
        <f>1/$A$1*'[1]4407Imp'!$F$269</f>
        <v>2.32708E-3</v>
      </c>
      <c r="H10" s="71">
        <f>1/$A$1*'[1]4407Imp'!$G$269</f>
        <v>3.7096457999999995E-3</v>
      </c>
      <c r="I10" s="71">
        <f>1/$A$1*'[1]4407Imp'!$H$269</f>
        <v>2.1900999999999995E-3</v>
      </c>
      <c r="J10" s="72">
        <f>1/$A$1*'[1]4407Imp'!$I$269</f>
        <v>3.4524E-3</v>
      </c>
      <c r="K10" s="72">
        <f>1/$A$1*'[1]4407Imp'!$J$269</f>
        <v>3.7486268E-3</v>
      </c>
      <c r="L10" s="72">
        <f>1/$A$1*'[1]4407Imp'!$K$269</f>
        <v>9.6606999999999997E-4</v>
      </c>
      <c r="M10" s="71">
        <f>1/$A$1*'[1]4407Imp'!L$269</f>
        <v>2.7849999999999997E-3</v>
      </c>
      <c r="N10" s="71">
        <f>1/$A$1*'[1]4407Imp'!M$269</f>
        <v>1.7209999999999997E-3</v>
      </c>
      <c r="O10" s="71">
        <f>1/$A$1*'[1]4407Imp'!N$269</f>
        <v>2.9029999999999993E-3</v>
      </c>
      <c r="P10" s="71">
        <f>1/$A$1*'[1]4407Imp'!O$269</f>
        <v>4.1609999999999989E-3</v>
      </c>
      <c r="Q10" s="71">
        <f>1/$A$1*'[1]4407Imp'!P$269</f>
        <v>5.2279999999999991E-3</v>
      </c>
      <c r="R10" s="71">
        <f>1/$A$1*'[1]4407Imp'!Q$269</f>
        <v>6.1251679999999985E-3</v>
      </c>
      <c r="S10" s="71">
        <f>1/$A$1*'[1]4407Imp'!R$269</f>
        <v>7.7229999999999998E-3</v>
      </c>
      <c r="T10" s="71">
        <f>1/$A$1*'[1]4407Imp'!S$269</f>
        <v>1.0827296499999998E-2</v>
      </c>
      <c r="U10" s="71">
        <f>1/$A$1*'[1]4407Imp'!T$269</f>
        <v>9.8989999999999963E-3</v>
      </c>
      <c r="V10" s="71">
        <f>1/$A$1*'[1]4407Imp'!U$269</f>
        <v>9.443E-3</v>
      </c>
      <c r="W10" s="71">
        <f>1/$A$1*'[1]4407Imp'!V$269</f>
        <v>1.7579169999999998E-2</v>
      </c>
      <c r="X10" s="71">
        <f>1/$A$1*'[1]4407Imp'!W$269</f>
        <v>1.0871999999999998E-2</v>
      </c>
      <c r="Y10" s="71">
        <f>1/$A$1*'[1]4407Imp'!X$269</f>
        <v>1.2659926861399998E-2</v>
      </c>
      <c r="Z10" s="71">
        <f>1/$A$1*'[1]4407Imp'!Y$269</f>
        <v>0</v>
      </c>
      <c r="AA10" s="71">
        <f>1/$A$1*'[1]4407Imp'!Z$269</f>
        <v>0</v>
      </c>
      <c r="AB10" s="71">
        <f>1/$A$1*'[1]4407Imp'!AA$269</f>
        <v>0</v>
      </c>
      <c r="AC10" s="4"/>
      <c r="AD10" s="180">
        <f>'[1]4407Imp'!AB$269</f>
        <v>0.17957200000000001</v>
      </c>
      <c r="AE10" s="181">
        <f>'[1]4407Imp'!AC$269</f>
        <v>0.424346</v>
      </c>
      <c r="AF10" s="181">
        <f>'[1]4407Imp'!AD$269</f>
        <v>0.93482599999999993</v>
      </c>
      <c r="AG10" s="181">
        <f>'[1]4407Imp'!AE$269</f>
        <v>0.76922200000000007</v>
      </c>
      <c r="AH10" s="181">
        <f>'[1]4407Imp'!AF$269</f>
        <v>1.121588</v>
      </c>
      <c r="AI10" s="181">
        <f>'[1]4407Imp'!AG$269</f>
        <v>1.4417309999999999</v>
      </c>
      <c r="AJ10" s="181">
        <f>'[1]4407Imp'!AH$269</f>
        <v>0.82941299999999996</v>
      </c>
      <c r="AK10" s="181">
        <f>'[1]4407Imp'!AI$269</f>
        <v>2.030011</v>
      </c>
      <c r="AL10" s="181">
        <f>'[1]4407Imp'!AJ$269</f>
        <v>2.4065259999999999</v>
      </c>
      <c r="AM10" s="181">
        <f>'[1]4407Imp'!AK$269</f>
        <v>1.117853</v>
      </c>
      <c r="AN10" s="181">
        <f>'[1]4407Imp'!AL$269</f>
        <v>2.0945419999999997</v>
      </c>
      <c r="AO10" s="181">
        <f>'[1]4407Imp'!AM$269</f>
        <v>1.5515759999999998</v>
      </c>
      <c r="AP10" s="181">
        <f>'[1]4407Imp'!AN$269</f>
        <v>3.5564529999999994</v>
      </c>
      <c r="AQ10" s="181">
        <f>'[1]4407Imp'!AO$269</f>
        <v>3.819785</v>
      </c>
      <c r="AR10" s="181">
        <f>'[1]4407Imp'!AP$269</f>
        <v>5.5050400000000002</v>
      </c>
      <c r="AS10" s="181">
        <f>'[1]4407Imp'!AQ$269</f>
        <v>4.4650270000000001</v>
      </c>
      <c r="AT10" s="181">
        <f>'[1]4407Imp'!AR$269</f>
        <v>6.1503989999999993</v>
      </c>
      <c r="AU10" s="181">
        <f>'[1]4407Imp'!AS$269</f>
        <v>8.1989019999999986</v>
      </c>
      <c r="AV10" s="181">
        <f>'[1]4407Imp'!AT$269</f>
        <v>7.9572180000000001</v>
      </c>
      <c r="AW10" s="181">
        <f>'[1]4407Imp'!AU$269</f>
        <v>8.5152619999999999</v>
      </c>
      <c r="AX10" s="181">
        <f>'[1]4407Imp'!AV$269</f>
        <v>9.7464319999999987</v>
      </c>
      <c r="AY10" s="181">
        <f>'[1]4407Imp'!AW$269</f>
        <v>8.8210420000000003</v>
      </c>
      <c r="AZ10" s="181">
        <f>'[1]4407Imp'!AX$269</f>
        <v>10.059315516999998</v>
      </c>
      <c r="BA10" s="181">
        <f>'[1]4407Imp'!AY$269</f>
        <v>0</v>
      </c>
      <c r="BB10" s="181">
        <f>'[1]4407Imp'!AZ$269</f>
        <v>0</v>
      </c>
      <c r="BC10" s="181">
        <f>'[1]4407Imp'!BA$269</f>
        <v>0</v>
      </c>
      <c r="BD10" s="239"/>
    </row>
    <row r="11" spans="1:56" ht="17.149999999999999" customHeight="1">
      <c r="B11" s="15" t="s">
        <v>94</v>
      </c>
      <c r="C11" s="29">
        <f>1/$A$1*'[1]4407Imp'!$B$267</f>
        <v>2.4133746E-3</v>
      </c>
      <c r="D11" s="31">
        <f>1/$A$1*'[1]4407Imp'!$C$267</f>
        <v>2.4952283999999996E-3</v>
      </c>
      <c r="E11" s="31">
        <f>1/$A$1*'[1]4407Imp'!$D$267</f>
        <v>1.8345719333333333E-3</v>
      </c>
      <c r="F11" s="31">
        <f>1/$A$1*'[1]4407Imp'!$E$267</f>
        <v>3.1113809833333327E-3</v>
      </c>
      <c r="G11" s="31">
        <f>1/$A$1*'[1]4407Imp'!$F$267</f>
        <v>5.5184079999999998E-3</v>
      </c>
      <c r="H11" s="31">
        <f>1/$A$1*'[1]4407Imp'!$G$267</f>
        <v>7.1029397999999994E-3</v>
      </c>
      <c r="I11" s="31">
        <f>1/$A$1*'[1]4407Imp'!$H$267</f>
        <v>9.1497178000000002E-3</v>
      </c>
      <c r="J11" s="35">
        <f>1/$A$1*'[1]4407Imp'!$I$267</f>
        <v>1.0419020000000001E-2</v>
      </c>
      <c r="K11" s="35">
        <f>1/$A$1*'[1]4407Imp'!$J$267</f>
        <v>6.5305721999999976E-3</v>
      </c>
      <c r="L11" s="35">
        <f>1/$A$1*'[1]4407Imp'!$K$267</f>
        <v>5.6153083999999995E-3</v>
      </c>
      <c r="M11" s="31">
        <f>1/$A$1*'[1]4407Imp'!L$267</f>
        <v>4.3059999999999999E-3</v>
      </c>
      <c r="N11" s="31">
        <f>1/$A$1*'[1]4407Imp'!M$267</f>
        <v>4.487766199999999E-3</v>
      </c>
      <c r="O11" s="31">
        <f>1/$A$1*'[1]4407Imp'!N$267</f>
        <v>7.0182279999999988E-3</v>
      </c>
      <c r="P11" s="31">
        <f>1/$A$1*'[1]4407Imp'!O$267</f>
        <v>6.8897563571428564E-3</v>
      </c>
      <c r="Q11" s="31">
        <f>1/$A$1*'[1]4407Imp'!P$267</f>
        <v>3.5283559999999994E-3</v>
      </c>
      <c r="R11" s="31">
        <f>1/$A$1*'[1]4407Imp'!Q$267</f>
        <v>3.4880109999999996E-3</v>
      </c>
      <c r="S11" s="31">
        <f>1/$A$1*'[1]4407Imp'!R$267</f>
        <v>6.8662531999999993E-3</v>
      </c>
      <c r="T11" s="31">
        <f>1/$A$1*'[1]4407Imp'!S$267</f>
        <v>6.8615397999999992E-3</v>
      </c>
      <c r="U11" s="31">
        <f>1/$A$1*'[1]4407Imp'!T$267</f>
        <v>5.249798E-3</v>
      </c>
      <c r="V11" s="31">
        <f>1/$A$1*'[1]4407Imp'!U$267</f>
        <v>3.1671914999999995E-3</v>
      </c>
      <c r="W11" s="31">
        <f>1/$A$1*'[1]4407Imp'!V$267</f>
        <v>7.5738739999999978E-3</v>
      </c>
      <c r="X11" s="31">
        <f>1/$A$1*'[1]4407Imp'!W$267</f>
        <v>5.9360000000000003E-3</v>
      </c>
      <c r="Y11" s="31">
        <f>1/$A$1*'[1]4407Imp'!X$267</f>
        <v>1.0363154702599998E-2</v>
      </c>
      <c r="Z11" s="31">
        <f>1/$A$1*'[1]4407Imp'!Y$267</f>
        <v>0</v>
      </c>
      <c r="AA11" s="31">
        <f>1/$A$1*'[1]4407Imp'!Z$267</f>
        <v>0</v>
      </c>
      <c r="AB11" s="31">
        <f>1/$A$1*'[1]4407Imp'!AA$267</f>
        <v>0</v>
      </c>
      <c r="AC11" s="4"/>
      <c r="AD11" s="128">
        <f>'[1]4407Imp'!AB$267</f>
        <v>1.972361</v>
      </c>
      <c r="AE11" s="129">
        <f>'[1]4407Imp'!AC$267</f>
        <v>1.979854</v>
      </c>
      <c r="AF11" s="129">
        <f>'[1]4407Imp'!AD$267</f>
        <v>1.404299</v>
      </c>
      <c r="AG11" s="129">
        <f>'[1]4407Imp'!AE$267</f>
        <v>2.4931939999999999</v>
      </c>
      <c r="AH11" s="129">
        <f>'[1]4407Imp'!AF$267</f>
        <v>4.208043</v>
      </c>
      <c r="AI11" s="129">
        <f>'[1]4407Imp'!AG$267</f>
        <v>6.8236889999999999</v>
      </c>
      <c r="AJ11" s="129">
        <f>'[1]4407Imp'!AH$267</f>
        <v>7.9788759999999987</v>
      </c>
      <c r="AK11" s="129">
        <f>'[1]4407Imp'!AI$267</f>
        <v>12.414496</v>
      </c>
      <c r="AL11" s="129">
        <f>'[1]4407Imp'!AJ$267</f>
        <v>7.6299489999999981</v>
      </c>
      <c r="AM11" s="129">
        <f>'[1]4407Imp'!AK$267</f>
        <v>6.2719179999999994</v>
      </c>
      <c r="AN11" s="129">
        <f>'[1]4407Imp'!AL$267</f>
        <v>5.6822240000000006</v>
      </c>
      <c r="AO11" s="129">
        <f>'[1]4407Imp'!AM$267</f>
        <v>5.7242600000000001</v>
      </c>
      <c r="AP11" s="129">
        <f>'[1]4407Imp'!AN$267</f>
        <v>8.0649820000000005</v>
      </c>
      <c r="AQ11" s="129">
        <f>'[1]4407Imp'!AO$267</f>
        <v>5.9125919999999983</v>
      </c>
      <c r="AR11" s="129">
        <f>'[1]4407Imp'!AP$267</f>
        <v>6.3072500000000007</v>
      </c>
      <c r="AS11" s="129">
        <f>'[1]4407Imp'!AQ$267</f>
        <v>5.7980239999999998</v>
      </c>
      <c r="AT11" s="129">
        <f>'[1]4407Imp'!AR$267</f>
        <v>7.334611999999999</v>
      </c>
      <c r="AU11" s="129">
        <f>'[1]4407Imp'!AS$267</f>
        <v>10.396973999999998</v>
      </c>
      <c r="AV11" s="129">
        <f>'[1]4407Imp'!AT$267</f>
        <v>8.6260290000000008</v>
      </c>
      <c r="AW11" s="129">
        <f>'[1]4407Imp'!AU$267</f>
        <v>5.3212630000000001</v>
      </c>
      <c r="AX11" s="129">
        <f>'[1]4407Imp'!AV$267</f>
        <v>6.1704510000000008</v>
      </c>
      <c r="AY11" s="129">
        <f>'[1]4407Imp'!AW$267</f>
        <v>10.006129</v>
      </c>
      <c r="AZ11" s="129">
        <f>'[1]4407Imp'!AX$267</f>
        <v>9.466898665999997</v>
      </c>
      <c r="BA11" s="129">
        <f>'[1]4407Imp'!AY$267</f>
        <v>0</v>
      </c>
      <c r="BB11" s="129">
        <f>'[1]4407Imp'!AZ$267</f>
        <v>0</v>
      </c>
      <c r="BC11" s="129">
        <f>'[1]4407Imp'!BA$267</f>
        <v>0</v>
      </c>
      <c r="BD11" s="239"/>
    </row>
    <row r="12" spans="1:56">
      <c r="B12" s="5" t="s">
        <v>22</v>
      </c>
      <c r="C12" s="47">
        <f>1/$A$1*'[1]4407Imp'!$B$109</f>
        <v>1.2279344000000001E-3</v>
      </c>
      <c r="D12" s="11">
        <f>1/$A$1*'[1]4407Imp'!$C$109</f>
        <v>1.6430553999999997E-3</v>
      </c>
      <c r="E12" s="11">
        <f>1/$A$1*'[1]4407Imp'!$D$109</f>
        <v>9.5873193333333314E-4</v>
      </c>
      <c r="F12" s="11">
        <f>1/$A$1*'[1]4407Imp'!$E$109</f>
        <v>1.7550650833333332E-3</v>
      </c>
      <c r="G12" s="11">
        <f>1/$A$1*'[1]4407Imp'!$F$109</f>
        <v>4.5330431999999997E-3</v>
      </c>
      <c r="H12" s="11">
        <f>1/$A$1*'[1]4407Imp'!$G$109</f>
        <v>5.4726619999999997E-3</v>
      </c>
      <c r="I12" s="11">
        <f>1/$A$1*'[1]4407Imp'!$H$109</f>
        <v>7.1310777999999998E-3</v>
      </c>
      <c r="J12" s="38">
        <f>1/$A$1*'[1]4407Imp'!$I$109</f>
        <v>8.1619999999999991E-3</v>
      </c>
      <c r="K12" s="38">
        <f>1/$A$1*'[1]4407Imp'!$J$109</f>
        <v>4.7195722000000001E-3</v>
      </c>
      <c r="L12" s="38">
        <f>1/$A$1*'[1]4407Imp'!$K$109</f>
        <v>4.8967211999999998E-3</v>
      </c>
      <c r="M12" s="11">
        <f>1/$A$1*'[1]4407Imp'!L$109</f>
        <v>3.5119999999999995E-3</v>
      </c>
      <c r="N12" s="11">
        <f>1/$A$1*'[1]4407Imp'!M$109</f>
        <v>3.8176191999999996E-3</v>
      </c>
      <c r="O12" s="11">
        <f>1/$A$1*'[1]4407Imp'!N$109</f>
        <v>3.8746791999999999E-3</v>
      </c>
      <c r="P12" s="11">
        <f>1/$A$1*'[1]4407Imp'!O$109</f>
        <v>6.0478037499999996E-3</v>
      </c>
      <c r="Q12" s="11">
        <f>1/$A$1*'[1]4407Imp'!P$109</f>
        <v>2.8939999999999999E-3</v>
      </c>
      <c r="R12" s="11">
        <f>1/$A$1*'[1]4407Imp'!Q$109</f>
        <v>2.5219999999999999E-3</v>
      </c>
      <c r="S12" s="11">
        <f>1/$A$1*'[1]4407Imp'!R$109</f>
        <v>5.0585627999999985E-3</v>
      </c>
      <c r="T12" s="11">
        <f>1/$A$1*'[1]4407Imp'!S$109</f>
        <v>5.4099999999999999E-3</v>
      </c>
      <c r="U12" s="11">
        <f>1/$A$1*'[1]4407Imp'!T$109</f>
        <v>3.8543969999999994E-3</v>
      </c>
      <c r="V12" s="11">
        <f>1/$A$1*'[1]4407Imp'!U$109</f>
        <v>2.2839999999999996E-3</v>
      </c>
      <c r="W12" s="11">
        <f>1/$A$1*'[1]4407Imp'!V$109</f>
        <v>6.4204363999999983E-3</v>
      </c>
      <c r="X12" s="11">
        <f>1/$A$1*'[1]4407Imp'!W$109</f>
        <v>3.9949999999999994E-3</v>
      </c>
      <c r="Y12" s="11">
        <f>1/$A$1*'[1]4407Imp'!X$109</f>
        <v>8.2843133743999986E-3</v>
      </c>
      <c r="Z12" s="11">
        <f>1/$A$1*'[1]4407Imp'!Y$109</f>
        <v>0</v>
      </c>
      <c r="AA12" s="11">
        <f>1/$A$1*'[1]4407Imp'!Z$109</f>
        <v>0</v>
      </c>
      <c r="AB12" s="11">
        <f>1/$A$1*'[1]4407Imp'!AA$109</f>
        <v>0</v>
      </c>
      <c r="AC12" s="4"/>
      <c r="AD12" s="131">
        <f>'[1]4407Imp'!AB$109</f>
        <v>0.8529159999999999</v>
      </c>
      <c r="AE12" s="132">
        <f>'[1]4407Imp'!AC$109</f>
        <v>1.061488</v>
      </c>
      <c r="AF12" s="132">
        <f>'[1]4407Imp'!AD$109</f>
        <v>0.706044</v>
      </c>
      <c r="AG12" s="132">
        <f>'[1]4407Imp'!AE$109</f>
        <v>1.3230419999999998</v>
      </c>
      <c r="AH12" s="132">
        <f>'[1]4407Imp'!AF$109</f>
        <v>2.8630660000000003</v>
      </c>
      <c r="AI12" s="132">
        <f>'[1]4407Imp'!AG$109</f>
        <v>4.8523389999999997</v>
      </c>
      <c r="AJ12" s="132">
        <f>'[1]4407Imp'!AH$109</f>
        <v>6.1241409999999989</v>
      </c>
      <c r="AK12" s="132">
        <f>'[1]4407Imp'!AI$109</f>
        <v>9.0377559999999981</v>
      </c>
      <c r="AL12" s="132">
        <f>'[1]4407Imp'!AJ$109</f>
        <v>4.808548</v>
      </c>
      <c r="AM12" s="132">
        <f>'[1]4407Imp'!AK$109</f>
        <v>5.2426629999999994</v>
      </c>
      <c r="AN12" s="132">
        <f>'[1]4407Imp'!AL$109</f>
        <v>4.5110890000000001</v>
      </c>
      <c r="AO12" s="132">
        <f>'[1]4407Imp'!AM$109</f>
        <v>4.983009</v>
      </c>
      <c r="AP12" s="132">
        <f>'[1]4407Imp'!AN$109</f>
        <v>6.9164559999999993</v>
      </c>
      <c r="AQ12" s="132">
        <f>'[1]4407Imp'!AO$109</f>
        <v>4.9006229999999995</v>
      </c>
      <c r="AR12" s="132">
        <f>'[1]4407Imp'!AP$109</f>
        <v>5.4083100000000002</v>
      </c>
      <c r="AS12" s="132">
        <f>'[1]4407Imp'!AQ$109</f>
        <v>3.9426329999999998</v>
      </c>
      <c r="AT12" s="132">
        <f>'[1]4407Imp'!AR$109</f>
        <v>5.7433619999999994</v>
      </c>
      <c r="AU12" s="132">
        <f>'[1]4407Imp'!AS$109</f>
        <v>8.9399219999999993</v>
      </c>
      <c r="AV12" s="132">
        <f>'[1]4407Imp'!AT$109</f>
        <v>7.2585869999999995</v>
      </c>
      <c r="AW12" s="132">
        <f>'[1]4407Imp'!AU$109</f>
        <v>4.4593819999999997</v>
      </c>
      <c r="AX12" s="132">
        <f>'[1]4407Imp'!AV$109</f>
        <v>5.521001</v>
      </c>
      <c r="AY12" s="132">
        <f>'[1]4407Imp'!AW$109</f>
        <v>8.2324789999999997</v>
      </c>
      <c r="AZ12" s="132">
        <f>'[1]4407Imp'!AX$109</f>
        <v>7.962499070999999</v>
      </c>
      <c r="BA12" s="132">
        <f>'[1]4407Imp'!AY$109</f>
        <v>0</v>
      </c>
      <c r="BB12" s="132">
        <f>'[1]4407Imp'!AZ$109</f>
        <v>0</v>
      </c>
      <c r="BC12" s="132">
        <f>'[1]4407Imp'!BA$109</f>
        <v>0</v>
      </c>
      <c r="BD12" s="239"/>
    </row>
    <row r="13" spans="1:56">
      <c r="B13" s="8" t="s">
        <v>19</v>
      </c>
      <c r="C13" s="48">
        <f t="shared" ref="C13:M13" si="4">SUM(C11:C11)-SUM(C12:C12)</f>
        <v>1.1854401999999999E-3</v>
      </c>
      <c r="D13" s="39">
        <f t="shared" si="4"/>
        <v>8.5217299999999991E-4</v>
      </c>
      <c r="E13" s="39">
        <f t="shared" si="4"/>
        <v>8.7584000000000013E-4</v>
      </c>
      <c r="F13" s="39">
        <f t="shared" si="4"/>
        <v>1.3563158999999995E-3</v>
      </c>
      <c r="G13" s="39">
        <f t="shared" si="4"/>
        <v>9.8536480000000013E-4</v>
      </c>
      <c r="H13" s="39">
        <f t="shared" si="4"/>
        <v>1.6302777999999997E-3</v>
      </c>
      <c r="I13" s="39">
        <f t="shared" si="4"/>
        <v>2.0186400000000004E-3</v>
      </c>
      <c r="J13" s="40">
        <f t="shared" si="4"/>
        <v>2.2570200000000019E-3</v>
      </c>
      <c r="K13" s="40">
        <f t="shared" si="4"/>
        <v>1.8109999999999975E-3</v>
      </c>
      <c r="L13" s="40">
        <f t="shared" si="4"/>
        <v>7.1858719999999977E-4</v>
      </c>
      <c r="M13" s="39">
        <f t="shared" si="4"/>
        <v>7.9400000000000043E-4</v>
      </c>
      <c r="N13" s="39">
        <f>SUM(N11:N11)-SUM(N12:N12)</f>
        <v>6.7014699999999941E-4</v>
      </c>
      <c r="O13" s="39">
        <f t="shared" ref="O13:AB13" si="5">SUM(O11:O11)-SUM(O12:O12)</f>
        <v>3.1435487999999989E-3</v>
      </c>
      <c r="P13" s="39">
        <f t="shared" si="5"/>
        <v>8.419526071428568E-4</v>
      </c>
      <c r="Q13" s="39">
        <f t="shared" si="5"/>
        <v>6.3435599999999955E-4</v>
      </c>
      <c r="R13" s="39">
        <f t="shared" si="5"/>
        <v>9.6601099999999969E-4</v>
      </c>
      <c r="S13" s="39">
        <f t="shared" si="5"/>
        <v>1.8076904000000008E-3</v>
      </c>
      <c r="T13" s="39">
        <f t="shared" si="5"/>
        <v>1.4515397999999994E-3</v>
      </c>
      <c r="U13" s="39">
        <f t="shared" si="5"/>
        <v>1.3954010000000005E-3</v>
      </c>
      <c r="V13" s="39">
        <f t="shared" si="5"/>
        <v>8.8319149999999992E-4</v>
      </c>
      <c r="W13" s="39">
        <f t="shared" si="5"/>
        <v>1.1534375999999995E-3</v>
      </c>
      <c r="X13" s="39">
        <f t="shared" si="5"/>
        <v>1.9410000000000009E-3</v>
      </c>
      <c r="Y13" s="39">
        <f t="shared" si="5"/>
        <v>2.0788413281999998E-3</v>
      </c>
      <c r="Z13" s="39">
        <f t="shared" si="5"/>
        <v>0</v>
      </c>
      <c r="AA13" s="39">
        <f t="shared" si="5"/>
        <v>0</v>
      </c>
      <c r="AB13" s="39">
        <f t="shared" si="5"/>
        <v>0</v>
      </c>
      <c r="AC13" s="4"/>
      <c r="AD13" s="134">
        <f t="shared" ref="AD13:BC13" si="6">SUM(AD11:AD11)-SUM(AD12:AD12)</f>
        <v>1.1194450000000002</v>
      </c>
      <c r="AE13" s="135">
        <f t="shared" si="6"/>
        <v>0.91836600000000002</v>
      </c>
      <c r="AF13" s="135">
        <f t="shared" si="6"/>
        <v>0.69825499999999996</v>
      </c>
      <c r="AG13" s="135">
        <f t="shared" si="6"/>
        <v>1.1701520000000001</v>
      </c>
      <c r="AH13" s="135">
        <f t="shared" si="6"/>
        <v>1.3449769999999996</v>
      </c>
      <c r="AI13" s="135">
        <f t="shared" si="6"/>
        <v>1.9713500000000002</v>
      </c>
      <c r="AJ13" s="135">
        <f t="shared" si="6"/>
        <v>1.8547349999999998</v>
      </c>
      <c r="AK13" s="135">
        <f t="shared" si="6"/>
        <v>3.3767400000000016</v>
      </c>
      <c r="AL13" s="135">
        <f t="shared" si="6"/>
        <v>2.821400999999998</v>
      </c>
      <c r="AM13" s="135">
        <f t="shared" si="6"/>
        <v>1.029255</v>
      </c>
      <c r="AN13" s="135">
        <f t="shared" si="6"/>
        <v>1.1711350000000005</v>
      </c>
      <c r="AO13" s="135">
        <f t="shared" si="6"/>
        <v>0.7412510000000001</v>
      </c>
      <c r="AP13" s="135">
        <f t="shared" si="6"/>
        <v>1.1485260000000013</v>
      </c>
      <c r="AQ13" s="135">
        <f t="shared" si="6"/>
        <v>1.0119689999999988</v>
      </c>
      <c r="AR13" s="135">
        <f t="shared" si="6"/>
        <v>0.89894000000000052</v>
      </c>
      <c r="AS13" s="135">
        <f t="shared" si="6"/>
        <v>1.855391</v>
      </c>
      <c r="AT13" s="135">
        <f t="shared" si="6"/>
        <v>1.5912499999999996</v>
      </c>
      <c r="AU13" s="135">
        <f t="shared" si="6"/>
        <v>1.4570519999999991</v>
      </c>
      <c r="AV13" s="135">
        <f t="shared" si="6"/>
        <v>1.3674420000000014</v>
      </c>
      <c r="AW13" s="135">
        <f t="shared" si="6"/>
        <v>0.86188100000000034</v>
      </c>
      <c r="AX13" s="135">
        <f t="shared" si="6"/>
        <v>0.64945000000000075</v>
      </c>
      <c r="AY13" s="135">
        <f t="shared" si="6"/>
        <v>1.7736499999999999</v>
      </c>
      <c r="AZ13" s="135">
        <f t="shared" si="6"/>
        <v>1.504399594999998</v>
      </c>
      <c r="BA13" s="135">
        <f t="shared" si="6"/>
        <v>0</v>
      </c>
      <c r="BB13" s="135">
        <f t="shared" si="6"/>
        <v>0</v>
      </c>
      <c r="BC13" s="135">
        <f t="shared" si="6"/>
        <v>0</v>
      </c>
      <c r="BD13" s="239"/>
    </row>
    <row r="14" spans="1:56" ht="17.149999999999999" customHeight="1">
      <c r="B14" s="145" t="s">
        <v>165</v>
      </c>
      <c r="C14" s="146">
        <f>1/$A$1*'[1]4407Imp'!$B$264</f>
        <v>3.5355179999999991E-4</v>
      </c>
      <c r="D14" s="147">
        <f>1/$A$1*'[1]4407Imp'!$C$264</f>
        <v>2.3883859999999997E-4</v>
      </c>
      <c r="E14" s="147">
        <f>1/$A$1*'[1]4407Imp'!$D$264</f>
        <v>1.0064087499999997E-3</v>
      </c>
      <c r="F14" s="147">
        <f>1/$A$1*'[1]4407Imp'!$E$264</f>
        <v>5.2836603333333333E-4</v>
      </c>
      <c r="G14" s="147">
        <f>1/$A$1*'[1]4407Imp'!$F$264</f>
        <v>1.5500715999999996E-3</v>
      </c>
      <c r="H14" s="147">
        <f>1/$A$1*'[1]4407Imp'!$G$264</f>
        <v>3.8606956000000001E-3</v>
      </c>
      <c r="I14" s="147">
        <f>1/$A$1*'[1]4407Imp'!$H$264</f>
        <v>7.0299999999999996E-4</v>
      </c>
      <c r="J14" s="148">
        <f>1/$A$1*'[1]4407Imp'!$I$264</f>
        <v>9.2820719999999997E-4</v>
      </c>
      <c r="K14" s="148">
        <f>1/$A$1*'[1]4407Imp'!$J$264</f>
        <v>8.4399999999999992E-4</v>
      </c>
      <c r="L14" s="148">
        <f>1/$A$1*'[1]4407Imp'!$K$264</f>
        <v>7.6694179999999999E-4</v>
      </c>
      <c r="M14" s="147">
        <f>1/$A$1*'[1]4407Imp'!L$264</f>
        <v>8.1837099999999981E-4</v>
      </c>
      <c r="N14" s="147">
        <f>1/$A$1*'[1]4407Imp'!M$264</f>
        <v>6.837623999999999E-4</v>
      </c>
      <c r="O14" s="147">
        <f>1/$A$1*'[1]4407Imp'!N$264</f>
        <v>9.6302319999999988E-4</v>
      </c>
      <c r="P14" s="147">
        <f>1/$A$1*'[1]4407Imp'!O$264</f>
        <v>1.0023518999999999E-3</v>
      </c>
      <c r="Q14" s="147">
        <f>1/$A$1*'[1]4407Imp'!P$264</f>
        <v>1.2071830000000001E-3</v>
      </c>
      <c r="R14" s="147">
        <f>1/$A$1*'[1]4407Imp'!Q$264</f>
        <v>1.3403741999999999E-3</v>
      </c>
      <c r="S14" s="147">
        <f>1/$A$1*'[1]4407Imp'!R$264</f>
        <v>2.016E-3</v>
      </c>
      <c r="T14" s="147">
        <f>1/$A$1*'[1]4407Imp'!S$264</f>
        <v>2.5658119999999998E-3</v>
      </c>
      <c r="U14" s="147">
        <f>1/$A$1*'[1]4407Imp'!T$264</f>
        <v>4.0806119999999991E-3</v>
      </c>
      <c r="V14" s="147">
        <f>1/$A$1*'[1]4407Imp'!U$264</f>
        <v>8.0950046666666657E-3</v>
      </c>
      <c r="W14" s="147">
        <f>1/$A$1*'[1]4407Imp'!V$264</f>
        <v>6.7444215999999998E-3</v>
      </c>
      <c r="X14" s="147">
        <f>1/$A$1*'[1]4407Imp'!W$264</f>
        <v>5.4119999999999993E-3</v>
      </c>
      <c r="Y14" s="147">
        <f>1/$A$1*'[1]4407Imp'!X$264</f>
        <v>1.6077285317799998E-2</v>
      </c>
      <c r="Z14" s="147">
        <f>1/$A$1*'[1]4407Imp'!Y$264</f>
        <v>0</v>
      </c>
      <c r="AA14" s="147">
        <f>1/$A$1*'[1]4407Imp'!Z$264</f>
        <v>0</v>
      </c>
      <c r="AB14" s="147">
        <f>1/$A$1*'[1]4407Imp'!AA$264</f>
        <v>0</v>
      </c>
      <c r="AC14" s="144"/>
      <c r="AD14" s="149">
        <f>'[1]4407Imp'!AB$264</f>
        <v>0.22470699999999996</v>
      </c>
      <c r="AE14" s="150">
        <f>'[1]4407Imp'!AC$264</f>
        <v>0.18500200000000003</v>
      </c>
      <c r="AF14" s="150">
        <f>'[1]4407Imp'!AD$264</f>
        <v>0.69847300000000001</v>
      </c>
      <c r="AG14" s="150">
        <f>'[1]4407Imp'!AE$264</f>
        <v>0.66866099999999984</v>
      </c>
      <c r="AH14" s="150">
        <f>'[1]4407Imp'!AF$264</f>
        <v>1.204286</v>
      </c>
      <c r="AI14" s="150">
        <f>'[1]4407Imp'!AG$264</f>
        <v>1.461295</v>
      </c>
      <c r="AJ14" s="150">
        <f>'[1]4407Imp'!AH$264</f>
        <v>0.52058899999999997</v>
      </c>
      <c r="AK14" s="150">
        <f>'[1]4407Imp'!AI$264</f>
        <v>1.0310730000000001</v>
      </c>
      <c r="AL14" s="150">
        <f>'[1]4407Imp'!AJ$264</f>
        <v>1.0370649999999997</v>
      </c>
      <c r="AM14" s="150">
        <f>'[1]4407Imp'!AK$264</f>
        <v>0.77280599999999999</v>
      </c>
      <c r="AN14" s="150">
        <f>'[1]4407Imp'!AL$264</f>
        <v>0.63094800000000006</v>
      </c>
      <c r="AO14" s="150">
        <f>'[1]4407Imp'!AM$264</f>
        <v>0.89112799999999992</v>
      </c>
      <c r="AP14" s="150">
        <f>'[1]4407Imp'!AN$264</f>
        <v>0.64764100000000002</v>
      </c>
      <c r="AQ14" s="150">
        <f>'[1]4407Imp'!AO$264</f>
        <v>1.126573</v>
      </c>
      <c r="AR14" s="150">
        <f>'[1]4407Imp'!AP$264</f>
        <v>1.603918</v>
      </c>
      <c r="AS14" s="150">
        <f>'[1]4407Imp'!AQ$264</f>
        <v>1.5310089999999998</v>
      </c>
      <c r="AT14" s="150">
        <f>'[1]4407Imp'!AR$264</f>
        <v>1.922037</v>
      </c>
      <c r="AU14" s="150">
        <f>'[1]4407Imp'!AS$264</f>
        <v>2.5890009999999997</v>
      </c>
      <c r="AV14" s="150">
        <f>'[1]4407Imp'!AT$264</f>
        <v>4.0673710000000005</v>
      </c>
      <c r="AW14" s="150">
        <f>'[1]4407Imp'!AU$264</f>
        <v>4.2251599999999998</v>
      </c>
      <c r="AX14" s="150">
        <f>'[1]4407Imp'!AV$264</f>
        <v>3.2203029999999999</v>
      </c>
      <c r="AY14" s="150">
        <f>'[1]4407Imp'!AW$264</f>
        <v>7.6397829999999987</v>
      </c>
      <c r="AZ14" s="150">
        <f>'[1]4407Imp'!AX$264</f>
        <v>9.6398113430000016</v>
      </c>
      <c r="BA14" s="150">
        <f>'[1]4407Imp'!AY$264</f>
        <v>0</v>
      </c>
      <c r="BB14" s="150">
        <f>'[1]4407Imp'!AZ$264</f>
        <v>0</v>
      </c>
      <c r="BC14" s="150">
        <f>'[1]4407Imp'!BA$264</f>
        <v>0</v>
      </c>
      <c r="BD14" s="239"/>
    </row>
    <row r="15" spans="1:56" ht="17.149999999999999" customHeight="1">
      <c r="B15" s="10" t="s">
        <v>96</v>
      </c>
      <c r="C15" s="63">
        <f t="shared" ref="C15:AB15" si="7">C5-SUM(C6,C7,C10,C11,C14)</f>
        <v>9.2054661999999947E-3</v>
      </c>
      <c r="D15" s="26">
        <f t="shared" si="7"/>
        <v>1.1160034199999995E-2</v>
      </c>
      <c r="E15" s="26">
        <f t="shared" si="7"/>
        <v>1.1665238849999985E-2</v>
      </c>
      <c r="F15" s="26">
        <f t="shared" si="7"/>
        <v>1.0237964400000002E-2</v>
      </c>
      <c r="G15" s="26">
        <f t="shared" si="7"/>
        <v>1.2518506000000002E-2</v>
      </c>
      <c r="H15" s="26">
        <f t="shared" si="7"/>
        <v>1.5626468199999986E-2</v>
      </c>
      <c r="I15" s="26">
        <f t="shared" si="7"/>
        <v>1.2094782199999994E-2</v>
      </c>
      <c r="J15" s="45">
        <f t="shared" si="7"/>
        <v>9.5960999999999963E-3</v>
      </c>
      <c r="K15" s="45">
        <f t="shared" si="7"/>
        <v>1.0402193599999991E-2</v>
      </c>
      <c r="L15" s="45">
        <f t="shared" si="7"/>
        <v>1.03050038E-2</v>
      </c>
      <c r="M15" s="26">
        <f t="shared" si="7"/>
        <v>1.0777698799999996E-2</v>
      </c>
      <c r="N15" s="26">
        <f t="shared" si="7"/>
        <v>6.5929205999999962E-3</v>
      </c>
      <c r="O15" s="26">
        <f t="shared" si="7"/>
        <v>8.9311960000000058E-3</v>
      </c>
      <c r="P15" s="26">
        <f t="shared" si="7"/>
        <v>8.5716685714285895E-3</v>
      </c>
      <c r="Q15" s="26">
        <f t="shared" si="7"/>
        <v>1.0221240199999995E-2</v>
      </c>
      <c r="R15" s="26">
        <f t="shared" si="7"/>
        <v>8.7676349999999889E-3</v>
      </c>
      <c r="S15" s="26">
        <f t="shared" si="7"/>
        <v>1.4906712799999992E-2</v>
      </c>
      <c r="T15" s="26">
        <f t="shared" si="7"/>
        <v>1.3770000000000004E-2</v>
      </c>
      <c r="U15" s="26">
        <f t="shared" si="7"/>
        <v>1.3823666999999998E-2</v>
      </c>
      <c r="V15" s="26">
        <f t="shared" si="7"/>
        <v>2.2647309666666671E-2</v>
      </c>
      <c r="W15" s="26">
        <f t="shared" si="7"/>
        <v>1.7586748199999974E-2</v>
      </c>
      <c r="X15" s="26">
        <f t="shared" si="7"/>
        <v>3.2889605799999985E-2</v>
      </c>
      <c r="Y15" s="26">
        <f t="shared" si="7"/>
        <v>2.811824775759994E-2</v>
      </c>
      <c r="Z15" s="26">
        <f t="shared" si="7"/>
        <v>0</v>
      </c>
      <c r="AA15" s="26">
        <f t="shared" si="7"/>
        <v>0</v>
      </c>
      <c r="AB15" s="26">
        <f t="shared" si="7"/>
        <v>0</v>
      </c>
      <c r="AC15" s="4"/>
      <c r="AD15" s="84">
        <f t="shared" ref="AD15:BC15" si="8">AD5-SUM(AD6,AD7,AD10,AD11,AD14)</f>
        <v>5.0931690000000067</v>
      </c>
      <c r="AE15" s="85">
        <f t="shared" si="8"/>
        <v>5.9043510000000001</v>
      </c>
      <c r="AF15" s="85">
        <f t="shared" si="8"/>
        <v>5.9603909999999907</v>
      </c>
      <c r="AG15" s="85">
        <f t="shared" si="8"/>
        <v>7.3439560000000021</v>
      </c>
      <c r="AH15" s="85">
        <f t="shared" si="8"/>
        <v>7.3057940000000023</v>
      </c>
      <c r="AI15" s="85">
        <f t="shared" si="8"/>
        <v>8.7651459999999872</v>
      </c>
      <c r="AJ15" s="85">
        <f t="shared" si="8"/>
        <v>8.4125970000000052</v>
      </c>
      <c r="AK15" s="85">
        <f t="shared" si="8"/>
        <v>8.3509619999999956</v>
      </c>
      <c r="AL15" s="85">
        <f t="shared" si="8"/>
        <v>9.4074999999999989</v>
      </c>
      <c r="AM15" s="85">
        <f t="shared" si="8"/>
        <v>8.2399859999999983</v>
      </c>
      <c r="AN15" s="85">
        <f t="shared" si="8"/>
        <v>9.3793690000000005</v>
      </c>
      <c r="AO15" s="85">
        <f t="shared" si="8"/>
        <v>6.2161410000000004</v>
      </c>
      <c r="AP15" s="85">
        <f t="shared" si="8"/>
        <v>9.8955209999999951</v>
      </c>
      <c r="AQ15" s="85">
        <f t="shared" si="8"/>
        <v>9.7141730000000095</v>
      </c>
      <c r="AR15" s="85">
        <f t="shared" si="8"/>
        <v>10.515332000000001</v>
      </c>
      <c r="AS15" s="85">
        <f t="shared" si="8"/>
        <v>8.2116310000000254</v>
      </c>
      <c r="AT15" s="85">
        <f t="shared" si="8"/>
        <v>11.743865000000014</v>
      </c>
      <c r="AU15" s="85">
        <f t="shared" si="8"/>
        <v>12.103431000000029</v>
      </c>
      <c r="AV15" s="85">
        <f t="shared" si="8"/>
        <v>11.683398000000011</v>
      </c>
      <c r="AW15" s="85">
        <f t="shared" si="8"/>
        <v>15.229603999999995</v>
      </c>
      <c r="AX15" s="85">
        <f t="shared" si="8"/>
        <v>11.197010999999989</v>
      </c>
      <c r="AY15" s="85">
        <f t="shared" si="8"/>
        <v>21.252882000000014</v>
      </c>
      <c r="AZ15" s="85">
        <f t="shared" si="8"/>
        <v>22.907503985999995</v>
      </c>
      <c r="BA15" s="85">
        <f t="shared" si="8"/>
        <v>0</v>
      </c>
      <c r="BB15" s="85">
        <f t="shared" si="8"/>
        <v>0</v>
      </c>
      <c r="BC15" s="85">
        <f t="shared" si="8"/>
        <v>0</v>
      </c>
      <c r="BD15" s="239"/>
    </row>
    <row r="16" spans="1:56">
      <c r="B16" s="5" t="s">
        <v>23</v>
      </c>
      <c r="C16" s="47">
        <f>1/$A$1*'[1]4407Imp'!$B$15</f>
        <v>3.7686067999999997E-3</v>
      </c>
      <c r="D16" s="11">
        <f>1/$A$1*'[1]4407Imp'!$C$15</f>
        <v>3.7852317999999994E-3</v>
      </c>
      <c r="E16" s="11">
        <f>1/$A$1*'[1]4407Imp'!$D$15</f>
        <v>4.7060706333333325E-3</v>
      </c>
      <c r="F16" s="11">
        <f>1/$A$1*'[1]4407Imp'!$E$15</f>
        <v>4.7010793166666663E-3</v>
      </c>
      <c r="G16" s="11">
        <f>1/$A$1*'[1]4407Imp'!$F$15</f>
        <v>5.4062609999999999E-3</v>
      </c>
      <c r="H16" s="11">
        <f>1/$A$1*'[1]4407Imp'!$G$15</f>
        <v>7.7814372000000005E-3</v>
      </c>
      <c r="I16" s="11">
        <f>1/$A$1*'[1]4407Imp'!$H$15</f>
        <v>4.9912122000000001E-3</v>
      </c>
      <c r="J16" s="38">
        <f>1/$A$1*'[1]4407Imp'!$I$15</f>
        <v>4.5367000000000003E-3</v>
      </c>
      <c r="K16" s="38">
        <f>1/$A$1*'[1]4407Imp'!$J$15</f>
        <v>4.3741935999999995E-3</v>
      </c>
      <c r="L16" s="38">
        <f>1/$A$1*'[1]4407Imp'!$K$15</f>
        <v>4.3219996000000002E-3</v>
      </c>
      <c r="M16" s="11">
        <f>1/$A$1*'[1]4407Imp'!L$15</f>
        <v>4.7606987999999984E-3</v>
      </c>
      <c r="N16" s="11">
        <f>1/$A$1*'[1]4407Imp'!M$15</f>
        <v>3.0748127999999995E-3</v>
      </c>
      <c r="O16" s="11">
        <f>1/$A$1*'[1]4407Imp'!N$15</f>
        <v>2.977E-3</v>
      </c>
      <c r="P16" s="11">
        <f>1/$A$1*'[1]4407Imp'!O$15</f>
        <v>2.3909999999999995E-3</v>
      </c>
      <c r="Q16" s="11">
        <f>1/$A$1*'[1]4407Imp'!P$15</f>
        <v>4.1792401999999999E-3</v>
      </c>
      <c r="R16" s="11">
        <f>1/$A$1*'[1]4407Imp'!Q$15</f>
        <v>3.6254969999999997E-3</v>
      </c>
      <c r="S16" s="11">
        <f>1/$A$1*'[1]4407Imp'!R$15</f>
        <v>4.1743775999999993E-3</v>
      </c>
      <c r="T16" s="11">
        <f>1/$A$1*'[1]4407Imp'!S$15</f>
        <v>5.3659999999999984E-3</v>
      </c>
      <c r="U16" s="11">
        <f>1/$A$1*'[1]4407Imp'!T$15</f>
        <v>5.3741969999999981E-3</v>
      </c>
      <c r="V16" s="11">
        <f>1/$A$1*'[1]4407Imp'!U$15</f>
        <v>1.2336522999999997E-2</v>
      </c>
      <c r="W16" s="11">
        <f>1/$A$1*'[1]4407Imp'!V$15</f>
        <v>8.5274321999999989E-3</v>
      </c>
      <c r="X16" s="11">
        <f>1/$A$1*'[1]4407Imp'!W$15</f>
        <v>2.1288605799999995E-2</v>
      </c>
      <c r="Y16" s="11">
        <f>1/$A$1*'[1]4407Imp'!X$15</f>
        <v>1.33446176962E-2</v>
      </c>
      <c r="Z16" s="11">
        <f>1/$A$1*'[1]4407Imp'!Y$15</f>
        <v>0</v>
      </c>
      <c r="AA16" s="11">
        <f>1/$A$1*'[1]4407Imp'!Z$15</f>
        <v>0</v>
      </c>
      <c r="AB16" s="11">
        <f>1/$A$1*'[1]4407Imp'!AA$15</f>
        <v>0</v>
      </c>
      <c r="AC16" s="4"/>
      <c r="AD16" s="131">
        <f>'[1]4407Imp'!AB$15</f>
        <v>2.5092379999999999</v>
      </c>
      <c r="AE16" s="132">
        <f>'[1]4407Imp'!AC$15</f>
        <v>2.5626949999999997</v>
      </c>
      <c r="AF16" s="132">
        <f>'[1]4407Imp'!AD$15</f>
        <v>2.8116519999999996</v>
      </c>
      <c r="AG16" s="132">
        <f>'[1]4407Imp'!AE$15</f>
        <v>3.8906799999999997</v>
      </c>
      <c r="AH16" s="132">
        <f>'[1]4407Imp'!AF$15</f>
        <v>4.0291449999999998</v>
      </c>
      <c r="AI16" s="132">
        <f>'[1]4407Imp'!AG$15</f>
        <v>4.5653039999999994</v>
      </c>
      <c r="AJ16" s="132">
        <f>'[1]4407Imp'!AH$15</f>
        <v>4.1284229999999997</v>
      </c>
      <c r="AK16" s="132">
        <f>'[1]4407Imp'!AI$15</f>
        <v>4.6599919999999999</v>
      </c>
      <c r="AL16" s="132">
        <f>'[1]4407Imp'!AJ$15</f>
        <v>5.0328219999999995</v>
      </c>
      <c r="AM16" s="132">
        <f>'[1]4407Imp'!AK$15</f>
        <v>4.2063199999999998</v>
      </c>
      <c r="AN16" s="132">
        <f>'[1]4407Imp'!AL$15</f>
        <v>4.853898</v>
      </c>
      <c r="AO16" s="132">
        <f>'[1]4407Imp'!AM$15</f>
        <v>3.4374799999999999</v>
      </c>
      <c r="AP16" s="132">
        <f>'[1]4407Imp'!AN$15</f>
        <v>4.6900750000000002</v>
      </c>
      <c r="AQ16" s="132">
        <f>'[1]4407Imp'!AO$15</f>
        <v>3.6359269999999997</v>
      </c>
      <c r="AR16" s="132">
        <f>'[1]4407Imp'!AP$15</f>
        <v>4.2603949999999999</v>
      </c>
      <c r="AS16" s="132">
        <f>'[1]4407Imp'!AQ$15</f>
        <v>3.7299029999999997</v>
      </c>
      <c r="AT16" s="132">
        <f>'[1]4407Imp'!AR$15</f>
        <v>4.3918539999999995</v>
      </c>
      <c r="AU16" s="132">
        <f>'[1]4407Imp'!AS$15</f>
        <v>5.207535</v>
      </c>
      <c r="AV16" s="132">
        <f>'[1]4407Imp'!AT$15</f>
        <v>5.1312829999999998</v>
      </c>
      <c r="AW16" s="132">
        <f>'[1]4407Imp'!AU$15</f>
        <v>7.1189109999999998</v>
      </c>
      <c r="AX16" s="132">
        <f>'[1]4407Imp'!AV$15</f>
        <v>4.7489029999999994</v>
      </c>
      <c r="AY16" s="132">
        <f>'[1]4407Imp'!AW$15</f>
        <v>10.707279999999999</v>
      </c>
      <c r="AZ16" s="132">
        <f>'[1]4407Imp'!AX$15</f>
        <v>9.8301829950000013</v>
      </c>
      <c r="BA16" s="132">
        <f>'[1]4407Imp'!AY$15</f>
        <v>0</v>
      </c>
      <c r="BB16" s="132">
        <f>'[1]4407Imp'!AZ$15</f>
        <v>0</v>
      </c>
      <c r="BC16" s="132">
        <f>'[1]4407Imp'!BA$15</f>
        <v>0</v>
      </c>
      <c r="BD16" s="239"/>
    </row>
    <row r="17" spans="2:56" ht="13" thickBot="1">
      <c r="B17" s="6" t="s">
        <v>19</v>
      </c>
      <c r="C17" s="122">
        <f t="shared" ref="C17:M17" si="9">SUM(C15:C15)-SUM(C16:C16)</f>
        <v>5.4368593999999954E-3</v>
      </c>
      <c r="D17" s="123">
        <f t="shared" si="9"/>
        <v>7.3748023999999955E-3</v>
      </c>
      <c r="E17" s="123">
        <f t="shared" si="9"/>
        <v>6.9591682166666525E-3</v>
      </c>
      <c r="F17" s="123">
        <f t="shared" si="9"/>
        <v>5.536885083333336E-3</v>
      </c>
      <c r="G17" s="123">
        <f t="shared" si="9"/>
        <v>7.1122450000000023E-3</v>
      </c>
      <c r="H17" s="123">
        <f t="shared" si="9"/>
        <v>7.845030999999985E-3</v>
      </c>
      <c r="I17" s="123">
        <f t="shared" si="9"/>
        <v>7.103569999999994E-3</v>
      </c>
      <c r="J17" s="124">
        <f t="shared" si="9"/>
        <v>5.059399999999996E-3</v>
      </c>
      <c r="K17" s="124">
        <f t="shared" si="9"/>
        <v>6.0279999999999917E-3</v>
      </c>
      <c r="L17" s="124">
        <f t="shared" si="9"/>
        <v>5.9830042000000002E-3</v>
      </c>
      <c r="M17" s="123">
        <f t="shared" si="9"/>
        <v>6.0169999999999972E-3</v>
      </c>
      <c r="N17" s="123">
        <f>SUM(N15:N15)-SUM(N16:N16)</f>
        <v>3.5181077999999967E-3</v>
      </c>
      <c r="O17" s="123">
        <f t="shared" ref="O17:AB17" si="10">SUM(O15:O15)-SUM(O16:O16)</f>
        <v>5.9541960000000053E-3</v>
      </c>
      <c r="P17" s="123">
        <f t="shared" si="10"/>
        <v>6.1806685714285905E-3</v>
      </c>
      <c r="Q17" s="123">
        <f t="shared" si="10"/>
        <v>6.0419999999999953E-3</v>
      </c>
      <c r="R17" s="123">
        <f t="shared" si="10"/>
        <v>5.1421379999999888E-3</v>
      </c>
      <c r="S17" s="123">
        <f t="shared" si="10"/>
        <v>1.0732335199999993E-2</v>
      </c>
      <c r="T17" s="123">
        <f t="shared" si="10"/>
        <v>8.4040000000000052E-3</v>
      </c>
      <c r="U17" s="123">
        <f t="shared" si="10"/>
        <v>8.4494700000000006E-3</v>
      </c>
      <c r="V17" s="123">
        <f t="shared" si="10"/>
        <v>1.0310786666666674E-2</v>
      </c>
      <c r="W17" s="123">
        <f t="shared" si="10"/>
        <v>9.0593159999999753E-3</v>
      </c>
      <c r="X17" s="123">
        <f t="shared" si="10"/>
        <v>1.160099999999999E-2</v>
      </c>
      <c r="Y17" s="123">
        <f t="shared" si="10"/>
        <v>1.477363006139994E-2</v>
      </c>
      <c r="Z17" s="123">
        <f t="shared" si="10"/>
        <v>0</v>
      </c>
      <c r="AA17" s="123">
        <f t="shared" si="10"/>
        <v>0</v>
      </c>
      <c r="AB17" s="123">
        <f t="shared" si="10"/>
        <v>0</v>
      </c>
      <c r="AC17" s="37"/>
      <c r="AD17" s="137">
        <f t="shared" ref="AD17:BC17" si="11">SUM(AD15:AD15)-SUM(AD16:AD16)</f>
        <v>2.5839310000000069</v>
      </c>
      <c r="AE17" s="138">
        <f t="shared" si="11"/>
        <v>3.3416560000000004</v>
      </c>
      <c r="AF17" s="138">
        <f t="shared" si="11"/>
        <v>3.1487389999999911</v>
      </c>
      <c r="AG17" s="138">
        <f t="shared" si="11"/>
        <v>3.4532760000000025</v>
      </c>
      <c r="AH17" s="138">
        <f t="shared" si="11"/>
        <v>3.2766490000000026</v>
      </c>
      <c r="AI17" s="138">
        <f t="shared" si="11"/>
        <v>4.1998419999999879</v>
      </c>
      <c r="AJ17" s="138">
        <f t="shared" si="11"/>
        <v>4.2841740000000055</v>
      </c>
      <c r="AK17" s="138">
        <f t="shared" si="11"/>
        <v>3.6909699999999956</v>
      </c>
      <c r="AL17" s="138">
        <f t="shared" si="11"/>
        <v>4.3746779999999994</v>
      </c>
      <c r="AM17" s="138">
        <f t="shared" si="11"/>
        <v>4.0336659999999984</v>
      </c>
      <c r="AN17" s="138">
        <f t="shared" si="11"/>
        <v>4.5254710000000005</v>
      </c>
      <c r="AO17" s="138">
        <f t="shared" si="11"/>
        <v>2.7786610000000005</v>
      </c>
      <c r="AP17" s="138">
        <f t="shared" si="11"/>
        <v>5.2054459999999949</v>
      </c>
      <c r="AQ17" s="138">
        <f t="shared" si="11"/>
        <v>6.0782460000000098</v>
      </c>
      <c r="AR17" s="138">
        <f t="shared" si="11"/>
        <v>6.2549370000000009</v>
      </c>
      <c r="AS17" s="138">
        <f t="shared" si="11"/>
        <v>4.4817280000000252</v>
      </c>
      <c r="AT17" s="138">
        <f t="shared" si="11"/>
        <v>7.3520110000000143</v>
      </c>
      <c r="AU17" s="138">
        <f t="shared" si="11"/>
        <v>6.8958960000000289</v>
      </c>
      <c r="AV17" s="138">
        <f t="shared" si="11"/>
        <v>6.5521150000000112</v>
      </c>
      <c r="AW17" s="138">
        <f t="shared" si="11"/>
        <v>8.1106929999999942</v>
      </c>
      <c r="AX17" s="138">
        <f t="shared" si="11"/>
        <v>6.4481079999999897</v>
      </c>
      <c r="AY17" s="138">
        <f t="shared" si="11"/>
        <v>10.545602000000015</v>
      </c>
      <c r="AZ17" s="138">
        <f t="shared" si="11"/>
        <v>13.077320990999993</v>
      </c>
      <c r="BA17" s="138">
        <f t="shared" si="11"/>
        <v>0</v>
      </c>
      <c r="BB17" s="138">
        <f t="shared" si="11"/>
        <v>0</v>
      </c>
      <c r="BC17" s="138">
        <f t="shared" si="11"/>
        <v>0</v>
      </c>
      <c r="BD17" s="239"/>
    </row>
    <row r="18" spans="2:56" ht="13" thickTop="1">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2:56">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2:56">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2:56">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6">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29"/>
  <sheetViews>
    <sheetView workbookViewId="0">
      <pane xSplit="2" ySplit="4" topLeftCell="C5"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[2]RWE!$A$8</f>
        <v>1.9</v>
      </c>
      <c r="B1" s="30"/>
    </row>
    <row r="2" spans="1:56" ht="16" thickTop="1">
      <c r="B2" s="279" t="s">
        <v>39</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59">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166" t="s">
        <v>15</v>
      </c>
      <c r="C5" s="167">
        <f>1/$A$1*'[1]4408Imp'!$B$263</f>
        <v>4.1168149999999985E-4</v>
      </c>
      <c r="D5" s="168">
        <f>1/$A$1*'[1]4408Imp'!$C$263</f>
        <v>3.33777E-4</v>
      </c>
      <c r="E5" s="168">
        <f>1/$A$1*'[1]4408Imp'!$D$263</f>
        <v>3.7438049999999985E-4</v>
      </c>
      <c r="F5" s="168">
        <f>1/$A$1*'[1]4408Imp'!$E$263</f>
        <v>4.7790683333333338E-4</v>
      </c>
      <c r="G5" s="168">
        <f>1/$A$1*'[1]4408Imp'!$F$263</f>
        <v>5.5137599999999991E-4</v>
      </c>
      <c r="H5" s="168">
        <f>1/$A$1*'[1]4408Imp'!$G$263</f>
        <v>5.5928879999999996E-4</v>
      </c>
      <c r="I5" s="168">
        <f>1/$A$1*'[1]4408Imp'!$H$263</f>
        <v>5.1411360000000006E-4</v>
      </c>
      <c r="J5" s="169">
        <f>1/$A$1*'[1]4408Imp'!$I$263</f>
        <v>7.6450080000000004E-4</v>
      </c>
      <c r="K5" s="168">
        <f>1/$A$1*'[1]4408Imp'!$J$263</f>
        <v>3.2079739999999992E-4</v>
      </c>
      <c r="L5" s="169">
        <f>1/$A$1*'[1]4408Imp'!$K$263</f>
        <v>2.7329399999999993E-4</v>
      </c>
      <c r="M5" s="169">
        <f>1/$A$1*'[1]4408Imp'!L$263</f>
        <v>1.0699275999999996E-3</v>
      </c>
      <c r="N5" s="168">
        <f>1/$A$1*'[1]4408Imp'!M$263</f>
        <v>2.3038399999999995E-4</v>
      </c>
      <c r="O5" s="168">
        <f>1/$A$1*'[1]4408Imp'!N$263</f>
        <v>6.0072739999999993E-4</v>
      </c>
      <c r="P5" s="168">
        <f>1/$A$1*'[1]4408Imp'!O$263</f>
        <v>2.4928399999999995E-4</v>
      </c>
      <c r="Q5" s="168">
        <f>1/$A$1*'[1]4408Imp'!P$263</f>
        <v>2.5316059999999998E-4</v>
      </c>
      <c r="R5" s="168">
        <f>1/$A$1*'[1]4408Imp'!Q$263</f>
        <v>2.484299999999999E-4</v>
      </c>
      <c r="S5" s="168">
        <f>1/$A$1*'[1]4408Imp'!R$263</f>
        <v>1.2694019999999999E-4</v>
      </c>
      <c r="T5" s="168">
        <f>1/$A$1*'[1]4408Imp'!S$263</f>
        <v>3.243803999999999E-4</v>
      </c>
      <c r="U5" s="168">
        <f>1/$A$1*'[1]4408Imp'!T$263</f>
        <v>3.2841039999999998E-4</v>
      </c>
      <c r="V5" s="168">
        <f>1/$A$1*'[1]4408Imp'!U$263</f>
        <v>8.1082300000000001E-4</v>
      </c>
      <c r="W5" s="168">
        <f>1/$A$1*'[1]4408Imp'!V$263</f>
        <v>1.857638111111111E-3</v>
      </c>
      <c r="X5" s="168">
        <f>1/$A$1*'[1]4408Imp'!W$263</f>
        <v>1.0444783999999996E-3</v>
      </c>
      <c r="Y5" s="168">
        <f>1/$A$1*'[1]4408Imp'!X$263</f>
        <v>3.1898447435999991E-3</v>
      </c>
      <c r="Z5" s="168">
        <f>1/$A$1*'[1]4408Imp'!Y$263</f>
        <v>0</v>
      </c>
      <c r="AA5" s="168">
        <f>1/$A$1*'[1]4408Imp'!Z$263</f>
        <v>0</v>
      </c>
      <c r="AB5" s="168">
        <f>1/$A$1*'[1]4408Imp'!AA$263</f>
        <v>0</v>
      </c>
      <c r="AC5" s="165"/>
      <c r="AD5" s="173">
        <f>'[1]4408Imp'!AB$263</f>
        <v>1.3958680000000001</v>
      </c>
      <c r="AE5" s="174">
        <f>'[1]4408Imp'!AC$263</f>
        <v>1.6099050000000001</v>
      </c>
      <c r="AF5" s="174">
        <f>'[1]4408Imp'!AD$263</f>
        <v>1.6292479999999994</v>
      </c>
      <c r="AG5" s="174">
        <f>'[1]4408Imp'!AE$263</f>
        <v>1.9308969999999996</v>
      </c>
      <c r="AH5" s="174">
        <f>'[1]4408Imp'!AF$263</f>
        <v>2.1857350000000002</v>
      </c>
      <c r="AI5" s="174">
        <f>'[1]4408Imp'!AG$263</f>
        <v>2.4903279999999994</v>
      </c>
      <c r="AJ5" s="174">
        <f>'[1]4408Imp'!AH$263</f>
        <v>2.479784</v>
      </c>
      <c r="AK5" s="174">
        <f>'[1]4408Imp'!AI$263</f>
        <v>2.9978480000000003</v>
      </c>
      <c r="AL5" s="174">
        <f>'[1]4408Imp'!AJ$263</f>
        <v>3.1388350000000003</v>
      </c>
      <c r="AM5" s="174">
        <f>'[1]4408Imp'!AK$263</f>
        <v>2.2575050000000005</v>
      </c>
      <c r="AN5" s="174">
        <f>'[1]4408Imp'!AL$263</f>
        <v>2.4547859999999999</v>
      </c>
      <c r="AO5" s="174">
        <f>'[1]4408Imp'!AM$263</f>
        <v>2.068549</v>
      </c>
      <c r="AP5" s="174">
        <f>'[1]4408Imp'!AN$263</f>
        <v>2.813342</v>
      </c>
      <c r="AQ5" s="174">
        <f>'[1]4408Imp'!AO$263</f>
        <v>2.1754119999999997</v>
      </c>
      <c r="AR5" s="174">
        <f>'[1]4408Imp'!AP$263</f>
        <v>1.5649149999999998</v>
      </c>
      <c r="AS5" s="174">
        <f>'[1]4408Imp'!AQ$263</f>
        <v>0.77273700000000001</v>
      </c>
      <c r="AT5" s="174">
        <f>'[1]4408Imp'!AR$263</f>
        <v>0.56854699999999991</v>
      </c>
      <c r="AU5" s="174">
        <f>'[1]4408Imp'!AS$263</f>
        <v>0.63305699999999998</v>
      </c>
      <c r="AV5" s="174">
        <f>'[1]4408Imp'!AT$263</f>
        <v>0.69217499999999998</v>
      </c>
      <c r="AW5" s="174">
        <f>'[1]4408Imp'!AU$263</f>
        <v>1.4541500000000001</v>
      </c>
      <c r="AX5" s="174">
        <f>'[1]4408Imp'!AV$263</f>
        <v>1.8925120000000002</v>
      </c>
      <c r="AY5" s="174">
        <f>'[1]4408Imp'!AW$263</f>
        <v>2.4778929999999999</v>
      </c>
      <c r="AZ5" s="174">
        <f>'[1]4408Imp'!AX$263</f>
        <v>3.2560634009999996</v>
      </c>
      <c r="BA5" s="174">
        <f>'[1]4408Imp'!AY$263</f>
        <v>0</v>
      </c>
      <c r="BB5" s="174">
        <f>'[1]4408Imp'!AZ$263</f>
        <v>0</v>
      </c>
      <c r="BC5" s="174">
        <f>'[1]4408Imp'!BA$263</f>
        <v>0</v>
      </c>
      <c r="BD5" s="239"/>
    </row>
    <row r="6" spans="1:56" ht="13" thickTop="1">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row>
    <row r="7" spans="1:56">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row>
    <row r="8" spans="1:56">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row>
    <row r="9" spans="1:56">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row>
    <row r="10" spans="1:56">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row>
    <row r="11" spans="1:56">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row>
    <row r="12" spans="1:56">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row>
    <row r="13" spans="1:56">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row>
    <row r="14" spans="1:56">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row>
    <row r="15" spans="1:56">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row>
    <row r="16" spans="1:56">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0:55">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0:55">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0:55">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0:55">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0:55">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0:55">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0:5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0:55">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0:55">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60"/>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[2]RWE!$A$12</f>
        <v>2.2999999999999998</v>
      </c>
      <c r="B1" s="30"/>
    </row>
    <row r="2" spans="1:56" ht="16" thickTop="1">
      <c r="B2" s="279" t="s">
        <v>39</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1/$A$1*'[1]4412Imp'!$B$263</f>
        <v>1.1831371499999998E-2</v>
      </c>
      <c r="D5" s="110">
        <f>1/$A$1*'[1]4412Imp'!$C$263</f>
        <v>1.094349161904762E-2</v>
      </c>
      <c r="E5" s="110">
        <f>1/$A$1*'[1]4412Imp'!$D$263</f>
        <v>1.3666208928571427E-2</v>
      </c>
      <c r="F5" s="110">
        <f>1/$A$1*'[1]4412Imp'!$E$263</f>
        <v>1.860894904761904E-2</v>
      </c>
      <c r="G5" s="110">
        <f>1/$A$1*'[1]4412Imp'!$F$263</f>
        <v>1.6195491200000002E-2</v>
      </c>
      <c r="H5" s="110">
        <f>1/$A$1*'[1]4412Imp'!$G$263</f>
        <v>1.8592326400000001E-2</v>
      </c>
      <c r="I5" s="110">
        <f>1/$A$1*'[1]4412Imp'!$H$263</f>
        <v>3.0318186000000011E-2</v>
      </c>
      <c r="J5" s="111">
        <f>1/$A$1*'[1]4412Imp'!$I$263</f>
        <v>2.8400271799999998E-2</v>
      </c>
      <c r="K5" s="111">
        <f>1/$A$1*'[1]4412Imp'!$J$263</f>
        <v>2.7629923400000003E-2</v>
      </c>
      <c r="L5" s="111">
        <f>1/$A$1*'[1]4412Imp'!$K$263</f>
        <v>1.4598731999999996E-2</v>
      </c>
      <c r="M5" s="111">
        <f>1/$A$1*'[1]4412Imp'!L$263</f>
        <v>3.6857601999999982E-2</v>
      </c>
      <c r="N5" s="110">
        <f>1/$A$1*'[1]4412Imp'!M$263</f>
        <v>2.68397176E-2</v>
      </c>
      <c r="O5" s="110">
        <f>1/$A$1*'[1]4412Imp'!N$263</f>
        <v>4.7334931199999999E-2</v>
      </c>
      <c r="P5" s="110">
        <f>1/$A$1*'[1]4412Imp'!O$263</f>
        <v>3.7534375555555562E-2</v>
      </c>
      <c r="Q5" s="110">
        <f>1/$A$1*'[1]4412Imp'!P$263</f>
        <v>5.5687183066666653E-2</v>
      </c>
      <c r="R5" s="110">
        <f>1/$A$1*'[1]4412Imp'!Q$263</f>
        <v>5.8971896199999999E-2</v>
      </c>
      <c r="S5" s="110">
        <f>1/$A$1*'[1]4412Imp'!R$263</f>
        <v>6.316725854999998E-2</v>
      </c>
      <c r="T5" s="110">
        <f>1/$A$1*'[1]4412Imp'!S$263</f>
        <v>5.263587899999999E-2</v>
      </c>
      <c r="U5" s="110">
        <f>1/$A$1*'[1]4412Imp'!T$263</f>
        <v>9.0365725200000011E-2</v>
      </c>
      <c r="V5" s="110">
        <f>1/$A$1*'[1]4412Imp'!U$263</f>
        <v>8.3615177049999989E-2</v>
      </c>
      <c r="W5" s="110">
        <f>1/$A$1*'[1]4412Imp'!V$263</f>
        <v>8.870778559999995E-2</v>
      </c>
      <c r="X5" s="110">
        <f>1/$A$1*'[1]4412Imp'!W$263</f>
        <v>0.14508998560000005</v>
      </c>
      <c r="Y5" s="110">
        <f>1/$A$1*'[1]4412Imp'!X$263</f>
        <v>0.13912396148599998</v>
      </c>
      <c r="Z5" s="110">
        <f>1/$A$1*'[1]4412Imp'!Y$263</f>
        <v>0</v>
      </c>
      <c r="AA5" s="110">
        <f>1/$A$1*'[1]4412Imp'!Z$263</f>
        <v>0</v>
      </c>
      <c r="AB5" s="110">
        <f>1/$A$1*'[1]4412Imp'!AA$263</f>
        <v>0</v>
      </c>
      <c r="AC5" s="17"/>
      <c r="AD5" s="139">
        <f>'[1]4412Imp'!AB$263</f>
        <v>7.0796329999999994</v>
      </c>
      <c r="AE5" s="140">
        <f>'[1]4412Imp'!AC$263</f>
        <v>6.7291489999999987</v>
      </c>
      <c r="AF5" s="140">
        <f>'[1]4412Imp'!AD$263</f>
        <v>8.4629959999999986</v>
      </c>
      <c r="AG5" s="140">
        <f>'[1]4412Imp'!AE$263</f>
        <v>11.554336000000001</v>
      </c>
      <c r="AH5" s="140">
        <f>'[1]4412Imp'!AF$263</f>
        <v>14.317321000000002</v>
      </c>
      <c r="AI5" s="140">
        <f>'[1]4412Imp'!AG$263</f>
        <v>16.787898999999996</v>
      </c>
      <c r="AJ5" s="140">
        <f>'[1]4412Imp'!AH$263</f>
        <v>17.634023000000003</v>
      </c>
      <c r="AK5" s="140">
        <f>'[1]4412Imp'!AI$263</f>
        <v>22.537240999999998</v>
      </c>
      <c r="AL5" s="140">
        <f>'[1]4412Imp'!AJ$263</f>
        <v>20.940826000000001</v>
      </c>
      <c r="AM5" s="140">
        <f>'[1]4412Imp'!AK$263</f>
        <v>11.879912000000001</v>
      </c>
      <c r="AN5" s="140">
        <f>'[1]4412Imp'!AL$263</f>
        <v>19.518721000000006</v>
      </c>
      <c r="AO5" s="140">
        <f>'[1]4412Imp'!AM$263</f>
        <v>17.807289999999991</v>
      </c>
      <c r="AP5" s="140">
        <f>'[1]4412Imp'!AN$263</f>
        <v>26.409359999999992</v>
      </c>
      <c r="AQ5" s="140">
        <f>'[1]4412Imp'!AO$263</f>
        <v>26.175651999999996</v>
      </c>
      <c r="AR5" s="140">
        <f>'[1]4412Imp'!AP$263</f>
        <v>36.732555999999981</v>
      </c>
      <c r="AS5" s="140">
        <f>'[1]4412Imp'!AQ$263</f>
        <v>35.519541000000004</v>
      </c>
      <c r="AT5" s="140">
        <f>'[1]4412Imp'!AR$263</f>
        <v>39.81477300000001</v>
      </c>
      <c r="AU5" s="140">
        <f>'[1]4412Imp'!AS$263</f>
        <v>45.561541999999996</v>
      </c>
      <c r="AV5" s="140">
        <f>'[1]4412Imp'!AT$263</f>
        <v>56.188969</v>
      </c>
      <c r="AW5" s="140">
        <f>'[1]4412Imp'!AU$263</f>
        <v>53.136073999999986</v>
      </c>
      <c r="AX5" s="140">
        <f>'[1]4412Imp'!AV$263</f>
        <v>57.143274999999988</v>
      </c>
      <c r="AY5" s="140">
        <f>'[1]4412Imp'!AW$263</f>
        <v>91.327122000000003</v>
      </c>
      <c r="AZ5" s="140">
        <f>'[1]4412Imp'!AX$263</f>
        <v>116.15467877600003</v>
      </c>
      <c r="BA5" s="140">
        <f>'[1]4412Imp'!AY$263</f>
        <v>0</v>
      </c>
      <c r="BB5" s="140">
        <f>'[1]4412Imp'!AZ$263</f>
        <v>0</v>
      </c>
      <c r="BC5" s="140">
        <f>'[1]4412Imp'!BA$263</f>
        <v>0</v>
      </c>
      <c r="BD5" s="239"/>
    </row>
    <row r="6" spans="1:56" ht="17.149999999999999" customHeight="1" thickTop="1">
      <c r="B6" s="151" t="s">
        <v>105</v>
      </c>
      <c r="C6" s="152">
        <f>1/$A$1*'[1]4412Imp'!$B$266</f>
        <v>3.5655000000000003E-5</v>
      </c>
      <c r="D6" s="153">
        <f>1/$A$1*'[1]4412Imp'!$C$266</f>
        <v>3.3116904761904766E-5</v>
      </c>
      <c r="E6" s="153">
        <f>1/$A$1*'[1]4412Imp'!$D$266</f>
        <v>0</v>
      </c>
      <c r="F6" s="153">
        <f>1/$A$1*'[1]4412Imp'!$E$266</f>
        <v>5.1069999999999997E-5</v>
      </c>
      <c r="G6" s="153">
        <f>1/$A$1*'[1]4412Imp'!$F$266</f>
        <v>1.1606140000000003E-4</v>
      </c>
      <c r="H6" s="153">
        <f>1/$A$1*'[1]4412Imp'!$G$266</f>
        <v>3.0416400000000006E-5</v>
      </c>
      <c r="I6" s="153">
        <f>1/$A$1*'[1]4412Imp'!$H$266</f>
        <v>1.8000000000000004E-4</v>
      </c>
      <c r="J6" s="154">
        <f>1/$A$1*'[1]4412Imp'!$I$266</f>
        <v>0</v>
      </c>
      <c r="K6" s="154">
        <f>1/$A$1*'[1]4412Imp'!$J$266</f>
        <v>8.8363999999999996E-5</v>
      </c>
      <c r="L6" s="154">
        <f>1/$A$1*'[1]4412Imp'!$K$266</f>
        <v>3.8519399999999996E-5</v>
      </c>
      <c r="M6" s="153">
        <f>1/$A$1*'[1]4412Imp'!L$266</f>
        <v>8.0583999999999986E-5</v>
      </c>
      <c r="N6" s="153">
        <f>1/$A$1*'[1]4412Imp'!M$266</f>
        <v>1.7E-5</v>
      </c>
      <c r="O6" s="153">
        <f>1/$A$1*'[1]4412Imp'!N$266</f>
        <v>4.1914799999999994E-5</v>
      </c>
      <c r="P6" s="153">
        <f>1/$A$1*'[1]4412Imp'!O$266</f>
        <v>5.7000000000000003E-5</v>
      </c>
      <c r="Q6" s="153">
        <f>1/$A$1*'[1]4412Imp'!P$266</f>
        <v>4.7423466666666664E-5</v>
      </c>
      <c r="R6" s="153">
        <f>1/$A$1*'[1]4412Imp'!Q$266</f>
        <v>9.1199999999999991E-6</v>
      </c>
      <c r="S6" s="153">
        <f>1/$A$1*'[1]4412Imp'!R$266</f>
        <v>5.6709999999999997E-5</v>
      </c>
      <c r="T6" s="153">
        <f>1/$A$1*'[1]4412Imp'!S$266</f>
        <v>2.6609999999999998E-5</v>
      </c>
      <c r="U6" s="153">
        <f>1/$A$1*'[1]4412Imp'!T$266</f>
        <v>1.7099999999999998E-4</v>
      </c>
      <c r="V6" s="153">
        <f>1/$A$1*'[1]4412Imp'!U$266</f>
        <v>9.0376599999999997E-4</v>
      </c>
      <c r="W6" s="153">
        <f>1/$A$1*'[1]4412Imp'!V$266</f>
        <v>4.3497019999999998E-4</v>
      </c>
      <c r="X6" s="153">
        <f>1/$A$1*'[1]4412Imp'!W$266</f>
        <v>2.3475419999999998E-4</v>
      </c>
      <c r="Y6" s="153">
        <f>1/$A$1*'[1]4412Imp'!X$266</f>
        <v>2.8163223080000002E-4</v>
      </c>
      <c r="Z6" s="153">
        <f>1/$A$1*'[1]4412Imp'!Y$266</f>
        <v>0</v>
      </c>
      <c r="AA6" s="153">
        <f>1/$A$1*'[1]4412Imp'!Z$266</f>
        <v>0</v>
      </c>
      <c r="AB6" s="153">
        <f>1/$A$1*'[1]4412Imp'!AA$266</f>
        <v>0</v>
      </c>
      <c r="AC6" s="4"/>
      <c r="AD6" s="155">
        <f>'[1]4412Imp'!AB$266</f>
        <v>2.1392999999999999E-2</v>
      </c>
      <c r="AE6" s="156">
        <f>'[1]4412Imp'!AC$266</f>
        <v>2.0456999999999999E-2</v>
      </c>
      <c r="AF6" s="156">
        <f>'[1]4412Imp'!AD$266</f>
        <v>0</v>
      </c>
      <c r="AG6" s="156">
        <f>'[1]4412Imp'!AE$266</f>
        <v>3.0641999999999999E-2</v>
      </c>
      <c r="AH6" s="156">
        <f>'[1]4412Imp'!AF$266</f>
        <v>7.6942999999999998E-2</v>
      </c>
      <c r="AI6" s="156">
        <f>'[1]4412Imp'!AG$266</f>
        <v>5.1687999999999998E-2</v>
      </c>
      <c r="AJ6" s="156">
        <f>'[1]4412Imp'!AH$266</f>
        <v>9.8136000000000001E-2</v>
      </c>
      <c r="AK6" s="156">
        <f>'[1]4412Imp'!AI$266</f>
        <v>0</v>
      </c>
      <c r="AL6" s="156">
        <f>'[1]4412Imp'!AJ$266</f>
        <v>5.6686E-2</v>
      </c>
      <c r="AM6" s="156">
        <f>'[1]4412Imp'!AK$266</f>
        <v>6.6821000000000005E-2</v>
      </c>
      <c r="AN6" s="156">
        <f>'[1]4412Imp'!AL$266</f>
        <v>6.9745000000000001E-2</v>
      </c>
      <c r="AO6" s="156">
        <f>'[1]4412Imp'!AM$266</f>
        <v>1.7919000000000001E-2</v>
      </c>
      <c r="AP6" s="156">
        <f>'[1]4412Imp'!AN$266</f>
        <v>4.7629999999999999E-2</v>
      </c>
      <c r="AQ6" s="156">
        <f>'[1]4412Imp'!AO$266</f>
        <v>7.375799999999999E-2</v>
      </c>
      <c r="AR6" s="156">
        <f>'[1]4412Imp'!AP$266</f>
        <v>5.7160999999999997E-2</v>
      </c>
      <c r="AS6" s="156">
        <f>'[1]4412Imp'!AQ$266</f>
        <v>1.1172E-2</v>
      </c>
      <c r="AT6" s="156">
        <f>'[1]4412Imp'!AR$266</f>
        <v>4.5367999999999999E-2</v>
      </c>
      <c r="AU6" s="156">
        <f>'[1]4412Imp'!AS$266</f>
        <v>2.6609999999999998E-2</v>
      </c>
      <c r="AV6" s="156">
        <f>'[1]4412Imp'!AT$266</f>
        <v>0.11879099999999999</v>
      </c>
      <c r="AW6" s="156">
        <f>'[1]4412Imp'!AU$266</f>
        <v>0.40138600000000002</v>
      </c>
      <c r="AX6" s="156">
        <f>'[1]4412Imp'!AV$266</f>
        <v>0.42021899999999995</v>
      </c>
      <c r="AY6" s="156">
        <f>'[1]4412Imp'!AW$266</f>
        <v>0.27461599999999997</v>
      </c>
      <c r="AZ6" s="156">
        <f>'[1]4412Imp'!AX$266</f>
        <v>0.35505890699999998</v>
      </c>
      <c r="BA6" s="156">
        <f>'[1]4412Imp'!AY$266</f>
        <v>0</v>
      </c>
      <c r="BB6" s="156">
        <f>'[1]4412Imp'!AZ$266</f>
        <v>0</v>
      </c>
      <c r="BC6" s="156">
        <f>'[1]4412Imp'!BA$266</f>
        <v>0</v>
      </c>
      <c r="BD6" s="239"/>
    </row>
    <row r="7" spans="1:56" ht="17.149999999999999" customHeight="1">
      <c r="B7" s="19" t="s">
        <v>107</v>
      </c>
      <c r="C7" s="70">
        <f>1/$A$1*'[1]4412Imp'!$B$268</f>
        <v>8.5747247619047612E-4</v>
      </c>
      <c r="D7" s="71">
        <f>1/$A$1*'[1]4412Imp'!$C$268</f>
        <v>8.5020647619047621E-4</v>
      </c>
      <c r="E7" s="71">
        <f>1/$A$1*'[1]4412Imp'!$D$268</f>
        <v>4.6056080952380947E-4</v>
      </c>
      <c r="F7" s="71">
        <f>1/$A$1*'[1]4412Imp'!$E$268</f>
        <v>9.1374109523809511E-4</v>
      </c>
      <c r="G7" s="71">
        <f>1/$A$1*'[1]4412Imp'!$F$268</f>
        <v>4.3531880000000002E-4</v>
      </c>
      <c r="H7" s="71">
        <f>1/$A$1*'[1]4412Imp'!$G$268</f>
        <v>4.5383620000000001E-4</v>
      </c>
      <c r="I7" s="71">
        <f>1/$A$1*'[1]4412Imp'!$H$268</f>
        <v>6.8219079999999989E-4</v>
      </c>
      <c r="J7" s="72">
        <f>1/$A$1*'[1]4412Imp'!$I$268</f>
        <v>5.5789380000000001E-4</v>
      </c>
      <c r="K7" s="72">
        <f>1/$A$1*'[1]4412Imp'!$J$268</f>
        <v>4.3888980000000003E-4</v>
      </c>
      <c r="L7" s="72">
        <f>1/$A$1*'[1]4412Imp'!$K$268</f>
        <v>3.8671020000000008E-4</v>
      </c>
      <c r="M7" s="71">
        <f>1/$A$1*'[1]4412Imp'!L$268</f>
        <v>1.2009169999999999E-3</v>
      </c>
      <c r="N7" s="71">
        <f>1/$A$1*'[1]4412Imp'!M$268</f>
        <v>2.4208859999999996E-4</v>
      </c>
      <c r="O7" s="71">
        <f>1/$A$1*'[1]4412Imp'!N$268</f>
        <v>5.5051100000000006E-4</v>
      </c>
      <c r="P7" s="71">
        <f>1/$A$1*'[1]4412Imp'!O$268</f>
        <v>4.5798542222222225E-4</v>
      </c>
      <c r="Q7" s="71">
        <f>1/$A$1*'[1]4412Imp'!P$268</f>
        <v>8.2899839999999998E-4</v>
      </c>
      <c r="R7" s="71">
        <f>1/$A$1*'[1]4412Imp'!Q$268</f>
        <v>5.4146540000000001E-4</v>
      </c>
      <c r="S7" s="71">
        <f>1/$A$1*'[1]4412Imp'!R$268</f>
        <v>2.2064160000000001E-4</v>
      </c>
      <c r="T7" s="71">
        <f>1/$A$1*'[1]4412Imp'!S$268</f>
        <v>7.6340859999999991E-4</v>
      </c>
      <c r="U7" s="71">
        <f>1/$A$1*'[1]4412Imp'!T$268</f>
        <v>3.1760920000000002E-4</v>
      </c>
      <c r="V7" s="71">
        <f>1/$A$1*'[1]4412Imp'!U$268</f>
        <v>1.1742510000000001E-3</v>
      </c>
      <c r="W7" s="71">
        <f>1/$A$1*'[1]4412Imp'!V$268</f>
        <v>5.2716579999999996E-4</v>
      </c>
      <c r="X7" s="71">
        <f>1/$A$1*'[1]4412Imp'!W$268</f>
        <v>4.4882463999999988E-3</v>
      </c>
      <c r="Y7" s="71">
        <f>1/$A$1*'[1]4412Imp'!X$268</f>
        <v>2.8638220499999995E-4</v>
      </c>
      <c r="Z7" s="71">
        <f>1/$A$1*'[1]4412Imp'!Y$268</f>
        <v>0</v>
      </c>
      <c r="AA7" s="71">
        <f>1/$A$1*'[1]4412Imp'!Z$268</f>
        <v>0</v>
      </c>
      <c r="AB7" s="71">
        <f>1/$A$1*'[1]4412Imp'!AA$268</f>
        <v>0</v>
      </c>
      <c r="AC7" s="4"/>
      <c r="AD7" s="180">
        <f>'[1]4412Imp'!AB$268</f>
        <v>0.49544899999999992</v>
      </c>
      <c r="AE7" s="181">
        <f>'[1]4412Imp'!AC$268</f>
        <v>0.49017499999999992</v>
      </c>
      <c r="AF7" s="181">
        <f>'[1]4412Imp'!AD$268</f>
        <v>0.27158300000000002</v>
      </c>
      <c r="AG7" s="181">
        <f>'[1]4412Imp'!AE$268</f>
        <v>0.50158099999999994</v>
      </c>
      <c r="AH7" s="181">
        <f>'[1]4412Imp'!AF$268</f>
        <v>0.57401100000000005</v>
      </c>
      <c r="AI7" s="181">
        <f>'[1]4412Imp'!AG$268</f>
        <v>0.52433699999999994</v>
      </c>
      <c r="AJ7" s="181">
        <f>'[1]4412Imp'!AH$268</f>
        <v>0.55538299999999996</v>
      </c>
      <c r="AK7" s="181">
        <f>'[1]4412Imp'!AI$268</f>
        <v>0.57092900000000002</v>
      </c>
      <c r="AL7" s="181">
        <f>'[1]4412Imp'!AJ$268</f>
        <v>0.58191599999999999</v>
      </c>
      <c r="AM7" s="181">
        <f>'[1]4412Imp'!AK$268</f>
        <v>0.55266099999999996</v>
      </c>
      <c r="AN7" s="181">
        <f>'[1]4412Imp'!AL$268</f>
        <v>0.92750499999999991</v>
      </c>
      <c r="AO7" s="181">
        <f>'[1]4412Imp'!AM$268</f>
        <v>0.441187</v>
      </c>
      <c r="AP7" s="181">
        <f>'[1]4412Imp'!AN$268</f>
        <v>0.61836099999999994</v>
      </c>
      <c r="AQ7" s="181">
        <f>'[1]4412Imp'!AO$268</f>
        <v>0.55262299999999998</v>
      </c>
      <c r="AR7" s="181">
        <f>'[1]4412Imp'!AP$268</f>
        <v>0.64127599999999996</v>
      </c>
      <c r="AS7" s="181">
        <f>'[1]4412Imp'!AQ$268</f>
        <v>0.56135899999999994</v>
      </c>
      <c r="AT7" s="181">
        <f>'[1]4412Imp'!AR$268</f>
        <v>0.45805399999999996</v>
      </c>
      <c r="AU7" s="181">
        <f>'[1]4412Imp'!AS$268</f>
        <v>0.72364299999999993</v>
      </c>
      <c r="AV7" s="181">
        <f>'[1]4412Imp'!AT$268</f>
        <v>0.32572699999999999</v>
      </c>
      <c r="AW7" s="181">
        <f>'[1]4412Imp'!AU$268</f>
        <v>1.03288</v>
      </c>
      <c r="AX7" s="181">
        <f>'[1]4412Imp'!AV$268</f>
        <v>0.46504799999999996</v>
      </c>
      <c r="AY7" s="181">
        <f>'[1]4412Imp'!AW$268</f>
        <v>0.39360999999999996</v>
      </c>
      <c r="AZ7" s="181">
        <f>'[1]4412Imp'!AX$268</f>
        <v>0.225484246</v>
      </c>
      <c r="BA7" s="181">
        <f>'[1]4412Imp'!AY$268</f>
        <v>0</v>
      </c>
      <c r="BB7" s="181">
        <f>'[1]4412Imp'!AZ$268</f>
        <v>0</v>
      </c>
      <c r="BC7" s="181">
        <f>'[1]4412Imp'!BA$268</f>
        <v>0</v>
      </c>
      <c r="BD7" s="239"/>
    </row>
    <row r="8" spans="1:56" ht="17.149999999999999" customHeight="1">
      <c r="B8" s="15" t="s">
        <v>78</v>
      </c>
      <c r="C8" s="29">
        <f>1/$A$1*'[1]4412Imp'!$B$269</f>
        <v>0</v>
      </c>
      <c r="D8" s="31">
        <f>1/$A$1*'[1]4412Imp'!$C$269</f>
        <v>0</v>
      </c>
      <c r="E8" s="31">
        <f>1/$A$1*'[1]4412Imp'!$D$269</f>
        <v>1.6201500000000003E-4</v>
      </c>
      <c r="F8" s="31">
        <f>1/$A$1*'[1]4412Imp'!$E$269</f>
        <v>1.6432797619047618E-3</v>
      </c>
      <c r="G8" s="31">
        <f>1/$A$1*'[1]4412Imp'!$F$269</f>
        <v>1.9312748E-3</v>
      </c>
      <c r="H8" s="31">
        <f>1/$A$1*'[1]4412Imp'!$G$269</f>
        <v>1.8662308E-3</v>
      </c>
      <c r="I8" s="31">
        <f>1/$A$1*'[1]4412Imp'!$H$269</f>
        <v>3.7733180000000008E-3</v>
      </c>
      <c r="J8" s="35">
        <f>1/$A$1*'[1]4412Imp'!$I$269</f>
        <v>7.9318468000000013E-3</v>
      </c>
      <c r="K8" s="35">
        <f>1/$A$1*'[1]4412Imp'!$J$269</f>
        <v>8.0694366000000003E-3</v>
      </c>
      <c r="L8" s="35">
        <f>1/$A$1*'[1]4412Imp'!$K$269</f>
        <v>3.3431302000000002E-3</v>
      </c>
      <c r="M8" s="31">
        <f>1/$A$1*'[1]4412Imp'!L$269</f>
        <v>1.3042549399999999E-2</v>
      </c>
      <c r="N8" s="31">
        <f>1/$A$1*'[1]4412Imp'!M$269</f>
        <v>1.26126182E-2</v>
      </c>
      <c r="O8" s="31">
        <f>1/$A$1*'[1]4412Imp'!N$269</f>
        <v>2.1235567799999994E-2</v>
      </c>
      <c r="P8" s="31">
        <f>1/$A$1*'[1]4412Imp'!O$269</f>
        <v>1.8026309399999999E-2</v>
      </c>
      <c r="Q8" s="31">
        <f>1/$A$1*'[1]4412Imp'!P$269</f>
        <v>2.7401002000000001E-2</v>
      </c>
      <c r="R8" s="31">
        <f>1/$A$1*'[1]4412Imp'!Q$269</f>
        <v>2.4820980199999999E-2</v>
      </c>
      <c r="S8" s="31">
        <f>1/$A$1*'[1]4412Imp'!R$269</f>
        <v>2.9121019599999999E-2</v>
      </c>
      <c r="T8" s="31">
        <f>1/$A$1*'[1]4412Imp'!S$269</f>
        <v>1.4506176799999998E-2</v>
      </c>
      <c r="U8" s="31">
        <f>1/$A$1*'[1]4412Imp'!T$269</f>
        <v>2.9161865599999996E-2</v>
      </c>
      <c r="V8" s="31">
        <f>1/$A$1*'[1]4412Imp'!U$269</f>
        <v>2.7809583200000002E-2</v>
      </c>
      <c r="W8" s="31">
        <f>1/$A$1*'[1]4412Imp'!V$269</f>
        <v>2.7415801000000004E-2</v>
      </c>
      <c r="X8" s="31">
        <f>1/$A$1*'[1]4412Imp'!W$269</f>
        <v>3.2707313600000003E-2</v>
      </c>
      <c r="Y8" s="31">
        <f>1/$A$1*'[1]4412Imp'!X$269</f>
        <v>4.3676259663400004E-2</v>
      </c>
      <c r="Z8" s="31">
        <f>1/$A$1*'[1]4412Imp'!Y$269</f>
        <v>0</v>
      </c>
      <c r="AA8" s="31">
        <f>1/$A$1*'[1]4412Imp'!Z$269</f>
        <v>0</v>
      </c>
      <c r="AB8" s="31">
        <f>1/$A$1*'[1]4412Imp'!AA$269</f>
        <v>0</v>
      </c>
      <c r="AC8" s="4"/>
      <c r="AD8" s="128">
        <f>'[1]4412Imp'!AB$269</f>
        <v>0</v>
      </c>
      <c r="AE8" s="129">
        <f>'[1]4412Imp'!AC$269</f>
        <v>0</v>
      </c>
      <c r="AF8" s="129">
        <f>'[1]4412Imp'!AD$269</f>
        <v>9.720899999999999E-2</v>
      </c>
      <c r="AG8" s="129">
        <f>'[1]4412Imp'!AE$269</f>
        <v>0.92809900000000001</v>
      </c>
      <c r="AH8" s="129">
        <f>'[1]4412Imp'!AF$269</f>
        <v>1.0251379999999999</v>
      </c>
      <c r="AI8" s="129">
        <f>'[1]4412Imp'!AG$269</f>
        <v>1.0099100000000001</v>
      </c>
      <c r="AJ8" s="129">
        <f>'[1]4412Imp'!AH$269</f>
        <v>1.5288169999999999</v>
      </c>
      <c r="AK8" s="129">
        <f>'[1]4412Imp'!AI$269</f>
        <v>3.3219649999999996</v>
      </c>
      <c r="AL8" s="129">
        <f>'[1]4412Imp'!AJ$269</f>
        <v>3.7284410000000001</v>
      </c>
      <c r="AM8" s="129">
        <f>'[1]4412Imp'!AK$269</f>
        <v>1.3139959999999999</v>
      </c>
      <c r="AN8" s="129">
        <f>'[1]4412Imp'!AL$269</f>
        <v>5.8168100000000003</v>
      </c>
      <c r="AO8" s="129">
        <f>'[1]4412Imp'!AM$269</f>
        <v>6.0672699999999997</v>
      </c>
      <c r="AP8" s="129">
        <f>'[1]4412Imp'!AN$269</f>
        <v>11.114996999999999</v>
      </c>
      <c r="AQ8" s="129">
        <f>'[1]4412Imp'!AO$269</f>
        <v>10.383054</v>
      </c>
      <c r="AR8" s="129">
        <f>'[1]4412Imp'!AP$269</f>
        <v>14.882883</v>
      </c>
      <c r="AS8" s="129">
        <f>'[1]4412Imp'!AQ$269</f>
        <v>13.717426</v>
      </c>
      <c r="AT8" s="129">
        <f>'[1]4412Imp'!AR$269</f>
        <v>13.100508</v>
      </c>
      <c r="AU8" s="129">
        <f>'[1]4412Imp'!AS$269</f>
        <v>13.825912000000001</v>
      </c>
      <c r="AV8" s="129">
        <f>'[1]4412Imp'!AT$269</f>
        <v>16.682521999999999</v>
      </c>
      <c r="AW8" s="129">
        <f>'[1]4412Imp'!AU$269</f>
        <v>13.098522999999998</v>
      </c>
      <c r="AX8" s="129">
        <f>'[1]4412Imp'!AV$269</f>
        <v>15.732101999999999</v>
      </c>
      <c r="AY8" s="129">
        <f>'[1]4412Imp'!AW$269</f>
        <v>18.159495</v>
      </c>
      <c r="AZ8" s="129">
        <f>'[1]4412Imp'!AX$269</f>
        <v>34.809468928999998</v>
      </c>
      <c r="BA8" s="129">
        <f>'[1]4412Imp'!AY$269</f>
        <v>0</v>
      </c>
      <c r="BB8" s="129">
        <f>'[1]4412Imp'!AZ$269</f>
        <v>0</v>
      </c>
      <c r="BC8" s="129">
        <f>'[1]4412Imp'!BA$269</f>
        <v>0</v>
      </c>
      <c r="BD8" s="239"/>
    </row>
    <row r="9" spans="1:56">
      <c r="B9" s="5" t="s">
        <v>29</v>
      </c>
      <c r="C9" s="47">
        <f>1/$A$1*'[1]4412Imp'!$B$46</f>
        <v>0</v>
      </c>
      <c r="D9" s="11">
        <f>1/$A$1*'[1]4412Imp'!$C$46</f>
        <v>0</v>
      </c>
      <c r="E9" s="11">
        <f>1/$A$1*'[1]4412Imp'!$D$46</f>
        <v>1.05295E-4</v>
      </c>
      <c r="F9" s="11">
        <f>1/$A$1*'[1]4412Imp'!$E$46</f>
        <v>1.4682150000000001E-3</v>
      </c>
      <c r="G9" s="11">
        <f>1/$A$1*'[1]4412Imp'!$F$46</f>
        <v>1.4111986000000002E-3</v>
      </c>
      <c r="H9" s="11">
        <f>1/$A$1*'[1]4412Imp'!$G$46</f>
        <v>1.7424162000000002E-3</v>
      </c>
      <c r="I9" s="11">
        <f>1/$A$1*'[1]4412Imp'!$H$46</f>
        <v>3.4443180000000005E-3</v>
      </c>
      <c r="J9" s="38">
        <f>1/$A$1*'[1]4412Imp'!$I$46</f>
        <v>6.1214868000000009E-3</v>
      </c>
      <c r="K9" s="38">
        <f>1/$A$1*'[1]4412Imp'!$J$46</f>
        <v>7.1864366000000002E-3</v>
      </c>
      <c r="L9" s="38">
        <f>1/$A$1*'[1]4412Imp'!$K$46</f>
        <v>2.4409198E-3</v>
      </c>
      <c r="M9" s="11">
        <f>1/$A$1*'[1]4412Imp'!L$46</f>
        <v>1.1312425399999999E-2</v>
      </c>
      <c r="N9" s="11">
        <f>1/$A$1*'[1]4412Imp'!M$46</f>
        <v>1.1983083E-2</v>
      </c>
      <c r="O9" s="11">
        <f>1/$A$1*'[1]4412Imp'!N$46</f>
        <v>2.0326723399999996E-2</v>
      </c>
      <c r="P9" s="11">
        <f>1/$A$1*'[1]4412Imp'!O$46</f>
        <v>1.7866309399999999E-2</v>
      </c>
      <c r="Q9" s="11">
        <f>1/$A$1*'[1]4412Imp'!P$46</f>
        <v>2.7313001999999999E-2</v>
      </c>
      <c r="R9" s="11">
        <f>1/$A$1*'[1]4412Imp'!Q$46</f>
        <v>2.4773980199999997E-2</v>
      </c>
      <c r="S9" s="11">
        <f>1/$A$1*'[1]4412Imp'!R$46</f>
        <v>2.9031557E-2</v>
      </c>
      <c r="T9" s="11">
        <f>1/$A$1*'[1]4412Imp'!S$46</f>
        <v>1.3626458799999998E-2</v>
      </c>
      <c r="U9" s="11">
        <f>1/$A$1*'[1]4412Imp'!T$46</f>
        <v>2.3346355799999996E-2</v>
      </c>
      <c r="V9" s="11">
        <f>1/$A$1*'[1]4412Imp'!U$46</f>
        <v>2.5532335199999999E-2</v>
      </c>
      <c r="W9" s="11">
        <f>1/$A$1*'[1]4412Imp'!V$46</f>
        <v>2.3884527799999999E-2</v>
      </c>
      <c r="X9" s="11">
        <f>1/$A$1*'[1]4412Imp'!W$46</f>
        <v>2.70463136E-2</v>
      </c>
      <c r="Y9" s="11">
        <f>1/$A$1*'[1]4412Imp'!X$46</f>
        <v>3.8557346016000006E-2</v>
      </c>
      <c r="Z9" s="11">
        <f>1/$A$1*'[1]4412Imp'!Y$46</f>
        <v>0</v>
      </c>
      <c r="AA9" s="11">
        <f>1/$A$1*'[1]4412Imp'!Z$46</f>
        <v>0</v>
      </c>
      <c r="AB9" s="11">
        <f>1/$A$1*'[1]4412Imp'!AA$46</f>
        <v>0</v>
      </c>
      <c r="AC9" s="4"/>
      <c r="AD9" s="131">
        <f>'[1]4412Imp'!AB$46</f>
        <v>0</v>
      </c>
      <c r="AE9" s="132">
        <f>'[1]4412Imp'!AC$46</f>
        <v>0</v>
      </c>
      <c r="AF9" s="132">
        <f>'[1]4412Imp'!AD$46</f>
        <v>6.3176999999999997E-2</v>
      </c>
      <c r="AG9" s="132">
        <f>'[1]4412Imp'!AE$46</f>
        <v>0.82212099999999999</v>
      </c>
      <c r="AH9" s="132">
        <f>'[1]4412Imp'!AF$46</f>
        <v>0.745444</v>
      </c>
      <c r="AI9" s="132">
        <f>'[1]4412Imp'!AG$46</f>
        <v>0.93864100000000006</v>
      </c>
      <c r="AJ9" s="132">
        <f>'[1]4412Imp'!AH$46</f>
        <v>1.401187</v>
      </c>
      <c r="AK9" s="132">
        <f>'[1]4412Imp'!AI$46</f>
        <v>2.5935239999999999</v>
      </c>
      <c r="AL9" s="132">
        <f>'[1]4412Imp'!AJ$46</f>
        <v>3.3149760000000001</v>
      </c>
      <c r="AM9" s="132">
        <f>'[1]4412Imp'!AK$46</f>
        <v>0.95766600000000002</v>
      </c>
      <c r="AN9" s="132">
        <f>'[1]4412Imp'!AL$46</f>
        <v>4.9387910000000002</v>
      </c>
      <c r="AO9" s="132">
        <f>'[1]4412Imp'!AM$46</f>
        <v>5.7616249999999996</v>
      </c>
      <c r="AP9" s="132">
        <f>'[1]4412Imp'!AN$46</f>
        <v>10.644876999999999</v>
      </c>
      <c r="AQ9" s="132">
        <f>'[1]4412Imp'!AO$46</f>
        <v>10.294392</v>
      </c>
      <c r="AR9" s="132">
        <f>'[1]4412Imp'!AP$46</f>
        <v>14.844014</v>
      </c>
      <c r="AS9" s="132">
        <f>'[1]4412Imp'!AQ$46</f>
        <v>13.69994</v>
      </c>
      <c r="AT9" s="132">
        <f>'[1]4412Imp'!AR$46</f>
        <v>13.053609999999999</v>
      </c>
      <c r="AU9" s="132">
        <f>'[1]4412Imp'!AS$46</f>
        <v>13.342682</v>
      </c>
      <c r="AV9" s="132">
        <f>'[1]4412Imp'!AT$46</f>
        <v>13.603603</v>
      </c>
      <c r="AW9" s="132">
        <f>'[1]4412Imp'!AU$46</f>
        <v>12.007330999999999</v>
      </c>
      <c r="AX9" s="132">
        <f>'[1]4412Imp'!AV$46</f>
        <v>13.717029999999999</v>
      </c>
      <c r="AY9" s="132">
        <f>'[1]4412Imp'!AW$46</f>
        <v>15.230290999999999</v>
      </c>
      <c r="AZ9" s="132">
        <f>'[1]4412Imp'!AX$46</f>
        <v>30.392070040999997</v>
      </c>
      <c r="BA9" s="132">
        <f>'[1]4412Imp'!AY$46</f>
        <v>0</v>
      </c>
      <c r="BB9" s="132">
        <f>'[1]4412Imp'!AZ$46</f>
        <v>0</v>
      </c>
      <c r="BC9" s="132">
        <f>'[1]4412Imp'!BA$46</f>
        <v>0</v>
      </c>
      <c r="BD9" s="239"/>
    </row>
    <row r="10" spans="1:56">
      <c r="B10" s="8" t="s">
        <v>19</v>
      </c>
      <c r="C10" s="48">
        <f t="shared" ref="C10:M10" si="2">SUM(C8:C8)-SUM(C9:C9)</f>
        <v>0</v>
      </c>
      <c r="D10" s="39">
        <f t="shared" si="2"/>
        <v>0</v>
      </c>
      <c r="E10" s="39">
        <f t="shared" si="2"/>
        <v>5.6720000000000026E-5</v>
      </c>
      <c r="F10" s="39">
        <f t="shared" si="2"/>
        <v>1.7506476190476167E-4</v>
      </c>
      <c r="G10" s="39">
        <f t="shared" si="2"/>
        <v>5.2007619999999981E-4</v>
      </c>
      <c r="H10" s="39">
        <f t="shared" si="2"/>
        <v>1.2381459999999986E-4</v>
      </c>
      <c r="I10" s="39">
        <f t="shared" si="2"/>
        <v>3.290000000000003E-4</v>
      </c>
      <c r="J10" s="40">
        <f t="shared" si="2"/>
        <v>1.8103600000000004E-3</v>
      </c>
      <c r="K10" s="40">
        <f t="shared" si="2"/>
        <v>8.830000000000001E-4</v>
      </c>
      <c r="L10" s="40">
        <f t="shared" si="2"/>
        <v>9.0221040000000021E-4</v>
      </c>
      <c r="M10" s="39">
        <f t="shared" si="2"/>
        <v>1.7301239999999996E-3</v>
      </c>
      <c r="N10" s="39">
        <f>SUM(N8:N8)-SUM(N9:N9)</f>
        <v>6.2953519999999971E-4</v>
      </c>
      <c r="O10" s="39">
        <f t="shared" ref="O10:AB10" si="3">SUM(O8:O8)-SUM(O9:O9)</f>
        <v>9.0884439999999733E-4</v>
      </c>
      <c r="P10" s="39">
        <f t="shared" si="3"/>
        <v>1.6000000000000042E-4</v>
      </c>
      <c r="Q10" s="39">
        <f t="shared" si="3"/>
        <v>8.8000000000001272E-5</v>
      </c>
      <c r="R10" s="39">
        <f t="shared" si="3"/>
        <v>4.7000000000001901E-5</v>
      </c>
      <c r="S10" s="39">
        <f t="shared" si="3"/>
        <v>8.9462599999999559E-5</v>
      </c>
      <c r="T10" s="39">
        <f t="shared" si="3"/>
        <v>8.7971799999999982E-4</v>
      </c>
      <c r="U10" s="39">
        <f t="shared" si="3"/>
        <v>5.8155098000000002E-3</v>
      </c>
      <c r="V10" s="39">
        <f t="shared" si="3"/>
        <v>2.2772480000000025E-3</v>
      </c>
      <c r="W10" s="39">
        <f t="shared" si="3"/>
        <v>3.5312732000000041E-3</v>
      </c>
      <c r="X10" s="39">
        <f t="shared" si="3"/>
        <v>5.6610000000000028E-3</v>
      </c>
      <c r="Y10" s="39">
        <f t="shared" si="3"/>
        <v>5.1189136473999974E-3</v>
      </c>
      <c r="Z10" s="39">
        <f t="shared" si="3"/>
        <v>0</v>
      </c>
      <c r="AA10" s="39">
        <f t="shared" si="3"/>
        <v>0</v>
      </c>
      <c r="AB10" s="39">
        <f t="shared" si="3"/>
        <v>0</v>
      </c>
      <c r="AC10" s="4"/>
      <c r="AD10" s="134">
        <f t="shared" ref="AD10:BC10" si="4">SUM(AD8:AD8)-SUM(AD9:AD9)</f>
        <v>0</v>
      </c>
      <c r="AE10" s="135">
        <f t="shared" si="4"/>
        <v>0</v>
      </c>
      <c r="AF10" s="135">
        <f t="shared" si="4"/>
        <v>3.4031999999999993E-2</v>
      </c>
      <c r="AG10" s="135">
        <f t="shared" si="4"/>
        <v>0.10597800000000002</v>
      </c>
      <c r="AH10" s="135">
        <f t="shared" si="4"/>
        <v>0.27969399999999989</v>
      </c>
      <c r="AI10" s="135">
        <f t="shared" si="4"/>
        <v>7.1269000000000027E-2</v>
      </c>
      <c r="AJ10" s="135">
        <f t="shared" si="4"/>
        <v>0.12762999999999991</v>
      </c>
      <c r="AK10" s="135">
        <f t="shared" si="4"/>
        <v>0.72844099999999967</v>
      </c>
      <c r="AL10" s="135">
        <f t="shared" si="4"/>
        <v>0.41346499999999997</v>
      </c>
      <c r="AM10" s="135">
        <f t="shared" si="4"/>
        <v>0.35632999999999992</v>
      </c>
      <c r="AN10" s="135">
        <f t="shared" si="4"/>
        <v>0.8780190000000001</v>
      </c>
      <c r="AO10" s="135">
        <f t="shared" si="4"/>
        <v>0.30564500000000017</v>
      </c>
      <c r="AP10" s="135">
        <f t="shared" si="4"/>
        <v>0.47011999999999965</v>
      </c>
      <c r="AQ10" s="135">
        <f t="shared" si="4"/>
        <v>8.8661999999999352E-2</v>
      </c>
      <c r="AR10" s="135">
        <f t="shared" si="4"/>
        <v>3.8869000000000042E-2</v>
      </c>
      <c r="AS10" s="135">
        <f t="shared" si="4"/>
        <v>1.7485999999999891E-2</v>
      </c>
      <c r="AT10" s="135">
        <f t="shared" si="4"/>
        <v>4.689800000000055E-2</v>
      </c>
      <c r="AU10" s="135">
        <f t="shared" si="4"/>
        <v>0.48323000000000071</v>
      </c>
      <c r="AV10" s="135">
        <f t="shared" si="4"/>
        <v>3.0789189999999991</v>
      </c>
      <c r="AW10" s="135">
        <f t="shared" si="4"/>
        <v>1.0911919999999995</v>
      </c>
      <c r="AX10" s="135">
        <f t="shared" si="4"/>
        <v>2.015072</v>
      </c>
      <c r="AY10" s="135">
        <f t="shared" si="4"/>
        <v>2.9292040000000004</v>
      </c>
      <c r="AZ10" s="135">
        <f t="shared" si="4"/>
        <v>4.417398888000001</v>
      </c>
      <c r="BA10" s="135">
        <f t="shared" si="4"/>
        <v>0</v>
      </c>
      <c r="BB10" s="135">
        <f t="shared" si="4"/>
        <v>0</v>
      </c>
      <c r="BC10" s="135">
        <f t="shared" si="4"/>
        <v>0</v>
      </c>
      <c r="BD10" s="239"/>
    </row>
    <row r="11" spans="1:56" ht="17.149999999999999" customHeight="1">
      <c r="B11" s="15" t="s">
        <v>94</v>
      </c>
      <c r="C11" s="29">
        <f>1/$A$1*'[1]4412Imp'!$B$267</f>
        <v>2.9918684047619045E-3</v>
      </c>
      <c r="D11" s="31">
        <f>1/$A$1*'[1]4412Imp'!$C$267</f>
        <v>3.5996609285714287E-3</v>
      </c>
      <c r="E11" s="31">
        <f>1/$A$1*'[1]4412Imp'!$D$267</f>
        <v>2.1817909523809522E-3</v>
      </c>
      <c r="F11" s="31">
        <f>1/$A$1*'[1]4412Imp'!$E$267</f>
        <v>7.3728784761904762E-3</v>
      </c>
      <c r="G11" s="31">
        <f>1/$A$1*'[1]4412Imp'!$F$267</f>
        <v>8.1274620000000002E-3</v>
      </c>
      <c r="H11" s="31">
        <f>1/$A$1*'[1]4412Imp'!$G$267</f>
        <v>9.6179740000000014E-3</v>
      </c>
      <c r="I11" s="31">
        <f>1/$A$1*'[1]4412Imp'!$H$267</f>
        <v>1.6354216599999999E-2</v>
      </c>
      <c r="J11" s="35">
        <f>1/$A$1*'[1]4412Imp'!$I$267</f>
        <v>1.2620625599999999E-2</v>
      </c>
      <c r="K11" s="35">
        <f>1/$A$1*'[1]4412Imp'!$J$267</f>
        <v>1.1985124800000002E-2</v>
      </c>
      <c r="L11" s="35">
        <f>1/$A$1*'[1]4412Imp'!$K$267</f>
        <v>7.2528932000000008E-3</v>
      </c>
      <c r="M11" s="31">
        <f>1/$A$1*'[1]4412Imp'!L$267</f>
        <v>1.3725568199999998E-2</v>
      </c>
      <c r="N11" s="31">
        <f>1/$A$1*'[1]4412Imp'!M$267</f>
        <v>9.7685915999999977E-3</v>
      </c>
      <c r="O11" s="31">
        <f>1/$A$1*'[1]4412Imp'!N$267</f>
        <v>1.5217820800000004E-2</v>
      </c>
      <c r="P11" s="31">
        <f>1/$A$1*'[1]4412Imp'!O$267</f>
        <v>1.437936902222222E-2</v>
      </c>
      <c r="Q11" s="31">
        <f>1/$A$1*'[1]4412Imp'!P$267</f>
        <v>1.8847387599999998E-2</v>
      </c>
      <c r="R11" s="31">
        <f>1/$A$1*'[1]4412Imp'!Q$267</f>
        <v>2.3781579999999997E-2</v>
      </c>
      <c r="S11" s="31">
        <f>1/$A$1*'[1]4412Imp'!R$267</f>
        <v>2.293341275E-2</v>
      </c>
      <c r="T11" s="31">
        <f>1/$A$1*'[1]4412Imp'!S$267</f>
        <v>2.0783753600000003E-2</v>
      </c>
      <c r="U11" s="31">
        <f>1/$A$1*'[1]4412Imp'!T$267</f>
        <v>4.5483825399999983E-2</v>
      </c>
      <c r="V11" s="31">
        <f>1/$A$1*'[1]4412Imp'!U$267</f>
        <v>3.3162885000000003E-2</v>
      </c>
      <c r="W11" s="31">
        <f>1/$A$1*'[1]4412Imp'!V$267</f>
        <v>3.2591428800000002E-2</v>
      </c>
      <c r="X11" s="31">
        <f>1/$A$1*'[1]4412Imp'!W$267</f>
        <v>8.1554328799999992E-2</v>
      </c>
      <c r="Y11" s="31">
        <f>1/$A$1*'[1]4412Imp'!X$267</f>
        <v>5.9143966061799988E-2</v>
      </c>
      <c r="Z11" s="31">
        <f>1/$A$1*'[1]4412Imp'!Y$267</f>
        <v>0</v>
      </c>
      <c r="AA11" s="31">
        <f>1/$A$1*'[1]4412Imp'!Z$267</f>
        <v>0</v>
      </c>
      <c r="AB11" s="31">
        <f>1/$A$1*'[1]4412Imp'!AA$267</f>
        <v>0</v>
      </c>
      <c r="AC11" s="4"/>
      <c r="AD11" s="128">
        <f>'[1]4412Imp'!AB$267</f>
        <v>1.783455</v>
      </c>
      <c r="AE11" s="129">
        <f>'[1]4412Imp'!AC$267</f>
        <v>2.0872949999999992</v>
      </c>
      <c r="AF11" s="129">
        <f>'[1]4412Imp'!AD$267</f>
        <v>1.2798729999999998</v>
      </c>
      <c r="AG11" s="129">
        <f>'[1]4412Imp'!AE$267</f>
        <v>4.3207439999999995</v>
      </c>
      <c r="AH11" s="129">
        <f>'[1]4412Imp'!AF$267</f>
        <v>5.6896389999999997</v>
      </c>
      <c r="AI11" s="129">
        <f>'[1]4412Imp'!AG$267</f>
        <v>6.6943249999999992</v>
      </c>
      <c r="AJ11" s="129">
        <f>'[1]4412Imp'!AH$267</f>
        <v>8.0008929999999978</v>
      </c>
      <c r="AK11" s="129">
        <f>'[1]4412Imp'!AI$267</f>
        <v>9.3265409999999989</v>
      </c>
      <c r="AL11" s="129">
        <f>'[1]4412Imp'!AJ$267</f>
        <v>7.6567059999999998</v>
      </c>
      <c r="AM11" s="129">
        <f>'[1]4412Imp'!AK$267</f>
        <v>5.350536</v>
      </c>
      <c r="AN11" s="129">
        <f>'[1]4412Imp'!AL$267</f>
        <v>7.727411</v>
      </c>
      <c r="AO11" s="129">
        <f>'[1]4412Imp'!AM$267</f>
        <v>7.083480999999999</v>
      </c>
      <c r="AP11" s="129">
        <f>'[1]4412Imp'!AN$267</f>
        <v>8.553445</v>
      </c>
      <c r="AQ11" s="129">
        <f>'[1]4412Imp'!AO$267</f>
        <v>8.8325230000000001</v>
      </c>
      <c r="AR11" s="129">
        <f>'[1]4412Imp'!AP$267</f>
        <v>12.440605999999999</v>
      </c>
      <c r="AS11" s="129">
        <f>'[1]4412Imp'!AQ$267</f>
        <v>13.624038000000001</v>
      </c>
      <c r="AT11" s="129">
        <f>'[1]4412Imp'!AR$267</f>
        <v>16.536374000000002</v>
      </c>
      <c r="AU11" s="129">
        <f>'[1]4412Imp'!AS$267</f>
        <v>17.291247000000002</v>
      </c>
      <c r="AV11" s="129">
        <f>'[1]4412Imp'!AT$267</f>
        <v>23.993611999999999</v>
      </c>
      <c r="AW11" s="129">
        <f>'[1]4412Imp'!AU$267</f>
        <v>21.667025999999996</v>
      </c>
      <c r="AX11" s="129">
        <f>'[1]4412Imp'!AV$267</f>
        <v>22.075727999999998</v>
      </c>
      <c r="AY11" s="129">
        <f>'[1]4412Imp'!AW$267</f>
        <v>48.694903000000004</v>
      </c>
      <c r="AZ11" s="129">
        <f>'[1]4412Imp'!AX$267</f>
        <v>50.361442590999992</v>
      </c>
      <c r="BA11" s="129">
        <f>'[1]4412Imp'!AY$267</f>
        <v>0</v>
      </c>
      <c r="BB11" s="129">
        <f>'[1]4412Imp'!AZ$267</f>
        <v>0</v>
      </c>
      <c r="BC11" s="129">
        <f>'[1]4412Imp'!BA$267</f>
        <v>0</v>
      </c>
      <c r="BD11" s="239"/>
    </row>
    <row r="12" spans="1:56">
      <c r="B12" s="53" t="s">
        <v>38</v>
      </c>
      <c r="C12" s="12">
        <f>1/$A$1*(SUM('[1]4412Imp'!$B$47:$B$47)+SUM('[1]4412Imp'!$B$105:$B$105))</f>
        <v>1.3242857142857142E-5</v>
      </c>
      <c r="D12" s="23">
        <f>1/$A$1*(SUM('[1]4412Imp'!$C$47:$C$47)+SUM('[1]4412Imp'!$C$105:$C$105))</f>
        <v>4.9792857142857146E-5</v>
      </c>
      <c r="E12" s="23">
        <f>1/$A$1*(SUM('[1]4412Imp'!$D$47:$D$47)+SUM('[1]4412Imp'!$D$105:$D$105))</f>
        <v>5.0766478571428564E-4</v>
      </c>
      <c r="F12" s="23">
        <f>1/$A$1*(SUM('[1]4412Imp'!$E$47:$E$47)+SUM('[1]4412Imp'!$E$105:$E$105))</f>
        <v>1.4749223333333334E-3</v>
      </c>
      <c r="G12" s="23">
        <f>1/$A$1*(SUM('[1]4412Imp'!$F$47:$F$47)+SUM('[1]4412Imp'!$F$105:$F$105))</f>
        <v>2.960692E-3</v>
      </c>
      <c r="H12" s="23">
        <f>1/$A$1*(SUM('[1]4412Imp'!$G$47:$G$47)+SUM('[1]4412Imp'!$G$105:$G$105))</f>
        <v>4.7103702000000003E-3</v>
      </c>
      <c r="I12" s="23">
        <f>1/$A$1*(SUM('[1]4412Imp'!$H$47:$H$47)+SUM('[1]4412Imp'!$H$105:$H$105))</f>
        <v>1.19993836E-2</v>
      </c>
      <c r="J12" s="96">
        <f>1/$A$1*(SUM('[1]4412Imp'!$I$47:$I$47)+SUM('[1]4412Imp'!$I$105:$I$105))</f>
        <v>8.0457420000000016E-3</v>
      </c>
      <c r="K12" s="43">
        <f>1/$A$1*(SUM('[1]4412Imp'!$J$47:$J$47)+SUM('[1]4412Imp'!$J$105:$J$105))</f>
        <v>8.9847574000000013E-3</v>
      </c>
      <c r="L12" s="43">
        <f>1/$A$1*(SUM('[1]4412Imp'!$K$47:$K$47)+SUM('[1]4412Imp'!$K$105:$K$105))</f>
        <v>5.1176326000000006E-3</v>
      </c>
      <c r="M12" s="13">
        <f>1/$A$1*(SUM('[1]4412Imp'!L$47:L$47)+SUM('[1]4412Imp'!L$105:L$105))</f>
        <v>9.9936000000000001E-3</v>
      </c>
      <c r="N12" s="13">
        <f>1/$A$1*(SUM('[1]4412Imp'!M$47:M$47)+SUM('[1]4412Imp'!M$105:M$105))</f>
        <v>7.672452399999999E-3</v>
      </c>
      <c r="O12" s="13">
        <f>1/$A$1*(SUM('[1]4412Imp'!N$47:N$47)+SUM('[1]4412Imp'!N$105:N$105))</f>
        <v>1.2405083600000002E-2</v>
      </c>
      <c r="P12" s="13">
        <f>1/$A$1*(SUM('[1]4412Imp'!O$47:O$47)+SUM('[1]4412Imp'!O$105:O$105))</f>
        <v>1.2227452488888887E-2</v>
      </c>
      <c r="Q12" s="13">
        <f>1/$A$1*(SUM('[1]4412Imp'!P$47:P$47)+SUM('[1]4412Imp'!P$105:P$105))</f>
        <v>1.6409983066666665E-2</v>
      </c>
      <c r="R12" s="13">
        <f>1/$A$1*(SUM('[1]4412Imp'!Q$47:Q$47)+SUM('[1]4412Imp'!Q$105:Q$105))</f>
        <v>2.1137236799999997E-2</v>
      </c>
      <c r="S12" s="13">
        <f>1/$A$1*(SUM('[1]4412Imp'!R$47:R$47)+SUM('[1]4412Imp'!R$105:R$105))</f>
        <v>2.03257726E-2</v>
      </c>
      <c r="T12" s="13">
        <f>1/$A$1*(SUM('[1]4412Imp'!S$47:S$47)+SUM('[1]4412Imp'!S$105:S$105))</f>
        <v>1.7801367200000001E-2</v>
      </c>
      <c r="U12" s="13">
        <f>1/$A$1*(SUM('[1]4412Imp'!T$47:T$47)+SUM('[1]4412Imp'!T$105:T$105))</f>
        <v>4.1716648399999993E-2</v>
      </c>
      <c r="V12" s="13">
        <f>1/$A$1*(SUM('[1]4412Imp'!U$47:U$47)+SUM('[1]4412Imp'!U$105:U$105))</f>
        <v>2.9937011799999996E-2</v>
      </c>
      <c r="W12" s="13">
        <f>1/$A$1*(SUM('[1]4412Imp'!V$47:V$47)+SUM('[1]4412Imp'!V$105:V$105))</f>
        <v>2.8428957199999993E-2</v>
      </c>
      <c r="X12" s="13">
        <f>1/$A$1*(SUM('[1]4412Imp'!W$47:W$47)+SUM('[1]4412Imp'!W$105:W$105))</f>
        <v>7.2898432400000004E-2</v>
      </c>
      <c r="Y12" s="13">
        <f>1/$A$1*(SUM('[1]4412Imp'!X$47:X$47)+SUM('[1]4412Imp'!X$105:X$105))</f>
        <v>5.5162810194800002E-2</v>
      </c>
      <c r="Z12" s="13">
        <f>1/$A$1*(SUM('[1]4412Imp'!Y$47:Y$47)+SUM('[1]4412Imp'!Y$105:Y$105))</f>
        <v>0</v>
      </c>
      <c r="AA12" s="13">
        <f>1/$A$1*(SUM('[1]4412Imp'!Z$47:Z$47)+SUM('[1]4412Imp'!Z$105:Z$105))</f>
        <v>0</v>
      </c>
      <c r="AB12" s="13">
        <f>1/$A$1*(SUM('[1]4412Imp'!AA$47:AA$47)+SUM('[1]4412Imp'!AA$105:AA$105))</f>
        <v>0</v>
      </c>
      <c r="AC12" s="4"/>
      <c r="AD12" s="136">
        <f>(SUM('[1]4412Imp'!AB$47:AB$47)+SUM('[1]4412Imp'!AB$105:AB$105))</f>
        <v>9.2699999999999987E-3</v>
      </c>
      <c r="AE12" s="136">
        <f>(SUM('[1]4412Imp'!AC$47:AC$47)+SUM('[1]4412Imp'!AC$105:AC$105))</f>
        <v>3.2795999999999999E-2</v>
      </c>
      <c r="AF12" s="136">
        <f>(SUM('[1]4412Imp'!AD$47:AD$47)+SUM('[1]4412Imp'!AD$105:AD$105))</f>
        <v>0.30521099999999995</v>
      </c>
      <c r="AG12" s="136">
        <f>(SUM('[1]4412Imp'!AE$47:AE$47)+SUM('[1]4412Imp'!AE$105:AE$105))</f>
        <v>0.79015400000000002</v>
      </c>
      <c r="AH12" s="136">
        <f>(SUM('[1]4412Imp'!AF$47:AF$47)+SUM('[1]4412Imp'!AF$105:AF$105))</f>
        <v>2.1149969999999998</v>
      </c>
      <c r="AI12" s="136">
        <f>(SUM('[1]4412Imp'!AG$47:AG$47)+SUM('[1]4412Imp'!AG$105:AG$105))</f>
        <v>3.0764749999999998</v>
      </c>
      <c r="AJ12" s="136">
        <f>(SUM('[1]4412Imp'!AH$47:AH$47)+SUM('[1]4412Imp'!AH$105:AH$105))</f>
        <v>4.9510559999999986</v>
      </c>
      <c r="AK12" s="136">
        <f>(SUM('[1]4412Imp'!AI$47:AI$47)+SUM('[1]4412Imp'!AI$105:AI$105))</f>
        <v>5.4503960000000005</v>
      </c>
      <c r="AL12" s="136">
        <f>(SUM('[1]4412Imp'!AJ$47:AJ$47)+SUM('[1]4412Imp'!AJ$105:AJ$105))</f>
        <v>4.4902139999999999</v>
      </c>
      <c r="AM12" s="136">
        <f>(SUM('[1]4412Imp'!AK$47:AK$47)+SUM('[1]4412Imp'!AK$105:AK$105))</f>
        <v>3.1700599999999999</v>
      </c>
      <c r="AN12" s="136">
        <f>(SUM('[1]4412Imp'!AL$47:AL$47)+SUM('[1]4412Imp'!AL$105:AL$105))</f>
        <v>4.8773629999999999</v>
      </c>
      <c r="AO12" s="136">
        <f>(SUM('[1]4412Imp'!AM$47:AM$47)+SUM('[1]4412Imp'!AM$105:AM$105))</f>
        <v>5.0402269999999998</v>
      </c>
      <c r="AP12" s="136">
        <f>(SUM('[1]4412Imp'!AN$47:AN$47)+SUM('[1]4412Imp'!AN$105:AN$105))</f>
        <v>5.9267439999999993</v>
      </c>
      <c r="AQ12" s="136">
        <f>(SUM('[1]4412Imp'!AO$47:AO$47)+SUM('[1]4412Imp'!AO$105:AO$105))</f>
        <v>6.6241319999999995</v>
      </c>
      <c r="AR12" s="136">
        <f>(SUM('[1]4412Imp'!AP$47:AP$47)+SUM('[1]4412Imp'!AP$105:AP$105))</f>
        <v>9.7795369999999995</v>
      </c>
      <c r="AS12" s="136">
        <f>(SUM('[1]4412Imp'!AQ$47:AQ$47)+SUM('[1]4412Imp'!AQ$105:AQ$105))</f>
        <v>11.569903999999999</v>
      </c>
      <c r="AT12" s="136">
        <f>(SUM('[1]4412Imp'!AR$47:AR$47)+SUM('[1]4412Imp'!AR$105:AR$105))</f>
        <v>14.113733</v>
      </c>
      <c r="AU12" s="136">
        <f>(SUM('[1]4412Imp'!AS$47:AS$47)+SUM('[1]4412Imp'!AS$105:AS$105))</f>
        <v>14.877649</v>
      </c>
      <c r="AV12" s="136">
        <f>(SUM('[1]4412Imp'!AT$47:AT$47)+SUM('[1]4412Imp'!AT$105:AT$105))</f>
        <v>20.674809999999997</v>
      </c>
      <c r="AW12" s="136">
        <f>(SUM('[1]4412Imp'!AU$47:AU$47)+SUM('[1]4412Imp'!AU$105:AU$105))</f>
        <v>19.219505999999999</v>
      </c>
      <c r="AX12" s="136">
        <f>(SUM('[1]4412Imp'!AV$47:AV$47)+SUM('[1]4412Imp'!AV$105:AV$105))</f>
        <v>18.915272999999999</v>
      </c>
      <c r="AY12" s="136">
        <f>(SUM('[1]4412Imp'!AW$47:AW$47)+SUM('[1]4412Imp'!AW$105:AW$105))</f>
        <v>42.244449999999993</v>
      </c>
      <c r="AZ12" s="136">
        <f>(SUM('[1]4412Imp'!AX$47:AX$47)+SUM('[1]4412Imp'!AX$105:AX$105))</f>
        <v>45.820441079000005</v>
      </c>
      <c r="BA12" s="136">
        <f>(SUM('[1]4412Imp'!AY$47:AY$47)+SUM('[1]4412Imp'!AY$105:AY$105))</f>
        <v>0</v>
      </c>
      <c r="BB12" s="136">
        <f>(SUM('[1]4412Imp'!AZ$47:AZ$47)+SUM('[1]4412Imp'!AZ$105:AZ$105))</f>
        <v>0</v>
      </c>
      <c r="BC12" s="136">
        <f>(SUM('[1]4412Imp'!BA$47:BA$47)+SUM('[1]4412Imp'!BA$105:BA$105))</f>
        <v>0</v>
      </c>
      <c r="BD12" s="239"/>
    </row>
    <row r="13" spans="1:56">
      <c r="B13" s="8" t="s">
        <v>19</v>
      </c>
      <c r="C13" s="48">
        <f t="shared" ref="C13:M13" si="5">SUM(C11:C11)-SUM(C12:C12)</f>
        <v>2.9786255476190473E-3</v>
      </c>
      <c r="D13" s="39">
        <f t="shared" si="5"/>
        <v>3.5498680714285717E-3</v>
      </c>
      <c r="E13" s="39">
        <f t="shared" si="5"/>
        <v>1.6741261666666665E-3</v>
      </c>
      <c r="F13" s="39">
        <f t="shared" si="5"/>
        <v>5.897956142857143E-3</v>
      </c>
      <c r="G13" s="39">
        <f t="shared" si="5"/>
        <v>5.1667700000000002E-3</v>
      </c>
      <c r="H13" s="39">
        <f t="shared" si="5"/>
        <v>4.9076038000000011E-3</v>
      </c>
      <c r="I13" s="39">
        <f t="shared" si="5"/>
        <v>4.3548329999999989E-3</v>
      </c>
      <c r="J13" s="40">
        <f t="shared" si="5"/>
        <v>4.5748835999999977E-3</v>
      </c>
      <c r="K13" s="40">
        <f t="shared" si="5"/>
        <v>3.0003674000000004E-3</v>
      </c>
      <c r="L13" s="40">
        <f t="shared" si="5"/>
        <v>2.1352606000000001E-3</v>
      </c>
      <c r="M13" s="39">
        <f t="shared" si="5"/>
        <v>3.7319681999999979E-3</v>
      </c>
      <c r="N13" s="39">
        <f>SUM(N11:N11)-SUM(N12:N12)</f>
        <v>2.0961391999999987E-3</v>
      </c>
      <c r="O13" s="39">
        <f t="shared" ref="O13:AB13" si="6">SUM(O11:O11)-SUM(O12:O12)</f>
        <v>2.8127372000000019E-3</v>
      </c>
      <c r="P13" s="39">
        <f t="shared" si="6"/>
        <v>2.1519165333333326E-3</v>
      </c>
      <c r="Q13" s="39">
        <f t="shared" si="6"/>
        <v>2.437404533333333E-3</v>
      </c>
      <c r="R13" s="39">
        <f t="shared" si="6"/>
        <v>2.6443431999999996E-3</v>
      </c>
      <c r="S13" s="39">
        <f t="shared" si="6"/>
        <v>2.6076401499999999E-3</v>
      </c>
      <c r="T13" s="39">
        <f t="shared" si="6"/>
        <v>2.9823864000000019E-3</v>
      </c>
      <c r="U13" s="39">
        <f t="shared" si="6"/>
        <v>3.7671769999999896E-3</v>
      </c>
      <c r="V13" s="39">
        <f t="shared" si="6"/>
        <v>3.2258732000000068E-3</v>
      </c>
      <c r="W13" s="39">
        <f t="shared" si="6"/>
        <v>4.1624716000000089E-3</v>
      </c>
      <c r="X13" s="39">
        <f t="shared" si="6"/>
        <v>8.6558963999999877E-3</v>
      </c>
      <c r="Y13" s="39">
        <f t="shared" si="6"/>
        <v>3.9811558669999858E-3</v>
      </c>
      <c r="Z13" s="39">
        <f t="shared" si="6"/>
        <v>0</v>
      </c>
      <c r="AA13" s="39">
        <f t="shared" si="6"/>
        <v>0</v>
      </c>
      <c r="AB13" s="39">
        <f t="shared" si="6"/>
        <v>0</v>
      </c>
      <c r="AC13" s="4"/>
      <c r="AD13" s="134">
        <f t="shared" ref="AD13:BC13" si="7">SUM(AD11:AD11)-SUM(AD12:AD12)</f>
        <v>1.7741850000000001</v>
      </c>
      <c r="AE13" s="135">
        <f t="shared" si="7"/>
        <v>2.0544989999999994</v>
      </c>
      <c r="AF13" s="135">
        <f t="shared" si="7"/>
        <v>0.97466199999999992</v>
      </c>
      <c r="AG13" s="135">
        <f t="shared" si="7"/>
        <v>3.5305899999999992</v>
      </c>
      <c r="AH13" s="135">
        <f t="shared" si="7"/>
        <v>3.5746419999999999</v>
      </c>
      <c r="AI13" s="135">
        <f t="shared" si="7"/>
        <v>3.6178499999999993</v>
      </c>
      <c r="AJ13" s="135">
        <f t="shared" si="7"/>
        <v>3.0498369999999992</v>
      </c>
      <c r="AK13" s="135">
        <f t="shared" si="7"/>
        <v>3.8761449999999984</v>
      </c>
      <c r="AL13" s="135">
        <f t="shared" si="7"/>
        <v>3.1664919999999999</v>
      </c>
      <c r="AM13" s="135">
        <f t="shared" si="7"/>
        <v>2.1804760000000001</v>
      </c>
      <c r="AN13" s="135">
        <f t="shared" si="7"/>
        <v>2.8500480000000001</v>
      </c>
      <c r="AO13" s="135">
        <f t="shared" si="7"/>
        <v>2.0432539999999992</v>
      </c>
      <c r="AP13" s="135">
        <f t="shared" si="7"/>
        <v>2.6267010000000006</v>
      </c>
      <c r="AQ13" s="135">
        <f t="shared" si="7"/>
        <v>2.2083910000000007</v>
      </c>
      <c r="AR13" s="135">
        <f t="shared" si="7"/>
        <v>2.6610689999999995</v>
      </c>
      <c r="AS13" s="135">
        <f t="shared" si="7"/>
        <v>2.0541340000000012</v>
      </c>
      <c r="AT13" s="135">
        <f t="shared" si="7"/>
        <v>2.4226410000000023</v>
      </c>
      <c r="AU13" s="135">
        <f t="shared" si="7"/>
        <v>2.4135980000000021</v>
      </c>
      <c r="AV13" s="135">
        <f t="shared" si="7"/>
        <v>3.3188020000000016</v>
      </c>
      <c r="AW13" s="135">
        <f t="shared" si="7"/>
        <v>2.4475199999999973</v>
      </c>
      <c r="AX13" s="135">
        <f t="shared" si="7"/>
        <v>3.1604549999999989</v>
      </c>
      <c r="AY13" s="135">
        <f t="shared" si="7"/>
        <v>6.4504530000000102</v>
      </c>
      <c r="AZ13" s="135">
        <f t="shared" si="7"/>
        <v>4.5410015119999869</v>
      </c>
      <c r="BA13" s="135">
        <f t="shared" si="7"/>
        <v>0</v>
      </c>
      <c r="BB13" s="135">
        <f t="shared" si="7"/>
        <v>0</v>
      </c>
      <c r="BC13" s="135">
        <f t="shared" si="7"/>
        <v>0</v>
      </c>
      <c r="BD13" s="239"/>
    </row>
    <row r="14" spans="1:56" ht="17.149999999999999" customHeight="1">
      <c r="B14" s="145" t="s">
        <v>165</v>
      </c>
      <c r="C14" s="146">
        <f>1/$A$1*'[1]4412Imp'!$B$264</f>
        <v>1.6864373095238094E-3</v>
      </c>
      <c r="D14" s="147">
        <f>1/$A$1*'[1]4412Imp'!$C$264</f>
        <v>2.0771088809523807E-3</v>
      </c>
      <c r="E14" s="147">
        <f>1/$A$1*'[1]4412Imp'!$D$264</f>
        <v>5.6759522380952377E-3</v>
      </c>
      <c r="F14" s="147">
        <f>1/$A$1*'[1]4412Imp'!$E$264</f>
        <v>3.466158523809524E-3</v>
      </c>
      <c r="G14" s="147">
        <f>1/$A$1*'[1]4412Imp'!$F$264</f>
        <v>1.9297418000000003E-3</v>
      </c>
      <c r="H14" s="147">
        <f>1/$A$1*'[1]4412Imp'!$G$264</f>
        <v>2.3720922000000006E-3</v>
      </c>
      <c r="I14" s="147">
        <f>1/$A$1*'[1]4412Imp'!$H$264</f>
        <v>3.6292134000000006E-3</v>
      </c>
      <c r="J14" s="148">
        <f>1/$A$1*'[1]4412Imp'!$I$264</f>
        <v>2.9199254E-3</v>
      </c>
      <c r="K14" s="148">
        <f>1/$A$1*'[1]4412Imp'!$J$264</f>
        <v>2.6544140000000003E-3</v>
      </c>
      <c r="L14" s="148">
        <f>1/$A$1*'[1]4412Imp'!$K$264</f>
        <v>1.4722896000000001E-3</v>
      </c>
      <c r="M14" s="147">
        <f>1/$A$1*'[1]4412Imp'!L$264</f>
        <v>4.5766141999999998E-3</v>
      </c>
      <c r="N14" s="147">
        <f>1/$A$1*'[1]4412Imp'!M$264</f>
        <v>3.0170798000000005E-3</v>
      </c>
      <c r="O14" s="147">
        <f>1/$A$1*'[1]4412Imp'!N$264</f>
        <v>6.5879039999999986E-3</v>
      </c>
      <c r="P14" s="147">
        <f>1/$A$1*'[1]4412Imp'!O$264</f>
        <v>3.6084364666666663E-3</v>
      </c>
      <c r="Q14" s="147">
        <f>1/$A$1*'[1]4412Imp'!P$264</f>
        <v>5.4315216000000001E-3</v>
      </c>
      <c r="R14" s="147">
        <f>1/$A$1*'[1]4412Imp'!Q$264</f>
        <v>4.8905589999999983E-3</v>
      </c>
      <c r="S14" s="147">
        <f>1/$A$1*'[1]4412Imp'!R$264</f>
        <v>7.9813019500000002E-3</v>
      </c>
      <c r="T14" s="147">
        <f>1/$A$1*'[1]4412Imp'!S$264</f>
        <v>1.3239646799999999E-2</v>
      </c>
      <c r="U14" s="147">
        <f>1/$A$1*'[1]4412Imp'!T$264</f>
        <v>1.1223767799999998E-2</v>
      </c>
      <c r="V14" s="147">
        <f>1/$A$1*'[1]4412Imp'!U$264</f>
        <v>9.4395194499999977E-3</v>
      </c>
      <c r="W14" s="147">
        <f>1/$A$1*'[1]4412Imp'!V$264</f>
        <v>1.3219823399999997E-2</v>
      </c>
      <c r="X14" s="147">
        <f>1/$A$1*'[1]4412Imp'!W$264</f>
        <v>1.2872057200000002E-2</v>
      </c>
      <c r="Y14" s="147">
        <f>1/$A$1*'[1]4412Imp'!X$264</f>
        <v>1.8089138806999999E-2</v>
      </c>
      <c r="Z14" s="147">
        <f>1/$A$1*'[1]4412Imp'!Y$264</f>
        <v>0</v>
      </c>
      <c r="AA14" s="147">
        <f>1/$A$1*'[1]4412Imp'!Z$264</f>
        <v>0</v>
      </c>
      <c r="AB14" s="147">
        <f>1/$A$1*'[1]4412Imp'!AA$264</f>
        <v>0</v>
      </c>
      <c r="AC14" s="4"/>
      <c r="AD14" s="149">
        <f>'[1]4412Imp'!AB$264</f>
        <v>0.88398199999999993</v>
      </c>
      <c r="AE14" s="150">
        <f>'[1]4412Imp'!AC$264</f>
        <v>1.42472</v>
      </c>
      <c r="AF14" s="150">
        <f>'[1]4412Imp'!AD$264</f>
        <v>3.5686859999999996</v>
      </c>
      <c r="AG14" s="150">
        <f>'[1]4412Imp'!AE$264</f>
        <v>2.452156</v>
      </c>
      <c r="AH14" s="150">
        <f>'[1]4412Imp'!AF$264</f>
        <v>3.1785709999999998</v>
      </c>
      <c r="AI14" s="150">
        <f>'[1]4412Imp'!AG$264</f>
        <v>3.5582869999999995</v>
      </c>
      <c r="AJ14" s="150">
        <f>'[1]4412Imp'!AH$264</f>
        <v>3.4706559999999995</v>
      </c>
      <c r="AK14" s="150">
        <f>'[1]4412Imp'!AI$264</f>
        <v>3.6433629999999999</v>
      </c>
      <c r="AL14" s="150">
        <f>'[1]4412Imp'!AJ$264</f>
        <v>4.5981359999999993</v>
      </c>
      <c r="AM14" s="150">
        <f>'[1]4412Imp'!AK$264</f>
        <v>2.639988999999999</v>
      </c>
      <c r="AN14" s="150">
        <f>'[1]4412Imp'!AL$264</f>
        <v>3.0933239999999995</v>
      </c>
      <c r="AO14" s="150">
        <f>'[1]4412Imp'!AM$264</f>
        <v>3.0627340000000003</v>
      </c>
      <c r="AP14" s="150">
        <f>'[1]4412Imp'!AN$264</f>
        <v>4.4544169999999994</v>
      </c>
      <c r="AQ14" s="150">
        <f>'[1]4412Imp'!AO$264</f>
        <v>4.9581039999999996</v>
      </c>
      <c r="AR14" s="150">
        <f>'[1]4412Imp'!AP$264</f>
        <v>6.7339849999999997</v>
      </c>
      <c r="AS14" s="150">
        <f>'[1]4412Imp'!AQ$264</f>
        <v>5.6374539999999991</v>
      </c>
      <c r="AT14" s="150">
        <f>'[1]4412Imp'!AR$264</f>
        <v>7.5511939999999997</v>
      </c>
      <c r="AU14" s="150">
        <f>'[1]4412Imp'!AS$264</f>
        <v>10.991149999999999</v>
      </c>
      <c r="AV14" s="150">
        <f>'[1]4412Imp'!AT$264</f>
        <v>11.682532</v>
      </c>
      <c r="AW14" s="150">
        <f>'[1]4412Imp'!AU$264</f>
        <v>8.8779350000000008</v>
      </c>
      <c r="AX14" s="150">
        <f>'[1]4412Imp'!AV$264</f>
        <v>8.2956389999999978</v>
      </c>
      <c r="AY14" s="150">
        <f>'[1]4412Imp'!AW$264</f>
        <v>12.686015000000001</v>
      </c>
      <c r="AZ14" s="150">
        <f>'[1]4412Imp'!AX$264</f>
        <v>15.988426402999997</v>
      </c>
      <c r="BA14" s="150">
        <f>'[1]4412Imp'!AY$264</f>
        <v>0</v>
      </c>
      <c r="BB14" s="150">
        <f>'[1]4412Imp'!AZ$264</f>
        <v>0</v>
      </c>
      <c r="BC14" s="150">
        <f>'[1]4412Imp'!BA$264</f>
        <v>0</v>
      </c>
      <c r="BD14" s="239"/>
    </row>
    <row r="15" spans="1:56" ht="17.149999999999999" customHeight="1">
      <c r="B15" s="10" t="s">
        <v>96</v>
      </c>
      <c r="C15" s="63">
        <f t="shared" ref="C15:AB15" si="8">C5-SUM(C6,C7,C8,C11,C14)</f>
        <v>6.2599383095238081E-3</v>
      </c>
      <c r="D15" s="26">
        <f t="shared" si="8"/>
        <v>4.3833984285714294E-3</v>
      </c>
      <c r="E15" s="26">
        <f t="shared" si="8"/>
        <v>5.1858899285714272E-3</v>
      </c>
      <c r="F15" s="26">
        <f t="shared" si="8"/>
        <v>5.1618211904761839E-3</v>
      </c>
      <c r="G15" s="26">
        <f t="shared" si="8"/>
        <v>3.6556324000000008E-3</v>
      </c>
      <c r="H15" s="26">
        <f t="shared" si="8"/>
        <v>4.2517767999999991E-3</v>
      </c>
      <c r="I15" s="26">
        <f t="shared" si="8"/>
        <v>5.6992472000000106E-3</v>
      </c>
      <c r="J15" s="45">
        <f t="shared" si="8"/>
        <v>4.3699801999999982E-3</v>
      </c>
      <c r="K15" s="45">
        <f t="shared" si="8"/>
        <v>4.3936941999999993E-3</v>
      </c>
      <c r="L15" s="45">
        <f t="shared" si="8"/>
        <v>2.1051893999999953E-3</v>
      </c>
      <c r="M15" s="26">
        <f t="shared" si="8"/>
        <v>4.2313691999999806E-3</v>
      </c>
      <c r="N15" s="26">
        <f t="shared" si="8"/>
        <v>1.1823394000000029E-3</v>
      </c>
      <c r="O15" s="26">
        <f t="shared" si="8"/>
        <v>3.7012127999999991E-3</v>
      </c>
      <c r="P15" s="26">
        <f t="shared" si="8"/>
        <v>1.0052752444444576E-3</v>
      </c>
      <c r="Q15" s="26">
        <f t="shared" si="8"/>
        <v>3.1308499999999836E-3</v>
      </c>
      <c r="R15" s="26">
        <f t="shared" si="8"/>
        <v>4.9281916000000064E-3</v>
      </c>
      <c r="S15" s="26">
        <f t="shared" si="8"/>
        <v>2.8541726499999795E-3</v>
      </c>
      <c r="T15" s="26">
        <f t="shared" si="8"/>
        <v>3.316283199999992E-3</v>
      </c>
      <c r="U15" s="26">
        <f t="shared" si="8"/>
        <v>4.0076572000000421E-3</v>
      </c>
      <c r="V15" s="26">
        <f t="shared" si="8"/>
        <v>1.112517239999998E-2</v>
      </c>
      <c r="W15" s="26">
        <f t="shared" si="8"/>
        <v>1.4518596399999945E-2</v>
      </c>
      <c r="X15" s="26">
        <f t="shared" si="8"/>
        <v>1.3233285400000044E-2</v>
      </c>
      <c r="Y15" s="26">
        <f t="shared" si="8"/>
        <v>1.7646582517999998E-2</v>
      </c>
      <c r="Z15" s="26">
        <f t="shared" si="8"/>
        <v>0</v>
      </c>
      <c r="AA15" s="26">
        <f t="shared" si="8"/>
        <v>0</v>
      </c>
      <c r="AB15" s="26">
        <f t="shared" si="8"/>
        <v>0</v>
      </c>
      <c r="AC15" s="4"/>
      <c r="AD15" s="84">
        <f t="shared" ref="AD15:BC15" si="9">AD5-SUM(AD6,AD7,AD8,AD11,AD14)</f>
        <v>3.8953539999999993</v>
      </c>
      <c r="AE15" s="85">
        <f t="shared" si="9"/>
        <v>2.7065019999999995</v>
      </c>
      <c r="AF15" s="85">
        <f t="shared" si="9"/>
        <v>3.2456449999999997</v>
      </c>
      <c r="AG15" s="85">
        <f t="shared" si="9"/>
        <v>3.3211140000000015</v>
      </c>
      <c r="AH15" s="85">
        <f t="shared" si="9"/>
        <v>3.7730190000000032</v>
      </c>
      <c r="AI15" s="85">
        <f t="shared" si="9"/>
        <v>4.9493519999999975</v>
      </c>
      <c r="AJ15" s="85">
        <f t="shared" si="9"/>
        <v>3.9801380000000055</v>
      </c>
      <c r="AK15" s="85">
        <f t="shared" si="9"/>
        <v>5.6744430000000001</v>
      </c>
      <c r="AL15" s="85">
        <f t="shared" si="9"/>
        <v>4.3189410000000024</v>
      </c>
      <c r="AM15" s="85">
        <f t="shared" si="9"/>
        <v>1.9559090000000019</v>
      </c>
      <c r="AN15" s="85">
        <f t="shared" si="9"/>
        <v>1.883926000000006</v>
      </c>
      <c r="AO15" s="85">
        <f t="shared" si="9"/>
        <v>1.1346989999999941</v>
      </c>
      <c r="AP15" s="85">
        <f t="shared" si="9"/>
        <v>1.6205099999999959</v>
      </c>
      <c r="AQ15" s="85">
        <f t="shared" si="9"/>
        <v>1.375589999999999</v>
      </c>
      <c r="AR15" s="85">
        <f t="shared" si="9"/>
        <v>1.9766449999999836</v>
      </c>
      <c r="AS15" s="85">
        <f t="shared" si="9"/>
        <v>1.9680920000000057</v>
      </c>
      <c r="AT15" s="85">
        <f t="shared" si="9"/>
        <v>2.1232750000000067</v>
      </c>
      <c r="AU15" s="85">
        <f t="shared" si="9"/>
        <v>2.7029799999999966</v>
      </c>
      <c r="AV15" s="85">
        <f t="shared" si="9"/>
        <v>3.3857850000000056</v>
      </c>
      <c r="AW15" s="85">
        <f t="shared" si="9"/>
        <v>8.0583239999999918</v>
      </c>
      <c r="AX15" s="85">
        <f t="shared" si="9"/>
        <v>10.154539</v>
      </c>
      <c r="AY15" s="85">
        <f t="shared" si="9"/>
        <v>11.118482999999998</v>
      </c>
      <c r="AZ15" s="85">
        <f t="shared" si="9"/>
        <v>14.414797700000051</v>
      </c>
      <c r="BA15" s="85">
        <f t="shared" si="9"/>
        <v>0</v>
      </c>
      <c r="BB15" s="85">
        <f t="shared" si="9"/>
        <v>0</v>
      </c>
      <c r="BC15" s="85">
        <f t="shared" si="9"/>
        <v>0</v>
      </c>
      <c r="BD15" s="239"/>
    </row>
    <row r="16" spans="1:56">
      <c r="B16" s="5" t="s">
        <v>23</v>
      </c>
      <c r="C16" s="47">
        <f>1/$A$1*'[1]4412Imp'!$B$15</f>
        <v>4.7700930238095234E-3</v>
      </c>
      <c r="D16" s="11">
        <f>1/$A$1*'[1]4412Imp'!$C$15</f>
        <v>3.656820523809523E-3</v>
      </c>
      <c r="E16" s="11">
        <f>1/$A$1*'[1]4412Imp'!$D$15</f>
        <v>3.9780850238095231E-3</v>
      </c>
      <c r="F16" s="11">
        <f>1/$A$1*'[1]4412Imp'!$E$15</f>
        <v>4.3370913809523811E-3</v>
      </c>
      <c r="G16" s="11">
        <f>1/$A$1*'[1]4412Imp'!$F$15</f>
        <v>2.8942199999999999E-3</v>
      </c>
      <c r="H16" s="11">
        <f>1/$A$1*'[1]4412Imp'!$G$15</f>
        <v>3.617207800000001E-3</v>
      </c>
      <c r="I16" s="11">
        <f>1/$A$1*'[1]4412Imp'!$H$15</f>
        <v>5.085513800000001E-3</v>
      </c>
      <c r="J16" s="38">
        <f>1/$A$1*'[1]4412Imp'!$I$15</f>
        <v>3.6277854000000003E-3</v>
      </c>
      <c r="K16" s="38">
        <f>1/$A$1*'[1]4412Imp'!$J$15</f>
        <v>3.2125512000000002E-3</v>
      </c>
      <c r="L16" s="38">
        <f>1/$A$1*'[1]4412Imp'!$K$15</f>
        <v>1.5192730000000002E-3</v>
      </c>
      <c r="M16" s="11">
        <f>1/$A$1*'[1]4412Imp'!L$15</f>
        <v>3.7794019999999998E-3</v>
      </c>
      <c r="N16" s="11">
        <f>1/$A$1*'[1]4412Imp'!M$15</f>
        <v>7.3529619999999993E-4</v>
      </c>
      <c r="O16" s="11">
        <f>1/$A$1*'[1]4412Imp'!N$15</f>
        <v>1.4802571999999999E-3</v>
      </c>
      <c r="P16" s="11">
        <f>1/$A$1*'[1]4412Imp'!O$15</f>
        <v>4.11116E-4</v>
      </c>
      <c r="Q16" s="11">
        <f>1/$A$1*'[1]4412Imp'!P$15</f>
        <v>1.1841461999999999E-3</v>
      </c>
      <c r="R16" s="11">
        <f>1/$A$1*'[1]4412Imp'!Q$15</f>
        <v>3.2454759999999997E-3</v>
      </c>
      <c r="S16" s="11">
        <f>1/$A$1*'[1]4412Imp'!R$15</f>
        <v>1.1140245999999999E-3</v>
      </c>
      <c r="T16" s="11">
        <f>1/$A$1*'[1]4412Imp'!S$15</f>
        <v>1.1665355999999998E-3</v>
      </c>
      <c r="U16" s="11">
        <f>1/$A$1*'[1]4412Imp'!T$15</f>
        <v>9.9456780000000008E-4</v>
      </c>
      <c r="V16" s="11">
        <f>1/$A$1*'[1]4412Imp'!U$15</f>
        <v>4.2471219999999999E-3</v>
      </c>
      <c r="W16" s="11">
        <f>1/$A$1*'[1]4412Imp'!V$15</f>
        <v>6.3263689999999992E-3</v>
      </c>
      <c r="X16" s="11">
        <f>1/$A$1*'[1]4412Imp'!W$15</f>
        <v>3.8514686E-3</v>
      </c>
      <c r="Y16" s="11">
        <f>1/$A$1*'[1]4412Imp'!X$15</f>
        <v>7.8933626479999984E-3</v>
      </c>
      <c r="Z16" s="11">
        <f>1/$A$1*'[1]4412Imp'!Y$15</f>
        <v>0</v>
      </c>
      <c r="AA16" s="11">
        <f>1/$A$1*'[1]4412Imp'!Z$15</f>
        <v>0</v>
      </c>
      <c r="AB16" s="11">
        <f>1/$A$1*'[1]4412Imp'!AA$15</f>
        <v>0</v>
      </c>
      <c r="AC16" s="4"/>
      <c r="AD16" s="131">
        <f>'[1]4412Imp'!AB$15</f>
        <v>3.0383680000000002</v>
      </c>
      <c r="AE16" s="132">
        <f>'[1]4412Imp'!AC$15</f>
        <v>2.263153</v>
      </c>
      <c r="AF16" s="132">
        <f>'[1]4412Imp'!AD$15</f>
        <v>2.485957</v>
      </c>
      <c r="AG16" s="132">
        <f>'[1]4412Imp'!AE$15</f>
        <v>2.7991070000000002</v>
      </c>
      <c r="AH16" s="132">
        <f>'[1]4412Imp'!AF$15</f>
        <v>3.2172630000000004</v>
      </c>
      <c r="AI16" s="132">
        <f>'[1]4412Imp'!AG$15</f>
        <v>4.3518659999999993</v>
      </c>
      <c r="AJ16" s="132">
        <f>'[1]4412Imp'!AH$15</f>
        <v>3.4354990000000001</v>
      </c>
      <c r="AK16" s="132">
        <f>'[1]4412Imp'!AI$15</f>
        <v>4.926037</v>
      </c>
      <c r="AL16" s="132">
        <f>'[1]4412Imp'!AJ$15</f>
        <v>3.5266569999999997</v>
      </c>
      <c r="AM16" s="132">
        <f>'[1]4412Imp'!AK$15</f>
        <v>1.3381289999999999</v>
      </c>
      <c r="AN16" s="132">
        <f>'[1]4412Imp'!AL$15</f>
        <v>1.4852609999999999</v>
      </c>
      <c r="AO16" s="132">
        <f>'[1]4412Imp'!AM$15</f>
        <v>0.74853399999999992</v>
      </c>
      <c r="AP16" s="132">
        <f>'[1]4412Imp'!AN$15</f>
        <v>0.99397599999999997</v>
      </c>
      <c r="AQ16" s="132">
        <f>'[1]4412Imp'!AO$15</f>
        <v>0.68258799999999997</v>
      </c>
      <c r="AR16" s="132">
        <f>'[1]4412Imp'!AP$15</f>
        <v>0.84513299999999991</v>
      </c>
      <c r="AS16" s="132">
        <f>'[1]4412Imp'!AQ$15</f>
        <v>0.45739399999999997</v>
      </c>
      <c r="AT16" s="132">
        <f>'[1]4412Imp'!AR$15</f>
        <v>0.69529200000000002</v>
      </c>
      <c r="AU16" s="132">
        <f>'[1]4412Imp'!AS$15</f>
        <v>0.59014599999999995</v>
      </c>
      <c r="AV16" s="132">
        <f>'[1]4412Imp'!AT$15</f>
        <v>0.73844100000000001</v>
      </c>
      <c r="AW16" s="132">
        <f>'[1]4412Imp'!AU$15</f>
        <v>3.7537379999999998</v>
      </c>
      <c r="AX16" s="132">
        <f>'[1]4412Imp'!AV$15</f>
        <v>5.32803</v>
      </c>
      <c r="AY16" s="132">
        <f>'[1]4412Imp'!AW$15</f>
        <v>3.4135869999999997</v>
      </c>
      <c r="AZ16" s="132">
        <f>'[1]4412Imp'!AX$15</f>
        <v>5.522217801</v>
      </c>
      <c r="BA16" s="132">
        <f>'[1]4412Imp'!AY$15</f>
        <v>0</v>
      </c>
      <c r="BB16" s="132">
        <f>'[1]4412Imp'!AZ$15</f>
        <v>0</v>
      </c>
      <c r="BC16" s="132">
        <f>'[1]4412Imp'!BA$15</f>
        <v>0</v>
      </c>
      <c r="BD16" s="239"/>
    </row>
    <row r="17" spans="2:56" ht="13" thickBot="1">
      <c r="B17" s="6" t="s">
        <v>19</v>
      </c>
      <c r="C17" s="122">
        <f t="shared" ref="C17:M17" si="10">SUM(C15:C15)-SUM(C16:C16)</f>
        <v>1.4898452857142848E-3</v>
      </c>
      <c r="D17" s="123">
        <f t="shared" si="10"/>
        <v>7.2657790476190641E-4</v>
      </c>
      <c r="E17" s="123">
        <f t="shared" si="10"/>
        <v>1.2078049047619041E-3</v>
      </c>
      <c r="F17" s="123">
        <f t="shared" si="10"/>
        <v>8.2472980952380277E-4</v>
      </c>
      <c r="G17" s="123">
        <f t="shared" si="10"/>
        <v>7.6141240000000094E-4</v>
      </c>
      <c r="H17" s="123">
        <f t="shared" si="10"/>
        <v>6.3456899999999802E-4</v>
      </c>
      <c r="I17" s="123">
        <f t="shared" si="10"/>
        <v>6.1373340000000966E-4</v>
      </c>
      <c r="J17" s="124">
        <f t="shared" si="10"/>
        <v>7.4219479999999794E-4</v>
      </c>
      <c r="K17" s="124">
        <f t="shared" si="10"/>
        <v>1.1811429999999991E-3</v>
      </c>
      <c r="L17" s="124">
        <f t="shared" si="10"/>
        <v>5.8591639999999506E-4</v>
      </c>
      <c r="M17" s="123">
        <f t="shared" si="10"/>
        <v>4.5196719999998072E-4</v>
      </c>
      <c r="N17" s="123">
        <f>SUM(N15:N15)-SUM(N16:N16)</f>
        <v>4.4704320000000294E-4</v>
      </c>
      <c r="O17" s="123">
        <f t="shared" ref="O17:AB17" si="11">SUM(O15:O15)-SUM(O16:O16)</f>
        <v>2.2209555999999995E-3</v>
      </c>
      <c r="P17" s="123">
        <f t="shared" si="11"/>
        <v>5.9415924444445765E-4</v>
      </c>
      <c r="Q17" s="123">
        <f t="shared" si="11"/>
        <v>1.9467037999999837E-3</v>
      </c>
      <c r="R17" s="123">
        <f t="shared" si="11"/>
        <v>1.6827156000000067E-3</v>
      </c>
      <c r="S17" s="123">
        <f t="shared" si="11"/>
        <v>1.7401480499999796E-3</v>
      </c>
      <c r="T17" s="123">
        <f t="shared" si="11"/>
        <v>2.149747599999992E-3</v>
      </c>
      <c r="U17" s="123">
        <f t="shared" si="11"/>
        <v>3.0130894000000418E-3</v>
      </c>
      <c r="V17" s="123">
        <f t="shared" si="11"/>
        <v>6.8780503999999803E-3</v>
      </c>
      <c r="W17" s="123">
        <f t="shared" si="11"/>
        <v>8.1922273999999462E-3</v>
      </c>
      <c r="X17" s="123">
        <f t="shared" si="11"/>
        <v>9.3818168000000448E-3</v>
      </c>
      <c r="Y17" s="123">
        <f t="shared" si="11"/>
        <v>9.7532198699999996E-3</v>
      </c>
      <c r="Z17" s="123">
        <f t="shared" si="11"/>
        <v>0</v>
      </c>
      <c r="AA17" s="123">
        <f t="shared" si="11"/>
        <v>0</v>
      </c>
      <c r="AB17" s="123">
        <f t="shared" si="11"/>
        <v>0</v>
      </c>
      <c r="AC17" s="37"/>
      <c r="AD17" s="137">
        <f t="shared" ref="AD17:BC17" si="12">SUM(AD15:AD15)-SUM(AD16:AD16)</f>
        <v>0.85698599999999914</v>
      </c>
      <c r="AE17" s="138">
        <f t="shared" si="12"/>
        <v>0.44334899999999955</v>
      </c>
      <c r="AF17" s="138">
        <f t="shared" si="12"/>
        <v>0.7596879999999997</v>
      </c>
      <c r="AG17" s="138">
        <f t="shared" si="12"/>
        <v>0.52200700000000122</v>
      </c>
      <c r="AH17" s="138">
        <f t="shared" si="12"/>
        <v>0.5557560000000028</v>
      </c>
      <c r="AI17" s="138">
        <f t="shared" si="12"/>
        <v>0.59748599999999819</v>
      </c>
      <c r="AJ17" s="138">
        <f t="shared" si="12"/>
        <v>0.54463900000000542</v>
      </c>
      <c r="AK17" s="138">
        <f t="shared" si="12"/>
        <v>0.74840600000000013</v>
      </c>
      <c r="AL17" s="138">
        <f t="shared" si="12"/>
        <v>0.79228400000000265</v>
      </c>
      <c r="AM17" s="138">
        <f t="shared" si="12"/>
        <v>0.61778000000000199</v>
      </c>
      <c r="AN17" s="138">
        <f t="shared" si="12"/>
        <v>0.39866500000000604</v>
      </c>
      <c r="AO17" s="138">
        <f t="shared" si="12"/>
        <v>0.38616499999999421</v>
      </c>
      <c r="AP17" s="138">
        <f t="shared" si="12"/>
        <v>0.62653399999999593</v>
      </c>
      <c r="AQ17" s="138">
        <f t="shared" si="12"/>
        <v>0.69300199999999901</v>
      </c>
      <c r="AR17" s="138">
        <f t="shared" si="12"/>
        <v>1.1315119999999836</v>
      </c>
      <c r="AS17" s="138">
        <f t="shared" si="12"/>
        <v>1.5106980000000059</v>
      </c>
      <c r="AT17" s="138">
        <f t="shared" si="12"/>
        <v>1.4279830000000067</v>
      </c>
      <c r="AU17" s="138">
        <f t="shared" si="12"/>
        <v>2.1128339999999968</v>
      </c>
      <c r="AV17" s="138">
        <f t="shared" si="12"/>
        <v>2.6473440000000057</v>
      </c>
      <c r="AW17" s="138">
        <f t="shared" si="12"/>
        <v>4.3045859999999916</v>
      </c>
      <c r="AX17" s="138">
        <f t="shared" si="12"/>
        <v>4.8265089999999997</v>
      </c>
      <c r="AY17" s="138">
        <f t="shared" si="12"/>
        <v>7.704895999999998</v>
      </c>
      <c r="AZ17" s="138">
        <f t="shared" si="12"/>
        <v>8.8925798990000509</v>
      </c>
      <c r="BA17" s="138">
        <f t="shared" si="12"/>
        <v>0</v>
      </c>
      <c r="BB17" s="138">
        <f t="shared" si="12"/>
        <v>0</v>
      </c>
      <c r="BC17" s="138">
        <f t="shared" si="12"/>
        <v>0</v>
      </c>
      <c r="BD17" s="239"/>
    </row>
    <row r="18" spans="2:56" ht="13" thickTop="1">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2:56">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2:56">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2:56">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6">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56"/>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39</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1/$A$1*'[1]44104411Imp'!$B$263</f>
        <v>1.0271097599999997E-2</v>
      </c>
      <c r="D5" s="110">
        <f>1/$A$1*'[1]44104411Imp'!$C$263</f>
        <v>6.9978646000000005E-3</v>
      </c>
      <c r="E5" s="110">
        <f>1/$A$1*'[1]44104411Imp'!$D$263</f>
        <v>7.8193651999999992E-3</v>
      </c>
      <c r="F5" s="110">
        <f>1/$A$1*'[1]44104411Imp'!$E$263</f>
        <v>1.0368029400000001E-2</v>
      </c>
      <c r="G5" s="110">
        <f>1/$A$1*'[1]44104411Imp'!$F$263</f>
        <v>1.0175958239999998E-2</v>
      </c>
      <c r="H5" s="110">
        <f>1/$A$1*'[1]44104411Imp'!$G$263</f>
        <v>1.3910627920000002E-2</v>
      </c>
      <c r="I5" s="110">
        <f>1/$A$1*'[1]44104411Imp'!$H$263</f>
        <v>1.7254053599999999E-2</v>
      </c>
      <c r="J5" s="111">
        <f>1/$A$1*'[1]44104411Imp'!$I$263</f>
        <v>2.5467077720000005E-2</v>
      </c>
      <c r="K5" s="111">
        <f>1/$A$1*'[1]44104411Imp'!$J$263</f>
        <v>1.6514979879999999E-2</v>
      </c>
      <c r="L5" s="111">
        <f>1/$A$1*'[1]44104411Imp'!$K$263</f>
        <v>1.2754042560000001E-2</v>
      </c>
      <c r="M5" s="111">
        <f>1/$A$1*'[1]44104411Imp'!L$263</f>
        <v>2.3275539280000004E-2</v>
      </c>
      <c r="N5" s="110">
        <f>1/$A$1*'[1]44104411Imp'!M$263</f>
        <v>9.8977633999999988E-3</v>
      </c>
      <c r="O5" s="110">
        <f>1/$A$1*'[1]44104411Imp'!N$263</f>
        <v>1.8061531880000002E-2</v>
      </c>
      <c r="P5" s="110">
        <f>1/$A$1*'[1]44104411Imp'!O$263</f>
        <v>1.998109596E-2</v>
      </c>
      <c r="Q5" s="110">
        <f>1/$A$1*'[1]44104411Imp'!P$263</f>
        <v>2.8099314760000001E-2</v>
      </c>
      <c r="R5" s="110">
        <f>1/$A$1*'[1]44104411Imp'!Q$263</f>
        <v>2.8750684559999996E-2</v>
      </c>
      <c r="S5" s="110">
        <f>1/$A$1*'[1]44104411Imp'!R$263</f>
        <v>3.6253685720000005E-2</v>
      </c>
      <c r="T5" s="110">
        <f>1/$A$1*'[1]44104411Imp'!S$263</f>
        <v>5.3400388999999986E-2</v>
      </c>
      <c r="U5" s="110">
        <f>1/$A$1*'[1]44104411Imp'!T$263</f>
        <v>5.9415046880000016E-2</v>
      </c>
      <c r="V5" s="110">
        <f>1/$A$1*'[1]44104411Imp'!U$263</f>
        <v>7.1429576539999998E-2</v>
      </c>
      <c r="W5" s="110">
        <f>1/$A$1*'[1]44104411Imp'!V$263</f>
        <v>6.3344401119999991E-2</v>
      </c>
      <c r="X5" s="110">
        <f>1/$A$1*'[1]44104411Imp'!W$263</f>
        <v>9.995259288000001E-2</v>
      </c>
      <c r="Y5" s="110">
        <f>1/$A$1*'[1]44104411Imp'!X$263</f>
        <v>0.13213896893063998</v>
      </c>
      <c r="Z5" s="110">
        <f>1/$A$1*'[1]44104411Imp'!Y$263</f>
        <v>0</v>
      </c>
      <c r="AA5" s="110">
        <f>1/$A$1*'[1]44104411Imp'!Z$263</f>
        <v>0</v>
      </c>
      <c r="AB5" s="110">
        <f>1/$A$1*'[1]44104411Imp'!AA$263</f>
        <v>0</v>
      </c>
      <c r="AC5" s="17"/>
      <c r="AD5" s="139">
        <f>'[1]44104411Imp'!AB$263</f>
        <v>3.4631589999999992</v>
      </c>
      <c r="AE5" s="140">
        <f>'[1]44104411Imp'!AC$263</f>
        <v>2.3522439999999993</v>
      </c>
      <c r="AF5" s="140">
        <f>'[1]44104411Imp'!AD$263</f>
        <v>2.62974</v>
      </c>
      <c r="AG5" s="140">
        <f>'[1]44104411Imp'!AE$263</f>
        <v>3.4985069999999991</v>
      </c>
      <c r="AH5" s="140">
        <f>'[1]44104411Imp'!AF$263</f>
        <v>3.6966319999999988</v>
      </c>
      <c r="AI5" s="140">
        <f>'[1]44104411Imp'!AG$263</f>
        <v>4.6783340000000004</v>
      </c>
      <c r="AJ5" s="140">
        <f>'[1]44104411Imp'!AH$263</f>
        <v>5.0126880000000007</v>
      </c>
      <c r="AK5" s="140">
        <f>'[1]44104411Imp'!AI$263</f>
        <v>7.954114999999998</v>
      </c>
      <c r="AL5" s="140">
        <f>'[1]44104411Imp'!AJ$263</f>
        <v>7.1964730000000019</v>
      </c>
      <c r="AM5" s="140">
        <f>'[1]44104411Imp'!AK$263</f>
        <v>4.9896279999999997</v>
      </c>
      <c r="AN5" s="140">
        <f>'[1]44104411Imp'!AL$263</f>
        <v>6.5714089999999992</v>
      </c>
      <c r="AO5" s="140">
        <f>'[1]44104411Imp'!AM$263</f>
        <v>4.459474000000001</v>
      </c>
      <c r="AP5" s="140">
        <f>'[1]44104411Imp'!AN$263</f>
        <v>7.6060989999999995</v>
      </c>
      <c r="AQ5" s="140">
        <f>'[1]44104411Imp'!AO$263</f>
        <v>8.6484749999999995</v>
      </c>
      <c r="AR5" s="140">
        <f>'[1]44104411Imp'!AP$263</f>
        <v>11.027768</v>
      </c>
      <c r="AS5" s="140">
        <f>'[1]44104411Imp'!AQ$263</f>
        <v>10.398949999999996</v>
      </c>
      <c r="AT5" s="140">
        <f>'[1]44104411Imp'!AR$263</f>
        <v>13.241876</v>
      </c>
      <c r="AU5" s="140">
        <f>'[1]44104411Imp'!AS$263</f>
        <v>13.787720000000004</v>
      </c>
      <c r="AV5" s="140">
        <f>'[1]44104411Imp'!AT$263</f>
        <v>16.683852000000002</v>
      </c>
      <c r="AW5" s="140">
        <f>'[1]44104411Imp'!AU$263</f>
        <v>18.588931000000002</v>
      </c>
      <c r="AX5" s="140">
        <f>'[1]44104411Imp'!AV$263</f>
        <v>18.210547000000005</v>
      </c>
      <c r="AY5" s="140">
        <f>'[1]44104411Imp'!AW$263</f>
        <v>31.517220000000012</v>
      </c>
      <c r="AZ5" s="140">
        <f>'[1]44104411Imp'!AX$263</f>
        <v>39.889571362000005</v>
      </c>
      <c r="BA5" s="140">
        <f>'[1]44104411Imp'!AY$263</f>
        <v>0</v>
      </c>
      <c r="BB5" s="140">
        <f>'[1]44104411Imp'!AZ$263</f>
        <v>0</v>
      </c>
      <c r="BC5" s="140">
        <f>'[1]44104411Imp'!BA$263</f>
        <v>0</v>
      </c>
      <c r="BD5" s="239"/>
    </row>
    <row r="6" spans="1:56" ht="17.149999999999999" customHeight="1" thickTop="1">
      <c r="B6" s="151" t="s">
        <v>105</v>
      </c>
      <c r="C6" s="152">
        <f>1/$A$1*'[1]44104411Imp'!$B$266</f>
        <v>0</v>
      </c>
      <c r="D6" s="153">
        <f>1/$A$1*'[1]44104411Imp'!$C$266</f>
        <v>0</v>
      </c>
      <c r="E6" s="153">
        <f>1/$A$1*'[1]44104411Imp'!$D$266</f>
        <v>0</v>
      </c>
      <c r="F6" s="153">
        <f>1/$A$1*'[1]44104411Imp'!$E$266</f>
        <v>0</v>
      </c>
      <c r="G6" s="153">
        <f>1/$A$1*'[1]44104411Imp'!$F$266</f>
        <v>0</v>
      </c>
      <c r="H6" s="153">
        <f>1/$A$1*'[1]44104411Imp'!$G$266</f>
        <v>0</v>
      </c>
      <c r="I6" s="153">
        <f>1/$A$1*'[1]44104411Imp'!$H$266</f>
        <v>0</v>
      </c>
      <c r="J6" s="154">
        <f>1/$A$1*'[1]44104411Imp'!$I$266</f>
        <v>0</v>
      </c>
      <c r="K6" s="154">
        <f>1/$A$1*'[1]44104411Imp'!$J$266</f>
        <v>1.2086020800000001E-3</v>
      </c>
      <c r="L6" s="154">
        <f>1/$A$1*'[1]44104411Imp'!$K$266</f>
        <v>1.3243154400000001E-3</v>
      </c>
      <c r="M6" s="153">
        <f>1/$A$1*'[1]44104411Imp'!L$266</f>
        <v>1.3272058799999999E-3</v>
      </c>
      <c r="N6" s="153">
        <f>1/$A$1*'[1]44104411Imp'!M$266</f>
        <v>1.6151659999999997E-3</v>
      </c>
      <c r="O6" s="153">
        <f>1/$A$1*'[1]44104411Imp'!N$266</f>
        <v>4.3100013600000002E-3</v>
      </c>
      <c r="P6" s="153">
        <f>1/$A$1*'[1]44104411Imp'!O$266</f>
        <v>4.6021021199999989E-3</v>
      </c>
      <c r="Q6" s="153">
        <f>1/$A$1*'[1]44104411Imp'!P$266</f>
        <v>2.4173981999999995E-3</v>
      </c>
      <c r="R6" s="153">
        <f>1/$A$1*'[1]44104411Imp'!Q$266</f>
        <v>1.30912992E-3</v>
      </c>
      <c r="S6" s="153">
        <f>1/$A$1*'[1]44104411Imp'!R$266</f>
        <v>1.5513674399999999E-3</v>
      </c>
      <c r="T6" s="153">
        <f>1/$A$1*'[1]44104411Imp'!S$266</f>
        <v>1.0944486E-3</v>
      </c>
      <c r="U6" s="153">
        <f>1/$A$1*'[1]44104411Imp'!T$266</f>
        <v>8.766055199999999E-4</v>
      </c>
      <c r="V6" s="153">
        <f>1/$A$1*'[1]44104411Imp'!U$266</f>
        <v>2.7617435999999999E-4</v>
      </c>
      <c r="W6" s="153">
        <f>1/$A$1*'[1]44104411Imp'!V$266</f>
        <v>0</v>
      </c>
      <c r="X6" s="153">
        <f>1/$A$1*'[1]44104411Imp'!W$266</f>
        <v>0</v>
      </c>
      <c r="Y6" s="153">
        <f>1/$A$1*'[1]44104411Imp'!X$266</f>
        <v>0</v>
      </c>
      <c r="Z6" s="153">
        <f>1/$A$1*'[1]44104411Imp'!Y$266</f>
        <v>0</v>
      </c>
      <c r="AA6" s="153">
        <f>1/$A$1*'[1]44104411Imp'!Z$266</f>
        <v>0</v>
      </c>
      <c r="AB6" s="153">
        <f>1/$A$1*'[1]44104411Imp'!AA$266</f>
        <v>0</v>
      </c>
      <c r="AC6" s="4"/>
      <c r="AD6" s="155">
        <f>'[1]44104411Imp'!AB$266</f>
        <v>0</v>
      </c>
      <c r="AE6" s="156">
        <f>'[1]44104411Imp'!AC$266</f>
        <v>0</v>
      </c>
      <c r="AF6" s="156">
        <f>'[1]44104411Imp'!AD$266</f>
        <v>0</v>
      </c>
      <c r="AG6" s="156">
        <f>'[1]44104411Imp'!AE$266</f>
        <v>0</v>
      </c>
      <c r="AH6" s="156">
        <f>'[1]44104411Imp'!AF$266</f>
        <v>0</v>
      </c>
      <c r="AI6" s="156">
        <f>'[1]44104411Imp'!AG$266</f>
        <v>0</v>
      </c>
      <c r="AJ6" s="156">
        <f>'[1]44104411Imp'!AH$266</f>
        <v>0</v>
      </c>
      <c r="AK6" s="156">
        <f>'[1]44104411Imp'!AI$266</f>
        <v>0</v>
      </c>
      <c r="AL6" s="156">
        <f>'[1]44104411Imp'!AJ$266</f>
        <v>0.45209699999999997</v>
      </c>
      <c r="AM6" s="156">
        <f>'[1]44104411Imp'!AK$266</f>
        <v>0.48006899999999997</v>
      </c>
      <c r="AN6" s="156">
        <f>'[1]44104411Imp'!AL$266</f>
        <v>0.29535499999999998</v>
      </c>
      <c r="AO6" s="156">
        <f>'[1]44104411Imp'!AM$266</f>
        <v>0.564523</v>
      </c>
      <c r="AP6" s="156">
        <f>'[1]44104411Imp'!AN$266</f>
        <v>1.4378389999999999</v>
      </c>
      <c r="AQ6" s="156">
        <f>'[1]44104411Imp'!AO$266</f>
        <v>1.4722599999999999</v>
      </c>
      <c r="AR6" s="156">
        <f>'[1]44104411Imp'!AP$266</f>
        <v>0.87621499999999997</v>
      </c>
      <c r="AS6" s="156">
        <f>'[1]44104411Imp'!AQ$266</f>
        <v>0.45747199999999999</v>
      </c>
      <c r="AT6" s="156">
        <f>'[1]44104411Imp'!AR$266</f>
        <v>0.49524999999999997</v>
      </c>
      <c r="AU6" s="156">
        <f>'[1]44104411Imp'!AS$266</f>
        <v>0.30459199999999997</v>
      </c>
      <c r="AV6" s="156">
        <f>'[1]44104411Imp'!AT$266</f>
        <v>0.249358</v>
      </c>
      <c r="AW6" s="156">
        <f>'[1]44104411Imp'!AU$266</f>
        <v>7.5787999999999994E-2</v>
      </c>
      <c r="AX6" s="156">
        <f>'[1]44104411Imp'!AV$266</f>
        <v>0</v>
      </c>
      <c r="AY6" s="156">
        <f>'[1]44104411Imp'!AW$266</f>
        <v>0</v>
      </c>
      <c r="AZ6" s="156">
        <f>'[1]44104411Imp'!AX$266</f>
        <v>0</v>
      </c>
      <c r="BA6" s="156">
        <f>'[1]44104411Imp'!AY$266</f>
        <v>0</v>
      </c>
      <c r="BB6" s="156">
        <f>'[1]44104411Imp'!AZ$266</f>
        <v>0</v>
      </c>
      <c r="BC6" s="156">
        <f>'[1]44104411Imp'!BA$266</f>
        <v>0</v>
      </c>
      <c r="BD6" s="239"/>
    </row>
    <row r="7" spans="1:56" ht="17.149999999999999" customHeight="1">
      <c r="B7" s="19" t="s">
        <v>107</v>
      </c>
      <c r="C7" s="70">
        <f>1/$A$1*'[1]44104411Imp'!$B$268</f>
        <v>2.3665238E-3</v>
      </c>
      <c r="D7" s="71">
        <f>1/$A$1*'[1]44104411Imp'!$C$268</f>
        <v>1.4068090000000002E-3</v>
      </c>
      <c r="E7" s="71">
        <f>1/$A$1*'[1]44104411Imp'!$D$268</f>
        <v>1.8725741999999997E-3</v>
      </c>
      <c r="F7" s="71">
        <f>1/$A$1*'[1]44104411Imp'!$E$268</f>
        <v>2.9304047999999996E-3</v>
      </c>
      <c r="G7" s="71">
        <f>1/$A$1*'[1]44104411Imp'!$F$268</f>
        <v>2.4496542000000004E-3</v>
      </c>
      <c r="H7" s="71">
        <f>1/$A$1*'[1]44104411Imp'!$G$268</f>
        <v>1.31448716E-3</v>
      </c>
      <c r="I7" s="71">
        <f>1/$A$1*'[1]44104411Imp'!$H$268</f>
        <v>2.0705104000000004E-4</v>
      </c>
      <c r="J7" s="72">
        <f>1/$A$1*'[1]44104411Imp'!$I$268</f>
        <v>4.5622808000000004E-4</v>
      </c>
      <c r="K7" s="72">
        <f>1/$A$1*'[1]44104411Imp'!$J$268</f>
        <v>2.1245610399999999E-3</v>
      </c>
      <c r="L7" s="72">
        <f>1/$A$1*'[1]44104411Imp'!$K$268</f>
        <v>1.34608936E-3</v>
      </c>
      <c r="M7" s="71">
        <f>1/$A$1*'[1]44104411Imp'!L$268</f>
        <v>4.1101311999999996E-3</v>
      </c>
      <c r="N7" s="71">
        <f>1/$A$1*'[1]44104411Imp'!M$268</f>
        <v>1.2167134E-3</v>
      </c>
      <c r="O7" s="71">
        <f>1/$A$1*'[1]44104411Imp'!N$268</f>
        <v>2.8867294400000002E-3</v>
      </c>
      <c r="P7" s="71">
        <f>1/$A$1*'[1]44104411Imp'!O$268</f>
        <v>2.4926064799999999E-3</v>
      </c>
      <c r="Q7" s="71">
        <f>1/$A$1*'[1]44104411Imp'!P$268</f>
        <v>2.4489187999999999E-3</v>
      </c>
      <c r="R7" s="71">
        <f>1/$A$1*'[1]44104411Imp'!Q$268</f>
        <v>2.4396439199999998E-3</v>
      </c>
      <c r="S7" s="71">
        <f>1/$A$1*'[1]44104411Imp'!R$268</f>
        <v>2.4638571999999995E-3</v>
      </c>
      <c r="T7" s="71">
        <f>1/$A$1*'[1]44104411Imp'!S$268</f>
        <v>5.3945673599999988E-3</v>
      </c>
      <c r="U7" s="71">
        <f>1/$A$1*'[1]44104411Imp'!T$268</f>
        <v>5.9944471999999992E-3</v>
      </c>
      <c r="V7" s="71">
        <f>1/$A$1*'[1]44104411Imp'!U$268</f>
        <v>4.9033853400000001E-3</v>
      </c>
      <c r="W7" s="71">
        <f>1/$A$1*'[1]44104411Imp'!V$268</f>
        <v>2.0844711999999997E-3</v>
      </c>
      <c r="X7" s="71">
        <f>1/$A$1*'[1]44104411Imp'!W$268</f>
        <v>4.1001920399999997E-3</v>
      </c>
      <c r="Y7" s="71">
        <f>1/$A$1*'[1]44104411Imp'!X$268</f>
        <v>8.2763093411599986E-3</v>
      </c>
      <c r="Z7" s="71">
        <f>1/$A$1*'[1]44104411Imp'!Y$268</f>
        <v>0</v>
      </c>
      <c r="AA7" s="71">
        <f>1/$A$1*'[1]44104411Imp'!Z$268</f>
        <v>0</v>
      </c>
      <c r="AB7" s="71">
        <f>1/$A$1*'[1]44104411Imp'!AA$268</f>
        <v>0</v>
      </c>
      <c r="AC7" s="4"/>
      <c r="AD7" s="180">
        <f>'[1]44104411Imp'!AB$268</f>
        <v>0.78953399999999996</v>
      </c>
      <c r="AE7" s="181">
        <f>'[1]44104411Imp'!AC$268</f>
        <v>0.46912699999999996</v>
      </c>
      <c r="AF7" s="181">
        <f>'[1]44104411Imp'!AD$268</f>
        <v>0.62472099999999997</v>
      </c>
      <c r="AG7" s="181">
        <f>'[1]44104411Imp'!AE$268</f>
        <v>0.97800699999999985</v>
      </c>
      <c r="AH7" s="181">
        <f>'[1]44104411Imp'!AF$268</f>
        <v>1.2369409999999998</v>
      </c>
      <c r="AI7" s="181">
        <f>'[1]44104411Imp'!AG$268</f>
        <v>0.55636200000000002</v>
      </c>
      <c r="AJ7" s="181">
        <f>'[1]44104411Imp'!AH$268</f>
        <v>0.14884600000000001</v>
      </c>
      <c r="AK7" s="181">
        <f>'[1]44104411Imp'!AI$268</f>
        <v>0.22603499999999999</v>
      </c>
      <c r="AL7" s="181">
        <f>'[1]44104411Imp'!AJ$268</f>
        <v>0.99416599999999988</v>
      </c>
      <c r="AM7" s="181">
        <f>'[1]44104411Imp'!AK$268</f>
        <v>0.7760450000000001</v>
      </c>
      <c r="AN7" s="181">
        <f>'[1]44104411Imp'!AL$268</f>
        <v>1.2078150000000001</v>
      </c>
      <c r="AO7" s="181">
        <f>'[1]44104411Imp'!AM$268</f>
        <v>0.62822</v>
      </c>
      <c r="AP7" s="181">
        <f>'[1]44104411Imp'!AN$268</f>
        <v>1.6091369999999998</v>
      </c>
      <c r="AQ7" s="181">
        <f>'[1]44104411Imp'!AO$268</f>
        <v>1.6247049999999998</v>
      </c>
      <c r="AR7" s="181">
        <f>'[1]44104411Imp'!AP$268</f>
        <v>1.537668</v>
      </c>
      <c r="AS7" s="181">
        <f>'[1]44104411Imp'!AQ$268</f>
        <v>1.5554749999999997</v>
      </c>
      <c r="AT7" s="181">
        <f>'[1]44104411Imp'!AR$268</f>
        <v>1.546826</v>
      </c>
      <c r="AU7" s="181">
        <f>'[1]44104411Imp'!AS$268</f>
        <v>1.5751169999999999</v>
      </c>
      <c r="AV7" s="181">
        <f>'[1]44104411Imp'!AT$268</f>
        <v>1.729787</v>
      </c>
      <c r="AW7" s="181">
        <f>'[1]44104411Imp'!AU$268</f>
        <v>1.272562</v>
      </c>
      <c r="AX7" s="181">
        <f>'[1]44104411Imp'!AV$268</f>
        <v>0.91237099999999993</v>
      </c>
      <c r="AY7" s="181">
        <f>'[1]44104411Imp'!AW$268</f>
        <v>1.3128120000000001</v>
      </c>
      <c r="AZ7" s="181">
        <f>'[1]44104411Imp'!AX$268</f>
        <v>2.6864917039999998</v>
      </c>
      <c r="BA7" s="181">
        <f>'[1]44104411Imp'!AY$268</f>
        <v>0</v>
      </c>
      <c r="BB7" s="181">
        <f>'[1]44104411Imp'!AZ$268</f>
        <v>0</v>
      </c>
      <c r="BC7" s="181">
        <f>'[1]44104411Imp'!BA$268</f>
        <v>0</v>
      </c>
      <c r="BD7" s="239"/>
    </row>
    <row r="8" spans="1:56" ht="17.149999999999999" customHeight="1">
      <c r="B8" s="19" t="s">
        <v>106</v>
      </c>
      <c r="C8" s="70">
        <f>1/$A$1*'[1]44104411Imp'!$B$269</f>
        <v>0</v>
      </c>
      <c r="D8" s="71">
        <f>1/$A$1*'[1]44104411Imp'!$C$269</f>
        <v>0</v>
      </c>
      <c r="E8" s="71">
        <f>1/$A$1*'[1]44104411Imp'!$D$269</f>
        <v>4.1355E-5</v>
      </c>
      <c r="F8" s="71">
        <f>1/$A$1*'[1]44104411Imp'!$E$269</f>
        <v>3.2120799999999999E-5</v>
      </c>
      <c r="G8" s="71">
        <f>1/$A$1*'[1]44104411Imp'!$F$269</f>
        <v>0</v>
      </c>
      <c r="H8" s="71">
        <f>1/$A$1*'[1]44104411Imp'!$G$269</f>
        <v>0</v>
      </c>
      <c r="I8" s="71">
        <f>1/$A$1*'[1]44104411Imp'!$H$269</f>
        <v>5.0360240000000002E-5</v>
      </c>
      <c r="J8" s="72">
        <f>1/$A$1*'[1]44104411Imp'!$I$269</f>
        <v>2.5717159999999996E-5</v>
      </c>
      <c r="K8" s="72">
        <f>1/$A$1*'[1]44104411Imp'!$J$269</f>
        <v>2.4255420000000001E-4</v>
      </c>
      <c r="L8" s="72">
        <f>1/$A$1*'[1]44104411Imp'!$K$269</f>
        <v>8.0577000000000011E-5</v>
      </c>
      <c r="M8" s="71">
        <f>1/$A$1*'[1]44104411Imp'!L$269</f>
        <v>6.2634599999999998E-5</v>
      </c>
      <c r="N8" s="71">
        <f>1/$A$1*'[1]44104411Imp'!M$269</f>
        <v>1.2651660000000001E-4</v>
      </c>
      <c r="O8" s="71">
        <f>1/$A$1*'[1]44104411Imp'!N$269</f>
        <v>8.4344399999999992E-5</v>
      </c>
      <c r="P8" s="71">
        <f>1/$A$1*'[1]44104411Imp'!O$269</f>
        <v>1.3295827999999999E-4</v>
      </c>
      <c r="Q8" s="71">
        <f>1/$A$1*'[1]44104411Imp'!P$269</f>
        <v>4.8191527999999993E-4</v>
      </c>
      <c r="R8" s="71">
        <f>1/$A$1*'[1]44104411Imp'!Q$269</f>
        <v>1.2840660000000003E-4</v>
      </c>
      <c r="S8" s="71">
        <f>1/$A$1*'[1]44104411Imp'!R$269</f>
        <v>0</v>
      </c>
      <c r="T8" s="71">
        <f>1/$A$1*'[1]44104411Imp'!S$269</f>
        <v>0</v>
      </c>
      <c r="U8" s="71">
        <f>1/$A$1*'[1]44104411Imp'!T$269</f>
        <v>0</v>
      </c>
      <c r="V8" s="71">
        <f>1/$A$1*'[1]44104411Imp'!U$269</f>
        <v>0</v>
      </c>
      <c r="W8" s="71">
        <f>1/$A$1*'[1]44104411Imp'!V$269</f>
        <v>0</v>
      </c>
      <c r="X8" s="71">
        <f>1/$A$1*'[1]44104411Imp'!W$269</f>
        <v>8.7127879999999991E-4</v>
      </c>
      <c r="Y8" s="71">
        <f>1/$A$1*'[1]44104411Imp'!X$269</f>
        <v>5.0913371983600008E-3</v>
      </c>
      <c r="Z8" s="71">
        <f>1/$A$1*'[1]44104411Imp'!Y$269</f>
        <v>0</v>
      </c>
      <c r="AA8" s="71">
        <f>1/$A$1*'[1]44104411Imp'!Z$269</f>
        <v>0</v>
      </c>
      <c r="AB8" s="71">
        <f>1/$A$1*'[1]44104411Imp'!AA$269</f>
        <v>0</v>
      </c>
      <c r="AC8" s="4"/>
      <c r="AD8" s="180">
        <f>'[1]44104411Imp'!AB$269</f>
        <v>0</v>
      </c>
      <c r="AE8" s="181">
        <f>'[1]44104411Imp'!AC$269</f>
        <v>0</v>
      </c>
      <c r="AF8" s="181">
        <f>'[1]44104411Imp'!AD$269</f>
        <v>1.3784999999999999E-2</v>
      </c>
      <c r="AG8" s="181">
        <f>'[1]44104411Imp'!AE$269</f>
        <v>1.1333999999999999E-2</v>
      </c>
      <c r="AH8" s="181">
        <f>'[1]44104411Imp'!AF$269</f>
        <v>0</v>
      </c>
      <c r="AI8" s="181">
        <f>'[1]44104411Imp'!AG$269</f>
        <v>0</v>
      </c>
      <c r="AJ8" s="181">
        <f>'[1]44104411Imp'!AH$269</f>
        <v>1.2846999999999999E-2</v>
      </c>
      <c r="AK8" s="181">
        <f>'[1]44104411Imp'!AI$269</f>
        <v>7.4700000000000001E-3</v>
      </c>
      <c r="AL8" s="181">
        <f>'[1]44104411Imp'!AJ$269</f>
        <v>5.1224999999999993E-2</v>
      </c>
      <c r="AM8" s="181">
        <f>'[1]44104411Imp'!AK$269</f>
        <v>1.3186999999999999E-2</v>
      </c>
      <c r="AN8" s="181">
        <f>'[1]44104411Imp'!AL$269</f>
        <v>1.8790999999999999E-2</v>
      </c>
      <c r="AO8" s="181">
        <f>'[1]44104411Imp'!AM$269</f>
        <v>3.0255999999999998E-2</v>
      </c>
      <c r="AP8" s="181">
        <f>'[1]44104411Imp'!AN$269</f>
        <v>2.0326999999999998E-2</v>
      </c>
      <c r="AQ8" s="181">
        <f>'[1]44104411Imp'!AO$269</f>
        <v>3.5040999999999996E-2</v>
      </c>
      <c r="AR8" s="181">
        <f>'[1]44104411Imp'!AP$269</f>
        <v>0.117178</v>
      </c>
      <c r="AS8" s="181">
        <f>'[1]44104411Imp'!AQ$269</f>
        <v>2.2520999999999999E-2</v>
      </c>
      <c r="AT8" s="181">
        <f>'[1]44104411Imp'!AR$269</f>
        <v>0</v>
      </c>
      <c r="AU8" s="181">
        <f>'[1]44104411Imp'!AS$269</f>
        <v>0</v>
      </c>
      <c r="AV8" s="181">
        <f>'[1]44104411Imp'!AT$269</f>
        <v>0</v>
      </c>
      <c r="AW8" s="181">
        <f>'[1]44104411Imp'!AU$269</f>
        <v>0</v>
      </c>
      <c r="AX8" s="181">
        <f>'[1]44104411Imp'!AV$269</f>
        <v>0</v>
      </c>
      <c r="AY8" s="181">
        <f>'[1]44104411Imp'!AW$269</f>
        <v>0.29974600000000001</v>
      </c>
      <c r="AZ8" s="181">
        <f>'[1]44104411Imp'!AX$269</f>
        <v>2.0383812639999999</v>
      </c>
      <c r="BA8" s="181">
        <f>'[1]44104411Imp'!AY$269</f>
        <v>0</v>
      </c>
      <c r="BB8" s="181">
        <f>'[1]44104411Imp'!AZ$269</f>
        <v>0</v>
      </c>
      <c r="BC8" s="181">
        <f>'[1]44104411Imp'!BA$269</f>
        <v>0</v>
      </c>
      <c r="BD8" s="239"/>
    </row>
    <row r="9" spans="1:56" ht="17.149999999999999" customHeight="1">
      <c r="B9" s="19" t="s">
        <v>108</v>
      </c>
      <c r="C9" s="70">
        <f>1/$A$1*'[1]44104411Imp'!$B$267</f>
        <v>9.4490280000000002E-4</v>
      </c>
      <c r="D9" s="71">
        <f>1/$A$1*'[1]44104411Imp'!$C$267</f>
        <v>5.8472799999999985E-4</v>
      </c>
      <c r="E9" s="71">
        <f>1/$A$1*'[1]44104411Imp'!$D$267</f>
        <v>1.7614099999999999E-4</v>
      </c>
      <c r="F9" s="71">
        <f>1/$A$1*'[1]44104411Imp'!$E$267</f>
        <v>1.6694053999999998E-3</v>
      </c>
      <c r="G9" s="71">
        <f>1/$A$1*'[1]44104411Imp'!$F$267</f>
        <v>3.1586562000000002E-3</v>
      </c>
      <c r="H9" s="71">
        <f>1/$A$1*'[1]44104411Imp'!$G$267</f>
        <v>5.8099675200000006E-3</v>
      </c>
      <c r="I9" s="71">
        <f>1/$A$1*'[1]44104411Imp'!$H$267</f>
        <v>4.8719221600000001E-3</v>
      </c>
      <c r="J9" s="72">
        <f>1/$A$1*'[1]44104411Imp'!$I$267</f>
        <v>5.3636657200000016E-3</v>
      </c>
      <c r="K9" s="72">
        <f>1/$A$1*'[1]44104411Imp'!$J$267</f>
        <v>5.1795981999999997E-3</v>
      </c>
      <c r="L9" s="72">
        <f>1/$A$1*'[1]44104411Imp'!$K$267</f>
        <v>3.9413256399999999E-3</v>
      </c>
      <c r="M9" s="71">
        <f>1/$A$1*'[1]44104411Imp'!L$267</f>
        <v>5.672364039999999E-3</v>
      </c>
      <c r="N9" s="71">
        <f>1/$A$1*'[1]44104411Imp'!M$267</f>
        <v>4.0280847599999999E-3</v>
      </c>
      <c r="O9" s="71">
        <f>1/$A$1*'[1]44104411Imp'!N$267</f>
        <v>5.5935227600000005E-3</v>
      </c>
      <c r="P9" s="71">
        <f>1/$A$1*'[1]44104411Imp'!O$267</f>
        <v>5.5876886800000003E-3</v>
      </c>
      <c r="Q9" s="71">
        <f>1/$A$1*'[1]44104411Imp'!P$267</f>
        <v>9.7022645999999997E-3</v>
      </c>
      <c r="R9" s="71">
        <f>1/$A$1*'[1]44104411Imp'!Q$267</f>
        <v>1.211696248E-2</v>
      </c>
      <c r="S9" s="71">
        <f>1/$A$1*'[1]44104411Imp'!R$267</f>
        <v>1.175663748E-2</v>
      </c>
      <c r="T9" s="71">
        <f>1/$A$1*'[1]44104411Imp'!S$267</f>
        <v>1.4811700680000001E-2</v>
      </c>
      <c r="U9" s="71">
        <f>1/$A$1*'[1]44104411Imp'!T$267</f>
        <v>1.7720170999999996E-2</v>
      </c>
      <c r="V9" s="71">
        <f>1/$A$1*'[1]44104411Imp'!U$267</f>
        <v>2.4597848799999999E-2</v>
      </c>
      <c r="W9" s="71">
        <f>1/$A$1*'[1]44104411Imp'!V$267</f>
        <v>1.685711216E-2</v>
      </c>
      <c r="X9" s="71">
        <f>1/$A$1*'[1]44104411Imp'!W$267</f>
        <v>2.8629582519999992E-2</v>
      </c>
      <c r="Y9" s="71">
        <f>1/$A$1*'[1]44104411Imp'!X$267</f>
        <v>2.5887506859479995E-2</v>
      </c>
      <c r="Z9" s="71">
        <f>1/$A$1*'[1]44104411Imp'!Y$267</f>
        <v>0</v>
      </c>
      <c r="AA9" s="71">
        <f>1/$A$1*'[1]44104411Imp'!Z$267</f>
        <v>0</v>
      </c>
      <c r="AB9" s="71">
        <f>1/$A$1*'[1]44104411Imp'!AA$267</f>
        <v>0</v>
      </c>
      <c r="AC9" s="4"/>
      <c r="AD9" s="180">
        <f>'[1]44104411Imp'!AB$267</f>
        <v>0.32059300000000002</v>
      </c>
      <c r="AE9" s="181">
        <f>'[1]44104411Imp'!AC$267</f>
        <v>0.19501199999999996</v>
      </c>
      <c r="AF9" s="181">
        <f>'[1]44104411Imp'!AD$267</f>
        <v>6.0877000000000001E-2</v>
      </c>
      <c r="AG9" s="181">
        <f>'[1]44104411Imp'!AE$267</f>
        <v>0.57443700000000009</v>
      </c>
      <c r="AH9" s="181">
        <f>'[1]44104411Imp'!AF$267</f>
        <v>0.87244600000000005</v>
      </c>
      <c r="AI9" s="181">
        <f>'[1]44104411Imp'!AG$267</f>
        <v>1.6097199999999998</v>
      </c>
      <c r="AJ9" s="181">
        <f>'[1]44104411Imp'!AH$267</f>
        <v>1.2856909999999997</v>
      </c>
      <c r="AK9" s="181">
        <f>'[1]44104411Imp'!AI$267</f>
        <v>1.2532970000000001</v>
      </c>
      <c r="AL9" s="181">
        <f>'[1]44104411Imp'!AJ$267</f>
        <v>1.554665</v>
      </c>
      <c r="AM9" s="181">
        <f>'[1]44104411Imp'!AK$267</f>
        <v>1.1729809999999998</v>
      </c>
      <c r="AN9" s="181">
        <f>'[1]44104411Imp'!AL$267</f>
        <v>1.5627019999999998</v>
      </c>
      <c r="AO9" s="181">
        <f>'[1]44104411Imp'!AM$267</f>
        <v>1.47058</v>
      </c>
      <c r="AP9" s="181">
        <f>'[1]44104411Imp'!AN$267</f>
        <v>1.9296630000000001</v>
      </c>
      <c r="AQ9" s="181">
        <f>'[1]44104411Imp'!AO$267</f>
        <v>1.7227869999999998</v>
      </c>
      <c r="AR9" s="181">
        <f>'[1]44104411Imp'!AP$267</f>
        <v>2.9091219999999995</v>
      </c>
      <c r="AS9" s="181">
        <f>'[1]44104411Imp'!AQ$267</f>
        <v>3.3415109999999997</v>
      </c>
      <c r="AT9" s="181">
        <f>'[1]44104411Imp'!AR$267</f>
        <v>3.6364750000000003</v>
      </c>
      <c r="AU9" s="181">
        <f>'[1]44104411Imp'!AS$267</f>
        <v>3.7979389999999995</v>
      </c>
      <c r="AV9" s="181">
        <f>'[1]44104411Imp'!AT$267</f>
        <v>4.9780049999999996</v>
      </c>
      <c r="AW9" s="181">
        <f>'[1]44104411Imp'!AU$267</f>
        <v>6.3034009999999991</v>
      </c>
      <c r="AX9" s="181">
        <f>'[1]44104411Imp'!AV$267</f>
        <v>4.7245059999999999</v>
      </c>
      <c r="AY9" s="181">
        <f>'[1]44104411Imp'!AW$267</f>
        <v>8.5721789999999984</v>
      </c>
      <c r="AZ9" s="181">
        <f>'[1]44104411Imp'!AX$267</f>
        <v>7.2296305699999994</v>
      </c>
      <c r="BA9" s="181">
        <f>'[1]44104411Imp'!AY$267</f>
        <v>0</v>
      </c>
      <c r="BB9" s="181">
        <f>'[1]44104411Imp'!AZ$267</f>
        <v>0</v>
      </c>
      <c r="BC9" s="181">
        <f>'[1]44104411Imp'!BA$267</f>
        <v>0</v>
      </c>
      <c r="BD9" s="239"/>
    </row>
    <row r="10" spans="1:56" ht="17.149999999999999" customHeight="1">
      <c r="B10" s="145" t="s">
        <v>165</v>
      </c>
      <c r="C10" s="146">
        <f>1/$A$1*'[1]44104411Imp'!$B$264</f>
        <v>2.5705139999999998E-4</v>
      </c>
      <c r="D10" s="147">
        <f>1/$A$1*'[1]44104411Imp'!$C$264</f>
        <v>1.8959759999999997E-4</v>
      </c>
      <c r="E10" s="147">
        <f>1/$A$1*'[1]44104411Imp'!$D$264</f>
        <v>5.5166700000000004E-4</v>
      </c>
      <c r="F10" s="147">
        <f>1/$A$1*'[1]44104411Imp'!$E$264</f>
        <v>2.8237839999999999E-4</v>
      </c>
      <c r="G10" s="147">
        <f>1/$A$1*'[1]44104411Imp'!$F$264</f>
        <v>4.6251212E-4</v>
      </c>
      <c r="H10" s="147">
        <f>1/$A$1*'[1]44104411Imp'!$G$264</f>
        <v>1.7413687199999998E-3</v>
      </c>
      <c r="I10" s="147">
        <f>1/$A$1*'[1]44104411Imp'!$H$264</f>
        <v>2.5050894400000003E-3</v>
      </c>
      <c r="J10" s="148">
        <f>1/$A$1*'[1]44104411Imp'!$I$264</f>
        <v>4.0926421199999992E-3</v>
      </c>
      <c r="K10" s="148">
        <f>1/$A$1*'[1]44104411Imp'!$J$264</f>
        <v>2.7014425199999997E-3</v>
      </c>
      <c r="L10" s="148">
        <f>1/$A$1*'[1]44104411Imp'!$K$264</f>
        <v>2.5313072400000008E-3</v>
      </c>
      <c r="M10" s="147">
        <f>1/$A$1*'[1]44104411Imp'!L$264</f>
        <v>6.8538377600000011E-3</v>
      </c>
      <c r="N10" s="147">
        <f>1/$A$1*'[1]44104411Imp'!M$264</f>
        <v>1.9405416799999999E-3</v>
      </c>
      <c r="O10" s="147">
        <f>1/$A$1*'[1]44104411Imp'!N$264</f>
        <v>2.61325904E-3</v>
      </c>
      <c r="P10" s="147">
        <f>1/$A$1*'[1]44104411Imp'!O$264</f>
        <v>3.5894622399999998E-3</v>
      </c>
      <c r="Q10" s="147">
        <f>1/$A$1*'[1]44104411Imp'!P$264</f>
        <v>1.0335081679999998E-2</v>
      </c>
      <c r="R10" s="147">
        <f>1/$A$1*'[1]44104411Imp'!Q$264</f>
        <v>9.403179599999997E-3</v>
      </c>
      <c r="S10" s="147">
        <f>1/$A$1*'[1]44104411Imp'!R$264</f>
        <v>1.0386335960000001E-2</v>
      </c>
      <c r="T10" s="147">
        <f>1/$A$1*'[1]44104411Imp'!S$264</f>
        <v>1.8234326320000001E-2</v>
      </c>
      <c r="U10" s="147">
        <f>1/$A$1*'[1]44104411Imp'!T$264</f>
        <v>2.085563788E-2</v>
      </c>
      <c r="V10" s="147">
        <f>1/$A$1*'[1]44104411Imp'!U$264</f>
        <v>2.8967053359999998E-2</v>
      </c>
      <c r="W10" s="147">
        <f>1/$A$1*'[1]44104411Imp'!V$264</f>
        <v>2.9899777879999995E-2</v>
      </c>
      <c r="X10" s="147">
        <f>1/$A$1*'[1]44104411Imp'!W$264</f>
        <v>3.962397376E-2</v>
      </c>
      <c r="Y10" s="147">
        <f>1/$A$1*'[1]44104411Imp'!X$264</f>
        <v>5.3764679098199999E-2</v>
      </c>
      <c r="Z10" s="147">
        <f>1/$A$1*'[1]44104411Imp'!Y$264</f>
        <v>0</v>
      </c>
      <c r="AA10" s="147">
        <f>1/$A$1*'[1]44104411Imp'!Z$264</f>
        <v>0</v>
      </c>
      <c r="AB10" s="147">
        <f>1/$A$1*'[1]44104411Imp'!AA$264</f>
        <v>0</v>
      </c>
      <c r="AC10" s="4"/>
      <c r="AD10" s="149">
        <f>'[1]44104411Imp'!AB$264</f>
        <v>8.9557999999999999E-2</v>
      </c>
      <c r="AE10" s="150">
        <f>'[1]44104411Imp'!AC$264</f>
        <v>6.6099999999999992E-2</v>
      </c>
      <c r="AF10" s="150">
        <f>'[1]44104411Imp'!AD$264</f>
        <v>0.18721399999999999</v>
      </c>
      <c r="AG10" s="150">
        <f>'[1]44104411Imp'!AE$264</f>
        <v>9.908199999999999E-2</v>
      </c>
      <c r="AH10" s="150">
        <f>'[1]44104411Imp'!AF$264</f>
        <v>0.40434199999999992</v>
      </c>
      <c r="AI10" s="150">
        <f>'[1]44104411Imp'!AG$264</f>
        <v>1.0863429999999998</v>
      </c>
      <c r="AJ10" s="150">
        <f>'[1]44104411Imp'!AH$264</f>
        <v>1.575499</v>
      </c>
      <c r="AK10" s="150">
        <f>'[1]44104411Imp'!AI$264</f>
        <v>2.5949120000000003</v>
      </c>
      <c r="AL10" s="150">
        <f>'[1]44104411Imp'!AJ$264</f>
        <v>1.8511580000000003</v>
      </c>
      <c r="AM10" s="150">
        <f>'[1]44104411Imp'!AK$264</f>
        <v>1.4752249999999998</v>
      </c>
      <c r="AN10" s="150">
        <f>'[1]44104411Imp'!AL$264</f>
        <v>1.976882</v>
      </c>
      <c r="AO10" s="150">
        <f>'[1]44104411Imp'!AM$264</f>
        <v>1.1945670000000002</v>
      </c>
      <c r="AP10" s="150">
        <f>'[1]44104411Imp'!AN$264</f>
        <v>1.4334850000000001</v>
      </c>
      <c r="AQ10" s="150">
        <f>'[1]44104411Imp'!AO$264</f>
        <v>2.0962540000000001</v>
      </c>
      <c r="AR10" s="150">
        <f>'[1]44104411Imp'!AP$264</f>
        <v>4.1138539999999999</v>
      </c>
      <c r="AS10" s="150">
        <f>'[1]44104411Imp'!AQ$264</f>
        <v>3.6624589999999997</v>
      </c>
      <c r="AT10" s="150">
        <f>'[1]44104411Imp'!AR$264</f>
        <v>4.5843469999999993</v>
      </c>
      <c r="AU10" s="150">
        <f>'[1]44104411Imp'!AS$264</f>
        <v>4.6499239999999995</v>
      </c>
      <c r="AV10" s="150">
        <f>'[1]44104411Imp'!AT$264</f>
        <v>5.8420930000000002</v>
      </c>
      <c r="AW10" s="150">
        <f>'[1]44104411Imp'!AU$264</f>
        <v>7.6650359999999989</v>
      </c>
      <c r="AX10" s="150">
        <f>'[1]44104411Imp'!AV$264</f>
        <v>8.4135089999999995</v>
      </c>
      <c r="AY10" s="150">
        <f>'[1]44104411Imp'!AW$264</f>
        <v>12.516654999999998</v>
      </c>
      <c r="AZ10" s="150">
        <f>'[1]44104411Imp'!AX$264</f>
        <v>17.967227402999992</v>
      </c>
      <c r="BA10" s="150">
        <f>'[1]44104411Imp'!AY$264</f>
        <v>0</v>
      </c>
      <c r="BB10" s="150">
        <f>'[1]44104411Imp'!AZ$264</f>
        <v>0</v>
      </c>
      <c r="BC10" s="150">
        <f>'[1]44104411Imp'!BA$264</f>
        <v>0</v>
      </c>
      <c r="BD10" s="239"/>
    </row>
    <row r="11" spans="1:56" ht="17.149999999999999" customHeight="1">
      <c r="B11" s="10" t="s">
        <v>96</v>
      </c>
      <c r="C11" s="63">
        <f t="shared" ref="C11:AB11" si="2">C5-SUM(C6,C7,C8,C9,C10)</f>
        <v>6.7026195999999975E-3</v>
      </c>
      <c r="D11" s="26">
        <f t="shared" si="2"/>
        <v>4.8167300000000008E-3</v>
      </c>
      <c r="E11" s="26">
        <f t="shared" si="2"/>
        <v>5.1776279999999992E-3</v>
      </c>
      <c r="F11" s="26">
        <f t="shared" si="2"/>
        <v>5.4537200000000022E-3</v>
      </c>
      <c r="G11" s="26">
        <f t="shared" si="2"/>
        <v>4.1051357199999973E-3</v>
      </c>
      <c r="H11" s="26">
        <f t="shared" si="2"/>
        <v>5.0448045200000013E-3</v>
      </c>
      <c r="I11" s="26">
        <f t="shared" si="2"/>
        <v>9.6196307199999994E-3</v>
      </c>
      <c r="J11" s="45">
        <f t="shared" si="2"/>
        <v>1.5528824640000004E-2</v>
      </c>
      <c r="K11" s="45">
        <f t="shared" si="2"/>
        <v>5.05822184E-3</v>
      </c>
      <c r="L11" s="45">
        <f t="shared" si="2"/>
        <v>3.5304278800000009E-3</v>
      </c>
      <c r="M11" s="26">
        <f t="shared" si="2"/>
        <v>5.2493658000000026E-3</v>
      </c>
      <c r="N11" s="26">
        <f t="shared" si="2"/>
        <v>9.7074095999999908E-4</v>
      </c>
      <c r="O11" s="26">
        <f t="shared" si="2"/>
        <v>2.5736748800000014E-3</v>
      </c>
      <c r="P11" s="26">
        <f t="shared" si="2"/>
        <v>3.5762781600000015E-3</v>
      </c>
      <c r="Q11" s="26">
        <f t="shared" si="2"/>
        <v>2.713736200000004E-3</v>
      </c>
      <c r="R11" s="26">
        <f t="shared" si="2"/>
        <v>3.3533620400000019E-3</v>
      </c>
      <c r="S11" s="26">
        <f t="shared" si="2"/>
        <v>1.0095487640000005E-2</v>
      </c>
      <c r="T11" s="26">
        <f t="shared" si="2"/>
        <v>1.3865346039999983E-2</v>
      </c>
      <c r="U11" s="26">
        <f t="shared" si="2"/>
        <v>1.3968185280000017E-2</v>
      </c>
      <c r="V11" s="26">
        <f t="shared" si="2"/>
        <v>1.2685114679999998E-2</v>
      </c>
      <c r="W11" s="26">
        <f t="shared" si="2"/>
        <v>1.4503039879999999E-2</v>
      </c>
      <c r="X11" s="26">
        <f t="shared" si="2"/>
        <v>2.6727565760000016E-2</v>
      </c>
      <c r="Y11" s="26">
        <f t="shared" si="2"/>
        <v>3.9119136433439977E-2</v>
      </c>
      <c r="Z11" s="26">
        <f t="shared" si="2"/>
        <v>0</v>
      </c>
      <c r="AA11" s="26">
        <f t="shared" si="2"/>
        <v>0</v>
      </c>
      <c r="AB11" s="26">
        <f t="shared" si="2"/>
        <v>0</v>
      </c>
      <c r="AC11" s="4"/>
      <c r="AD11" s="84">
        <f t="shared" ref="AD11:BC11" si="3">AD5-SUM(AD6,AD7,AD8,AD9,AD10)</f>
        <v>2.2634739999999995</v>
      </c>
      <c r="AE11" s="85">
        <f t="shared" si="3"/>
        <v>1.6220049999999995</v>
      </c>
      <c r="AF11" s="85">
        <f t="shared" si="3"/>
        <v>1.7431429999999999</v>
      </c>
      <c r="AG11" s="85">
        <f t="shared" si="3"/>
        <v>1.8356469999999994</v>
      </c>
      <c r="AH11" s="85">
        <f t="shared" si="3"/>
        <v>1.1829029999999991</v>
      </c>
      <c r="AI11" s="85">
        <f t="shared" si="3"/>
        <v>1.4259090000000008</v>
      </c>
      <c r="AJ11" s="85">
        <f t="shared" si="3"/>
        <v>1.9898050000000009</v>
      </c>
      <c r="AK11" s="85">
        <f t="shared" si="3"/>
        <v>3.8724009999999973</v>
      </c>
      <c r="AL11" s="85">
        <f t="shared" si="3"/>
        <v>2.2931620000000015</v>
      </c>
      <c r="AM11" s="85">
        <f t="shared" si="3"/>
        <v>1.0721210000000001</v>
      </c>
      <c r="AN11" s="85">
        <f t="shared" si="3"/>
        <v>1.5098639999999994</v>
      </c>
      <c r="AO11" s="85">
        <f t="shared" si="3"/>
        <v>0.57132800000000072</v>
      </c>
      <c r="AP11" s="85">
        <f t="shared" si="3"/>
        <v>1.1756479999999989</v>
      </c>
      <c r="AQ11" s="85">
        <f t="shared" si="3"/>
        <v>1.6974279999999995</v>
      </c>
      <c r="AR11" s="85">
        <f t="shared" si="3"/>
        <v>1.4737310000000008</v>
      </c>
      <c r="AS11" s="85">
        <f t="shared" si="3"/>
        <v>1.3595119999999969</v>
      </c>
      <c r="AT11" s="85">
        <f t="shared" si="3"/>
        <v>2.9789779999999997</v>
      </c>
      <c r="AU11" s="85">
        <f t="shared" si="3"/>
        <v>3.4601480000000038</v>
      </c>
      <c r="AV11" s="85">
        <f t="shared" si="3"/>
        <v>3.8846090000000011</v>
      </c>
      <c r="AW11" s="85">
        <f t="shared" si="3"/>
        <v>3.2721440000000044</v>
      </c>
      <c r="AX11" s="85">
        <f t="shared" si="3"/>
        <v>4.1601610000000058</v>
      </c>
      <c r="AY11" s="85">
        <f t="shared" si="3"/>
        <v>8.815828000000014</v>
      </c>
      <c r="AZ11" s="85">
        <f t="shared" si="3"/>
        <v>9.9678404210000124</v>
      </c>
      <c r="BA11" s="85">
        <f t="shared" si="3"/>
        <v>0</v>
      </c>
      <c r="BB11" s="85">
        <f t="shared" si="3"/>
        <v>0</v>
      </c>
      <c r="BC11" s="85">
        <f t="shared" si="3"/>
        <v>0</v>
      </c>
      <c r="BD11" s="239"/>
    </row>
    <row r="12" spans="1:56">
      <c r="B12" s="5" t="s">
        <v>23</v>
      </c>
      <c r="C12" s="47">
        <f>1/$A$1*'[1]44104411Imp'!$B$15</f>
        <v>6.4439273999999996E-3</v>
      </c>
      <c r="D12" s="11">
        <f>1/$A$1*'[1]44104411Imp'!$C$15</f>
        <v>4.8060152000000004E-3</v>
      </c>
      <c r="E12" s="11">
        <f>1/$A$1*'[1]44104411Imp'!$D$15</f>
        <v>5.1755363999999998E-3</v>
      </c>
      <c r="F12" s="11">
        <f>1/$A$1*'[1]44104411Imp'!$E$15</f>
        <v>5.4324324000000002E-3</v>
      </c>
      <c r="G12" s="11">
        <f>1/$A$1*'[1]44104411Imp'!$F$15</f>
        <v>4.1012801200000001E-3</v>
      </c>
      <c r="H12" s="11">
        <f>1/$A$1*'[1]44104411Imp'!$G$15</f>
        <v>4.8726092800000006E-3</v>
      </c>
      <c r="I12" s="11">
        <f>1/$A$1*'[1]44104411Imp'!$H$15</f>
        <v>9.6195444800000005E-3</v>
      </c>
      <c r="J12" s="38">
        <f>1/$A$1*'[1]44104411Imp'!$I$15</f>
        <v>1.536028704E-2</v>
      </c>
      <c r="K12" s="38">
        <f>1/$A$1*'[1]44104411Imp'!$J$15</f>
        <v>4.48621348E-3</v>
      </c>
      <c r="L12" s="38">
        <f>1/$A$1*'[1]44104411Imp'!$K$15</f>
        <v>3.5303906400000005E-3</v>
      </c>
      <c r="M12" s="11">
        <f>1/$A$1*'[1]44104411Imp'!L$15</f>
        <v>5.2493657999999992E-3</v>
      </c>
      <c r="N12" s="11">
        <f>1/$A$1*'[1]44104411Imp'!M$15</f>
        <v>9.6712475999999998E-4</v>
      </c>
      <c r="O12" s="11">
        <f>1/$A$1*'[1]44104411Imp'!N$15</f>
        <v>2.5704769999999998E-3</v>
      </c>
      <c r="P12" s="11">
        <f>1/$A$1*'[1]44104411Imp'!O$15</f>
        <v>3.3925827599999999E-3</v>
      </c>
      <c r="Q12" s="11">
        <f>1/$A$1*'[1]44104411Imp'!P$15</f>
        <v>2.44405448E-3</v>
      </c>
      <c r="R12" s="11">
        <f>1/$A$1*'[1]44104411Imp'!Q$15</f>
        <v>2.7511019199999995E-3</v>
      </c>
      <c r="S12" s="11">
        <f>1/$A$1*'[1]44104411Imp'!R$15</f>
        <v>9.4991181600000019E-3</v>
      </c>
      <c r="T12" s="11">
        <f>1/$A$1*'[1]44104411Imp'!S$15</f>
        <v>1.2810073359999997E-2</v>
      </c>
      <c r="U12" s="11">
        <f>1/$A$1*'[1]44104411Imp'!T$15</f>
        <v>1.2451783119999999E-2</v>
      </c>
      <c r="V12" s="11">
        <f>1/$A$1*'[1]44104411Imp'!U$15</f>
        <v>1.1228285039999999E-2</v>
      </c>
      <c r="W12" s="11">
        <f>1/$A$1*'[1]44104411Imp'!V$15</f>
        <v>1.273270376E-2</v>
      </c>
      <c r="X12" s="11">
        <f>1/$A$1*'[1]44104411Imp'!W$15</f>
        <v>2.5038792239999996E-2</v>
      </c>
      <c r="Y12" s="11">
        <f>1/$A$1*'[1]44104411Imp'!X$15</f>
        <v>3.7958161869879999E-2</v>
      </c>
      <c r="Z12" s="11">
        <f>1/$A$1*'[1]44104411Imp'!Y$15</f>
        <v>0</v>
      </c>
      <c r="AA12" s="11">
        <f>1/$A$1*'[1]44104411Imp'!Z$15</f>
        <v>0</v>
      </c>
      <c r="AB12" s="11">
        <f>1/$A$1*'[1]44104411Imp'!AA$15</f>
        <v>0</v>
      </c>
      <c r="AC12" s="4"/>
      <c r="AD12" s="131">
        <f>'[1]44104411Imp'!AB$15</f>
        <v>2.1745829999999997</v>
      </c>
      <c r="AE12" s="132">
        <f>'[1]44104411Imp'!AC$15</f>
        <v>1.6184059999999998</v>
      </c>
      <c r="AF12" s="132">
        <f>'[1]44104411Imp'!AD$15</f>
        <v>1.7423959999999998</v>
      </c>
      <c r="AG12" s="132">
        <f>'[1]44104411Imp'!AE$15</f>
        <v>1.8281689999999999</v>
      </c>
      <c r="AH12" s="132">
        <f>'[1]44104411Imp'!AF$15</f>
        <v>1.181792</v>
      </c>
      <c r="AI12" s="132">
        <f>'[1]44104411Imp'!AG$15</f>
        <v>1.3821489999999998</v>
      </c>
      <c r="AJ12" s="132">
        <f>'[1]44104411Imp'!AH$15</f>
        <v>1.9897069999999999</v>
      </c>
      <c r="AK12" s="132">
        <f>'[1]44104411Imp'!AI$15</f>
        <v>3.7878989999999999</v>
      </c>
      <c r="AL12" s="132">
        <f>'[1]44104411Imp'!AJ$15</f>
        <v>2.0895449999999998</v>
      </c>
      <c r="AM12" s="132">
        <f>'[1]44104411Imp'!AK$15</f>
        <v>1.0720719999999999</v>
      </c>
      <c r="AN12" s="132">
        <f>'[1]44104411Imp'!AL$15</f>
        <v>1.5098639999999999</v>
      </c>
      <c r="AO12" s="132">
        <f>'[1]44104411Imp'!AM$15</f>
        <v>0.57072599999999996</v>
      </c>
      <c r="AP12" s="132">
        <f>'[1]44104411Imp'!AN$15</f>
        <v>1.1745130000000001</v>
      </c>
      <c r="AQ12" s="132">
        <f>'[1]44104411Imp'!AO$15</f>
        <v>1.5535839999999999</v>
      </c>
      <c r="AR12" s="132">
        <f>'[1]44104411Imp'!AP$15</f>
        <v>1.3169570000000002</v>
      </c>
      <c r="AS12" s="132">
        <f>'[1]44104411Imp'!AQ$15</f>
        <v>1.0591679999999999</v>
      </c>
      <c r="AT12" s="132">
        <f>'[1]44104411Imp'!AR$15</f>
        <v>2.7169379999999999</v>
      </c>
      <c r="AU12" s="132">
        <f>'[1]44104411Imp'!AS$15</f>
        <v>3.1898329999999997</v>
      </c>
      <c r="AV12" s="132">
        <f>'[1]44104411Imp'!AT$15</f>
        <v>3.449776</v>
      </c>
      <c r="AW12" s="132">
        <f>'[1]44104411Imp'!AU$15</f>
        <v>2.8981779999999997</v>
      </c>
      <c r="AX12" s="132">
        <f>'[1]44104411Imp'!AV$15</f>
        <v>3.6810330000000002</v>
      </c>
      <c r="AY12" s="132">
        <f>'[1]44104411Imp'!AW$15</f>
        <v>8.295202999999999</v>
      </c>
      <c r="AZ12" s="132">
        <f>'[1]44104411Imp'!AX$15</f>
        <v>9.5247632119999999</v>
      </c>
      <c r="BA12" s="132">
        <f>'[1]44104411Imp'!AY$15</f>
        <v>0</v>
      </c>
      <c r="BB12" s="132">
        <f>'[1]44104411Imp'!AZ$15</f>
        <v>0</v>
      </c>
      <c r="BC12" s="132">
        <f>'[1]44104411Imp'!BA$15</f>
        <v>0</v>
      </c>
      <c r="BD12" s="239"/>
    </row>
    <row r="13" spans="1:56" ht="13" thickBot="1">
      <c r="B13" s="6" t="s">
        <v>19</v>
      </c>
      <c r="C13" s="122">
        <f t="shared" ref="C13:M13" si="4">SUM(C11:C11)-SUM(C12:C12)</f>
        <v>2.5869219999999794E-4</v>
      </c>
      <c r="D13" s="123">
        <f t="shared" si="4"/>
        <v>1.0714800000000482E-5</v>
      </c>
      <c r="E13" s="123">
        <f t="shared" si="4"/>
        <v>2.0915999999994092E-6</v>
      </c>
      <c r="F13" s="123">
        <f t="shared" si="4"/>
        <v>2.1287600000001981E-5</v>
      </c>
      <c r="G13" s="123">
        <f t="shared" si="4"/>
        <v>3.8555999999972598E-6</v>
      </c>
      <c r="H13" s="123">
        <f t="shared" si="4"/>
        <v>1.7219524000000076E-4</v>
      </c>
      <c r="I13" s="123">
        <f t="shared" si="4"/>
        <v>8.6239999998877215E-8</v>
      </c>
      <c r="J13" s="124">
        <f t="shared" si="4"/>
        <v>1.685376000000044E-4</v>
      </c>
      <c r="K13" s="124">
        <f t="shared" si="4"/>
        <v>5.7200836000000001E-4</v>
      </c>
      <c r="L13" s="124">
        <f t="shared" si="4"/>
        <v>3.7240000000382523E-8</v>
      </c>
      <c r="M13" s="123">
        <f t="shared" si="4"/>
        <v>0</v>
      </c>
      <c r="N13" s="123">
        <f>SUM(N11:N11)-SUM(N12:N12)</f>
        <v>3.6161999999991066E-6</v>
      </c>
      <c r="O13" s="123">
        <f t="shared" ref="O13:AB13" si="5">SUM(O11:O11)-SUM(O12:O12)</f>
        <v>3.19788000000161E-6</v>
      </c>
      <c r="P13" s="123">
        <f t="shared" si="5"/>
        <v>1.8369540000000165E-4</v>
      </c>
      <c r="Q13" s="123">
        <f t="shared" si="5"/>
        <v>2.6968172000000398E-4</v>
      </c>
      <c r="R13" s="123">
        <f t="shared" si="5"/>
        <v>6.0226012000000242E-4</v>
      </c>
      <c r="S13" s="123">
        <f t="shared" si="5"/>
        <v>5.9636948000000266E-4</v>
      </c>
      <c r="T13" s="123">
        <f t="shared" si="5"/>
        <v>1.0552726799999863E-3</v>
      </c>
      <c r="U13" s="123">
        <f t="shared" si="5"/>
        <v>1.5164021600000185E-3</v>
      </c>
      <c r="V13" s="123">
        <f t="shared" si="5"/>
        <v>1.4568296399999989E-3</v>
      </c>
      <c r="W13" s="123">
        <f t="shared" si="5"/>
        <v>1.7703361199999986E-3</v>
      </c>
      <c r="X13" s="123">
        <f t="shared" si="5"/>
        <v>1.6887735200000198E-3</v>
      </c>
      <c r="Y13" s="123">
        <f t="shared" si="5"/>
        <v>1.1609745635599786E-3</v>
      </c>
      <c r="Z13" s="123">
        <f t="shared" si="5"/>
        <v>0</v>
      </c>
      <c r="AA13" s="123">
        <f t="shared" si="5"/>
        <v>0</v>
      </c>
      <c r="AB13" s="123">
        <f t="shared" si="5"/>
        <v>0</v>
      </c>
      <c r="AC13" s="37"/>
      <c r="AD13" s="137">
        <f t="shared" ref="AD13:BC13" si="6">SUM(AD11:AD11)-SUM(AD12:AD12)</f>
        <v>8.8890999999999831E-2</v>
      </c>
      <c r="AE13" s="138">
        <f t="shared" si="6"/>
        <v>3.5989999999996858E-3</v>
      </c>
      <c r="AF13" s="138">
        <f t="shared" si="6"/>
        <v>7.4700000000005318E-4</v>
      </c>
      <c r="AG13" s="138">
        <f t="shared" si="6"/>
        <v>7.4779999999994295E-3</v>
      </c>
      <c r="AH13" s="138">
        <f t="shared" si="6"/>
        <v>1.110999999999196E-3</v>
      </c>
      <c r="AI13" s="138">
        <f t="shared" si="6"/>
        <v>4.3760000000000909E-2</v>
      </c>
      <c r="AJ13" s="138">
        <f t="shared" si="6"/>
        <v>9.8000000001041698E-5</v>
      </c>
      <c r="AK13" s="138">
        <f t="shared" si="6"/>
        <v>8.4501999999997413E-2</v>
      </c>
      <c r="AL13" s="138">
        <f t="shared" si="6"/>
        <v>0.20361700000000171</v>
      </c>
      <c r="AM13" s="138">
        <f t="shared" si="6"/>
        <v>4.9000000000187782E-5</v>
      </c>
      <c r="AN13" s="138">
        <f t="shared" si="6"/>
        <v>0</v>
      </c>
      <c r="AO13" s="138">
        <f t="shared" si="6"/>
        <v>6.0200000000076859E-4</v>
      </c>
      <c r="AP13" s="138">
        <f t="shared" si="6"/>
        <v>1.1349999999987759E-3</v>
      </c>
      <c r="AQ13" s="138">
        <f t="shared" si="6"/>
        <v>0.14384399999999964</v>
      </c>
      <c r="AR13" s="138">
        <f t="shared" si="6"/>
        <v>0.15677400000000064</v>
      </c>
      <c r="AS13" s="138">
        <f t="shared" si="6"/>
        <v>0.30034399999999706</v>
      </c>
      <c r="AT13" s="138">
        <f t="shared" si="6"/>
        <v>0.26203999999999983</v>
      </c>
      <c r="AU13" s="138">
        <f t="shared" si="6"/>
        <v>0.27031500000000408</v>
      </c>
      <c r="AV13" s="138">
        <f t="shared" si="6"/>
        <v>0.43483300000000114</v>
      </c>
      <c r="AW13" s="138">
        <f t="shared" si="6"/>
        <v>0.37396600000000468</v>
      </c>
      <c r="AX13" s="138">
        <f t="shared" si="6"/>
        <v>0.47912800000000555</v>
      </c>
      <c r="AY13" s="138">
        <f t="shared" si="6"/>
        <v>0.52062500000001499</v>
      </c>
      <c r="AZ13" s="138">
        <f t="shared" si="6"/>
        <v>0.44307720900001257</v>
      </c>
      <c r="BA13" s="138">
        <f t="shared" si="6"/>
        <v>0</v>
      </c>
      <c r="BB13" s="138">
        <f t="shared" si="6"/>
        <v>0</v>
      </c>
      <c r="BC13" s="138">
        <f t="shared" si="6"/>
        <v>0</v>
      </c>
      <c r="BD13" s="239"/>
    </row>
    <row r="14" spans="1:56" ht="13" thickTop="1">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row>
    <row r="15" spans="1:56">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row>
    <row r="16" spans="1:56">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0:55">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0:55">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0:55">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0:55">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0:55">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0:55">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0:5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0:55">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0:55">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0:55">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0:55">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0:55">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59"/>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39</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1/$A$1*'[1]44094418Imp'!$B$263</f>
        <v>3.4205717253999013E-2</v>
      </c>
      <c r="D5" s="110">
        <f>1/$A$1*'[1]44094418Imp'!$C$263</f>
        <v>2.1840970523443217E-2</v>
      </c>
      <c r="E5" s="110">
        <f>1/$A$1*'[1]44094418Imp'!$D$263</f>
        <v>3.0400903700927951E-2</v>
      </c>
      <c r="F5" s="110">
        <f>1/$A$1*'[1]44094418Imp'!$E$263</f>
        <v>4.2019339291208789E-2</v>
      </c>
      <c r="G5" s="110">
        <f>1/$A$1*'[1]44094418Imp'!$F$263</f>
        <v>6.0933472599999976E-2</v>
      </c>
      <c r="H5" s="110">
        <f>1/$A$1*'[1]44094418Imp'!$G$263</f>
        <v>4.9134810619999997E-2</v>
      </c>
      <c r="I5" s="110">
        <f>1/$A$1*'[1]44094418Imp'!$H$263</f>
        <v>5.1169880300000005E-2</v>
      </c>
      <c r="J5" s="111">
        <f>1/$A$1*'[1]44094418Imp'!$I$263</f>
        <v>5.4841064740000001E-2</v>
      </c>
      <c r="K5" s="111">
        <f>1/$A$1*'[1]44094418Imp'!$J$263</f>
        <v>4.2301805419999998E-2</v>
      </c>
      <c r="L5" s="111">
        <f>1/$A$1*'[1]44094418Imp'!$K$263</f>
        <v>3.9809939399999994E-2</v>
      </c>
      <c r="M5" s="111">
        <f>1/$A$1*'[1]44094418Imp'!L$263</f>
        <v>3.3669522459999997E-2</v>
      </c>
      <c r="N5" s="110">
        <f>1/$A$1*'[1]44094418Imp'!M$263</f>
        <v>2.894030874E-2</v>
      </c>
      <c r="O5" s="110">
        <f>1/$A$1*'[1]44094418Imp'!N$263</f>
        <v>4.0871161099999984E-2</v>
      </c>
      <c r="P5" s="110">
        <f>1/$A$1*'[1]44094418Imp'!O$263</f>
        <v>5.0746867779999989E-2</v>
      </c>
      <c r="Q5" s="110">
        <f>1/$A$1*'[1]44094418Imp'!P$263</f>
        <v>5.8161332879999986E-2</v>
      </c>
      <c r="R5" s="110">
        <f>1/$A$1*'[1]44094418Imp'!Q$263</f>
        <v>6.8212860099999995E-2</v>
      </c>
      <c r="S5" s="110">
        <f>1/$A$1*'[1]44094418Imp'!R$263</f>
        <v>7.2376859799999971E-2</v>
      </c>
      <c r="T5" s="110">
        <f>1/$A$1*'[1]44094418Imp'!S$263</f>
        <v>9.9037661799999968E-2</v>
      </c>
      <c r="U5" s="110">
        <f>1/$A$1*'[1]44094418Imp'!T$263</f>
        <v>0.11349503213999998</v>
      </c>
      <c r="V5" s="110">
        <f>1/$A$1*'[1]44094418Imp'!U$263</f>
        <v>0.11829216839999999</v>
      </c>
      <c r="W5" s="110">
        <f>1/$A$1*'[1]44094418Imp'!V$263</f>
        <v>0.10755486461999995</v>
      </c>
      <c r="X5" s="110">
        <f>1/$A$1*'[1]44094418Imp'!W$263</f>
        <v>0.17425904383999999</v>
      </c>
      <c r="Y5" s="110">
        <f>1/$A$1*'[1]44094418Imp'!X$263</f>
        <v>0.13084390406583993</v>
      </c>
      <c r="Z5" s="110">
        <f>1/$A$1*'[1]44094418Imp'!Y$263</f>
        <v>0</v>
      </c>
      <c r="AA5" s="110">
        <f>1/$A$1*'[1]44094418Imp'!Z$263</f>
        <v>0</v>
      </c>
      <c r="AB5" s="110">
        <f>1/$A$1*'[1]44094418Imp'!AA$263</f>
        <v>0</v>
      </c>
      <c r="AC5" s="17"/>
      <c r="AD5" s="139">
        <f>'[1]44094418Imp'!AB$263</f>
        <v>14.766610999999996</v>
      </c>
      <c r="AE5" s="140">
        <f>'[1]44094418Imp'!AC$263</f>
        <v>8.9477190000000011</v>
      </c>
      <c r="AF5" s="140">
        <f>'[1]44094418Imp'!AD$263</f>
        <v>12.484281999999999</v>
      </c>
      <c r="AG5" s="140">
        <f>'[1]44094418Imp'!AE$263</f>
        <v>17.231935</v>
      </c>
      <c r="AH5" s="140">
        <f>'[1]44094418Imp'!AF$263</f>
        <v>26.946697999999991</v>
      </c>
      <c r="AI5" s="140">
        <f>'[1]44094418Imp'!AG$263</f>
        <v>25.849035000000004</v>
      </c>
      <c r="AJ5" s="140">
        <f>'[1]44094418Imp'!AH$263</f>
        <v>26.006928000000009</v>
      </c>
      <c r="AK5" s="140">
        <f>'[1]44094418Imp'!AI$263</f>
        <v>30.503119000000002</v>
      </c>
      <c r="AL5" s="140">
        <f>'[1]44094418Imp'!AJ$263</f>
        <v>24.824819999999999</v>
      </c>
      <c r="AM5" s="140">
        <f>'[1]44094418Imp'!AK$263</f>
        <v>23.689453999999998</v>
      </c>
      <c r="AN5" s="140">
        <f>'[1]44094418Imp'!AL$263</f>
        <v>25.51140899999999</v>
      </c>
      <c r="AO5" s="140">
        <f>'[1]44094418Imp'!AM$263</f>
        <v>20.673607999999994</v>
      </c>
      <c r="AP5" s="140">
        <f>'[1]44094418Imp'!AN$263</f>
        <v>31.129486000000007</v>
      </c>
      <c r="AQ5" s="140">
        <f>'[1]44094418Imp'!AO$263</f>
        <v>35.472588000000009</v>
      </c>
      <c r="AR5" s="140">
        <f>'[1]44094418Imp'!AP$263</f>
        <v>42.261848999999984</v>
      </c>
      <c r="AS5" s="140">
        <f>'[1]44094418Imp'!AQ$263</f>
        <v>47.802601999999993</v>
      </c>
      <c r="AT5" s="140">
        <f>'[1]44094418Imp'!AR$263</f>
        <v>50.165434999999995</v>
      </c>
      <c r="AU5" s="140">
        <f>'[1]44094418Imp'!AS$263</f>
        <v>63.650926000000013</v>
      </c>
      <c r="AV5" s="140">
        <f>'[1]44094418Imp'!AT$263</f>
        <v>73.823704000000035</v>
      </c>
      <c r="AW5" s="140">
        <f>'[1]44094418Imp'!AU$263</f>
        <v>74.057470999999978</v>
      </c>
      <c r="AX5" s="140">
        <f>'[1]44094418Imp'!AV$263</f>
        <v>70.386729999999986</v>
      </c>
      <c r="AY5" s="140">
        <f>'[1]44094418Imp'!AW$263</f>
        <v>124.047479</v>
      </c>
      <c r="AZ5" s="140">
        <f>'[1]44094418Imp'!AX$263</f>
        <v>106.90647884600003</v>
      </c>
      <c r="BA5" s="140">
        <f>'[1]44094418Imp'!AY$263</f>
        <v>0</v>
      </c>
      <c r="BB5" s="140">
        <f>'[1]44094418Imp'!AZ$263</f>
        <v>0</v>
      </c>
      <c r="BC5" s="140">
        <f>'[1]44094418Imp'!BA$263</f>
        <v>0</v>
      </c>
      <c r="BD5" s="239"/>
    </row>
    <row r="6" spans="1:56" ht="17.149999999999999" customHeight="1" thickTop="1">
      <c r="B6" s="151" t="s">
        <v>105</v>
      </c>
      <c r="C6" s="152">
        <f>1/$A$1*'[1]44094418Imp'!$B$266</f>
        <v>9.9542163589743575E-5</v>
      </c>
      <c r="D6" s="153">
        <f>1/$A$1*'[1]44094418Imp'!$C$266</f>
        <v>2.4341711538461533E-4</v>
      </c>
      <c r="E6" s="153">
        <f>1/$A$1*'[1]44094418Imp'!$D$266</f>
        <v>1.7821149999999999E-4</v>
      </c>
      <c r="F6" s="153">
        <f>1/$A$1*'[1]44094418Imp'!$E$266</f>
        <v>8.8674571428571411E-5</v>
      </c>
      <c r="G6" s="153">
        <f>1/$A$1*'[1]44094418Imp'!$F$266</f>
        <v>1.1784205999999999E-4</v>
      </c>
      <c r="H6" s="153">
        <f>1/$A$1*'[1]44094418Imp'!$G$266</f>
        <v>4.5357479999999999E-5</v>
      </c>
      <c r="I6" s="153">
        <f>1/$A$1*'[1]44094418Imp'!$H$266</f>
        <v>6.763777999999999E-5</v>
      </c>
      <c r="J6" s="154">
        <f>1/$A$1*'[1]44094418Imp'!$I$266</f>
        <v>5.0015000000000003E-6</v>
      </c>
      <c r="K6" s="154">
        <f>1/$A$1*'[1]44094418Imp'!$J$266</f>
        <v>3.1986500000000003E-5</v>
      </c>
      <c r="L6" s="154">
        <f>1/$A$1*'[1]44094418Imp'!$K$266</f>
        <v>1.0797500000000001E-5</v>
      </c>
      <c r="M6" s="153">
        <f>1/$A$1*'[1]44094418Imp'!L$266</f>
        <v>1.4140000000000001E-6</v>
      </c>
      <c r="N6" s="153">
        <f>1/$A$1*'[1]44094418Imp'!M$266</f>
        <v>5.5200879999999994E-5</v>
      </c>
      <c r="O6" s="153">
        <f>1/$A$1*'[1]44094418Imp'!N$266</f>
        <v>5.1450000000000001E-7</v>
      </c>
      <c r="P6" s="153">
        <f>1/$A$1*'[1]44094418Imp'!O$266</f>
        <v>7.5704999999999998E-6</v>
      </c>
      <c r="Q6" s="153">
        <f>1/$A$1*'[1]44094418Imp'!P$266</f>
        <v>1.4696500000000001E-5</v>
      </c>
      <c r="R6" s="153">
        <f>1/$A$1*'[1]44094418Imp'!Q$266</f>
        <v>3.0979199999999997E-6</v>
      </c>
      <c r="S6" s="153">
        <f>1/$A$1*'[1]44094418Imp'!R$266</f>
        <v>1.12735E-5</v>
      </c>
      <c r="T6" s="153">
        <f>1/$A$1*'[1]44094418Imp'!S$266</f>
        <v>1.6194499999999999E-5</v>
      </c>
      <c r="U6" s="153">
        <f>1/$A$1*'[1]44094418Imp'!T$266</f>
        <v>2.1455980000000001E-5</v>
      </c>
      <c r="V6" s="153">
        <f>1/$A$1*'[1]44094418Imp'!U$266</f>
        <v>1.0286499999999999E-5</v>
      </c>
      <c r="W6" s="153">
        <f>1/$A$1*'[1]44094418Imp'!V$266</f>
        <v>2.723E-6</v>
      </c>
      <c r="X6" s="153">
        <f>1/$A$1*'[1]44094418Imp'!W$266</f>
        <v>1.0439547999999999E-4</v>
      </c>
      <c r="Y6" s="153">
        <f>1/$A$1*'[1]44094418Imp'!X$266</f>
        <v>7.5060537019999991E-5</v>
      </c>
      <c r="Z6" s="153">
        <f>1/$A$1*'[1]44094418Imp'!Y$266</f>
        <v>0</v>
      </c>
      <c r="AA6" s="153">
        <f>1/$A$1*'[1]44094418Imp'!Z$266</f>
        <v>0</v>
      </c>
      <c r="AB6" s="153">
        <f>1/$A$1*'[1]44094418Imp'!AA$266</f>
        <v>0</v>
      </c>
      <c r="AC6" s="144"/>
      <c r="AD6" s="155">
        <f>'[1]44094418Imp'!AB$266</f>
        <v>4.0790999999999994E-2</v>
      </c>
      <c r="AE6" s="156">
        <f>'[1]44094418Imp'!AC$266</f>
        <v>9.3552999999999997E-2</v>
      </c>
      <c r="AF6" s="156">
        <f>'[1]44094418Imp'!AD$266</f>
        <v>7.7404999999999988E-2</v>
      </c>
      <c r="AG6" s="156">
        <f>'[1]44094418Imp'!AE$266</f>
        <v>3.3606000000000004E-2</v>
      </c>
      <c r="AH6" s="156">
        <f>'[1]44094418Imp'!AF$266</f>
        <v>6.7365999999999995E-2</v>
      </c>
      <c r="AI6" s="156">
        <f>'[1]44094418Imp'!AG$266</f>
        <v>3.2993999999999996E-2</v>
      </c>
      <c r="AJ6" s="156">
        <f>'[1]44094418Imp'!AH$266</f>
        <v>7.0570999999999995E-2</v>
      </c>
      <c r="AK6" s="156">
        <f>'[1]44094418Imp'!AI$266</f>
        <v>5.1029999999999999E-3</v>
      </c>
      <c r="AL6" s="156">
        <f>'[1]44094418Imp'!AJ$266</f>
        <v>5.1259999999999995E-3</v>
      </c>
      <c r="AM6" s="156">
        <f>'[1]44094418Imp'!AK$266</f>
        <v>8.4060000000000003E-3</v>
      </c>
      <c r="AN6" s="156">
        <f>'[1]44094418Imp'!AL$266</f>
        <v>1.3779999999999999E-3</v>
      </c>
      <c r="AO6" s="156">
        <f>'[1]44094418Imp'!AM$266</f>
        <v>3.6967E-2</v>
      </c>
      <c r="AP6" s="156">
        <f>'[1]44094418Imp'!AN$266</f>
        <v>2.4800000000000001E-4</v>
      </c>
      <c r="AQ6" s="156">
        <f>'[1]44094418Imp'!AO$266</f>
        <v>3.1759999999999996E-3</v>
      </c>
      <c r="AR6" s="156">
        <f>'[1]44094418Imp'!AP$266</f>
        <v>1.5344E-2</v>
      </c>
      <c r="AS6" s="156">
        <f>'[1]44094418Imp'!AQ$266</f>
        <v>2.343E-3</v>
      </c>
      <c r="AT6" s="156">
        <f>'[1]44094418Imp'!AR$266</f>
        <v>5.4069999999999995E-3</v>
      </c>
      <c r="AU6" s="156">
        <f>'[1]44094418Imp'!AS$266</f>
        <v>1.3148999999999999E-2</v>
      </c>
      <c r="AV6" s="156">
        <f>'[1]44094418Imp'!AT$266</f>
        <v>1.8464000000000001E-2</v>
      </c>
      <c r="AW6" s="156">
        <f>'[1]44094418Imp'!AU$266</f>
        <v>7.9620000000000003E-3</v>
      </c>
      <c r="AX6" s="156">
        <f>'[1]44094418Imp'!AV$266</f>
        <v>2.3629999999999996E-3</v>
      </c>
      <c r="AY6" s="156">
        <f>'[1]44094418Imp'!AW$266</f>
        <v>7.2800000000000004E-2</v>
      </c>
      <c r="AZ6" s="156">
        <f>'[1]44094418Imp'!AX$266</f>
        <v>6.3905061999999999E-2</v>
      </c>
      <c r="BA6" s="156">
        <f>'[1]44094418Imp'!AY$266</f>
        <v>0</v>
      </c>
      <c r="BB6" s="156">
        <f>'[1]44094418Imp'!AZ$266</f>
        <v>0</v>
      </c>
      <c r="BC6" s="156">
        <f>'[1]44094418Imp'!BA$266</f>
        <v>0</v>
      </c>
      <c r="BD6" s="239"/>
    </row>
    <row r="7" spans="1:56" ht="17.149999999999999" customHeight="1">
      <c r="B7" s="19" t="s">
        <v>107</v>
      </c>
      <c r="C7" s="70">
        <f>1/$A$1*'[1]44094418Imp'!$B$268</f>
        <v>3.8647349512576307E-3</v>
      </c>
      <c r="D7" s="71">
        <f>1/$A$1*'[1]44094418Imp'!$C$268</f>
        <v>3.1587790620268615E-3</v>
      </c>
      <c r="E7" s="71">
        <f>1/$A$1*'[1]44094418Imp'!$D$268</f>
        <v>3.4387352998046395E-3</v>
      </c>
      <c r="F7" s="71">
        <f>1/$A$1*'[1]44094418Imp'!$E$268</f>
        <v>2.8231893743894988E-3</v>
      </c>
      <c r="G7" s="71">
        <f>1/$A$1*'[1]44094418Imp'!$F$268</f>
        <v>1.6675631E-3</v>
      </c>
      <c r="H7" s="71">
        <f>1/$A$1*'[1]44094418Imp'!$G$268</f>
        <v>1.4273329000000002E-3</v>
      </c>
      <c r="I7" s="71">
        <f>1/$A$1*'[1]44094418Imp'!$H$268</f>
        <v>2.3748771200000005E-3</v>
      </c>
      <c r="J7" s="72">
        <f>1/$A$1*'[1]44094418Imp'!$I$268</f>
        <v>1.25584228E-3</v>
      </c>
      <c r="K7" s="72">
        <f>1/$A$1*'[1]44094418Imp'!$J$268</f>
        <v>1.59216554E-3</v>
      </c>
      <c r="L7" s="72">
        <f>1/$A$1*'[1]44094418Imp'!$K$268</f>
        <v>1.8559013200000001E-3</v>
      </c>
      <c r="M7" s="71">
        <f>1/$A$1*'[1]44094418Imp'!L$268</f>
        <v>1.9720838199999997E-3</v>
      </c>
      <c r="N7" s="71">
        <f>1/$A$1*'[1]44094418Imp'!M$268</f>
        <v>9.2065483999999981E-4</v>
      </c>
      <c r="O7" s="71">
        <f>1/$A$1*'[1]44094418Imp'!N$268</f>
        <v>2.0147083599999999E-3</v>
      </c>
      <c r="P7" s="71">
        <f>1/$A$1*'[1]44094418Imp'!O$268</f>
        <v>3.1185555799999997E-3</v>
      </c>
      <c r="Q7" s="71">
        <f>1/$A$1*'[1]44094418Imp'!P$268</f>
        <v>6.297808999999999E-4</v>
      </c>
      <c r="R7" s="71">
        <f>1/$A$1*'[1]44094418Imp'!Q$268</f>
        <v>4.3545506199999997E-3</v>
      </c>
      <c r="S7" s="71">
        <f>1/$A$1*'[1]44094418Imp'!R$268</f>
        <v>4.7154651599999996E-3</v>
      </c>
      <c r="T7" s="71">
        <f>1/$A$1*'[1]44094418Imp'!S$268</f>
        <v>8.6069288199999983E-3</v>
      </c>
      <c r="U7" s="71">
        <f>1/$A$1*'[1]44094418Imp'!T$268</f>
        <v>8.7160599399999997E-3</v>
      </c>
      <c r="V7" s="71">
        <f>1/$A$1*'[1]44094418Imp'!U$268</f>
        <v>8.5751422999999997E-3</v>
      </c>
      <c r="W7" s="71">
        <f>1/$A$1*'[1]44094418Imp'!V$268</f>
        <v>6.9000668799999989E-3</v>
      </c>
      <c r="X7" s="71">
        <f>1/$A$1*'[1]44094418Imp'!W$268</f>
        <v>6.2598475800000001E-3</v>
      </c>
      <c r="Y7" s="71">
        <f>1/$A$1*'[1]44094418Imp'!X$268</f>
        <v>1.98535669556E-3</v>
      </c>
      <c r="Z7" s="71">
        <f>1/$A$1*'[1]44094418Imp'!Y$268</f>
        <v>0</v>
      </c>
      <c r="AA7" s="71">
        <f>1/$A$1*'[1]44094418Imp'!Z$268</f>
        <v>0</v>
      </c>
      <c r="AB7" s="71">
        <f>1/$A$1*'[1]44094418Imp'!AA$268</f>
        <v>0</v>
      </c>
      <c r="AC7" s="144"/>
      <c r="AD7" s="180">
        <f>'[1]44094418Imp'!AB$268</f>
        <v>1.6314939999999998</v>
      </c>
      <c r="AE7" s="181">
        <f>'[1]44094418Imp'!AC$268</f>
        <v>1.308751</v>
      </c>
      <c r="AF7" s="181">
        <f>'[1]44094418Imp'!AD$268</f>
        <v>1.373874</v>
      </c>
      <c r="AG7" s="181">
        <f>'[1]44094418Imp'!AE$268</f>
        <v>1.2459610000000001</v>
      </c>
      <c r="AH7" s="181">
        <f>'[1]44094418Imp'!AF$268</f>
        <v>0.87228799999999995</v>
      </c>
      <c r="AI7" s="181">
        <f>'[1]44094418Imp'!AG$268</f>
        <v>0.83097399999999988</v>
      </c>
      <c r="AJ7" s="181">
        <f>'[1]44094418Imp'!AH$268</f>
        <v>1.8230679999999999</v>
      </c>
      <c r="AK7" s="181">
        <f>'[1]44094418Imp'!AI$268</f>
        <v>1.4835389999999999</v>
      </c>
      <c r="AL7" s="181">
        <f>'[1]44094418Imp'!AJ$268</f>
        <v>1.7718310000000002</v>
      </c>
      <c r="AM7" s="181">
        <f>'[1]44094418Imp'!AK$268</f>
        <v>1.4878439999999999</v>
      </c>
      <c r="AN7" s="181">
        <f>'[1]44094418Imp'!AL$268</f>
        <v>2.073312</v>
      </c>
      <c r="AO7" s="181">
        <f>'[1]44094418Imp'!AM$268</f>
        <v>1.3546079999999998</v>
      </c>
      <c r="AP7" s="181">
        <f>'[1]44094418Imp'!AN$268</f>
        <v>2.3901819999999998</v>
      </c>
      <c r="AQ7" s="181">
        <f>'[1]44094418Imp'!AO$268</f>
        <v>3.033633</v>
      </c>
      <c r="AR7" s="181">
        <f>'[1]44094418Imp'!AP$268</f>
        <v>0.603854</v>
      </c>
      <c r="AS7" s="181">
        <f>'[1]44094418Imp'!AQ$268</f>
        <v>4.468305</v>
      </c>
      <c r="AT7" s="181">
        <f>'[1]44094418Imp'!AR$268</f>
        <v>5.0445169999999999</v>
      </c>
      <c r="AU7" s="181">
        <f>'[1]44094418Imp'!AS$268</f>
        <v>5.6931030000000007</v>
      </c>
      <c r="AV7" s="181">
        <f>'[1]44094418Imp'!AT$268</f>
        <v>5.8111549999999994</v>
      </c>
      <c r="AW7" s="181">
        <f>'[1]44094418Imp'!AU$268</f>
        <v>5.6466260000000004</v>
      </c>
      <c r="AX7" s="181">
        <f>'[1]44094418Imp'!AV$268</f>
        <v>5.2227879999999995</v>
      </c>
      <c r="AY7" s="181">
        <f>'[1]44094418Imp'!AW$268</f>
        <v>5.8682610000000004</v>
      </c>
      <c r="AZ7" s="181">
        <f>'[1]44094418Imp'!AX$268</f>
        <v>1.5775718099999998</v>
      </c>
      <c r="BA7" s="181">
        <f>'[1]44094418Imp'!AY$268</f>
        <v>0</v>
      </c>
      <c r="BB7" s="181">
        <f>'[1]44094418Imp'!AZ$268</f>
        <v>0</v>
      </c>
      <c r="BC7" s="181">
        <f>'[1]44094418Imp'!BA$268</f>
        <v>0</v>
      </c>
      <c r="BD7" s="239"/>
    </row>
    <row r="8" spans="1:56" ht="17.149999999999999" customHeight="1">
      <c r="B8" s="19" t="s">
        <v>106</v>
      </c>
      <c r="C8" s="70">
        <f>1/$A$1*'[1]44094418Imp'!$B$269</f>
        <v>2.4624683999999999E-4</v>
      </c>
      <c r="D8" s="71">
        <f>1/$A$1*'[1]44094418Imp'!$C$269</f>
        <v>1.1964628307692307E-4</v>
      </c>
      <c r="E8" s="71">
        <f>1/$A$1*'[1]44094418Imp'!$D$269</f>
        <v>2.0841359999999995E-4</v>
      </c>
      <c r="F8" s="71">
        <f>1/$A$1*'[1]44094418Imp'!$E$269</f>
        <v>3.7021317307692301E-4</v>
      </c>
      <c r="G8" s="71">
        <f>1/$A$1*'[1]44094418Imp'!$F$269</f>
        <v>1.88707484E-3</v>
      </c>
      <c r="H8" s="71">
        <f>1/$A$1*'[1]44094418Imp'!$G$269</f>
        <v>1.9784979199999999E-3</v>
      </c>
      <c r="I8" s="71">
        <f>1/$A$1*'[1]44094418Imp'!$H$269</f>
        <v>1.8097617999999996E-3</v>
      </c>
      <c r="J8" s="72">
        <f>1/$A$1*'[1]44094418Imp'!$I$269</f>
        <v>4.7580510599999999E-3</v>
      </c>
      <c r="K8" s="72">
        <f>1/$A$1*'[1]44094418Imp'!$J$269</f>
        <v>5.9512046999999988E-3</v>
      </c>
      <c r="L8" s="72">
        <f>1/$A$1*'[1]44094418Imp'!$K$269</f>
        <v>2.82218622E-3</v>
      </c>
      <c r="M8" s="71">
        <f>1/$A$1*'[1]44094418Imp'!L$269</f>
        <v>2.8987414399999998E-3</v>
      </c>
      <c r="N8" s="71">
        <f>1/$A$1*'[1]44094418Imp'!M$269</f>
        <v>1.5393763E-3</v>
      </c>
      <c r="O8" s="71">
        <f>1/$A$1*'[1]44094418Imp'!N$269</f>
        <v>2.6441490599999999E-3</v>
      </c>
      <c r="P8" s="71">
        <f>1/$A$1*'[1]44094418Imp'!O$269</f>
        <v>4.1692939399999998E-3</v>
      </c>
      <c r="Q8" s="71">
        <f>1/$A$1*'[1]44094418Imp'!P$269</f>
        <v>4.7404882000000002E-3</v>
      </c>
      <c r="R8" s="71">
        <f>1/$A$1*'[1]44094418Imp'!Q$269</f>
        <v>3.2806132800000005E-3</v>
      </c>
      <c r="S8" s="71">
        <f>1/$A$1*'[1]44094418Imp'!R$269</f>
        <v>4.1098374799999997E-3</v>
      </c>
      <c r="T8" s="71">
        <f>1/$A$1*'[1]44094418Imp'!S$269</f>
        <v>4.8833271199999993E-3</v>
      </c>
      <c r="U8" s="71">
        <f>1/$A$1*'[1]44094418Imp'!T$269</f>
        <v>7.0210095199999987E-3</v>
      </c>
      <c r="V8" s="71">
        <f>1/$A$1*'[1]44094418Imp'!U$269</f>
        <v>8.941037839999999E-3</v>
      </c>
      <c r="W8" s="71">
        <f>1/$A$1*'[1]44094418Imp'!V$269</f>
        <v>5.8548940799999999E-3</v>
      </c>
      <c r="X8" s="71">
        <f>1/$A$1*'[1]44094418Imp'!W$269</f>
        <v>7.7786384199999992E-3</v>
      </c>
      <c r="Y8" s="71">
        <f>1/$A$1*'[1]44094418Imp'!X$269</f>
        <v>7.0739501137199986E-3</v>
      </c>
      <c r="Z8" s="71">
        <f>1/$A$1*'[1]44094418Imp'!Y$269</f>
        <v>0</v>
      </c>
      <c r="AA8" s="71">
        <f>1/$A$1*'[1]44094418Imp'!Z$269</f>
        <v>0</v>
      </c>
      <c r="AB8" s="71">
        <f>1/$A$1*'[1]44094418Imp'!AA$269</f>
        <v>0</v>
      </c>
      <c r="AC8" s="144"/>
      <c r="AD8" s="180">
        <f>'[1]44094418Imp'!AB$269</f>
        <v>8.7722999999999995E-2</v>
      </c>
      <c r="AE8" s="181">
        <f>'[1]44094418Imp'!AC$269</f>
        <v>4.9879999999999994E-2</v>
      </c>
      <c r="AF8" s="181">
        <f>'[1]44094418Imp'!AD$269</f>
        <v>7.1292999999999995E-2</v>
      </c>
      <c r="AG8" s="181">
        <f>'[1]44094418Imp'!AE$269</f>
        <v>0.15342799999999998</v>
      </c>
      <c r="AH8" s="181">
        <f>'[1]44094418Imp'!AF$269</f>
        <v>1.0322900000000002</v>
      </c>
      <c r="AI8" s="181">
        <f>'[1]44094418Imp'!AG$269</f>
        <v>1.3381259999999997</v>
      </c>
      <c r="AJ8" s="181">
        <f>'[1]44094418Imp'!AH$269</f>
        <v>1.1308699999999998</v>
      </c>
      <c r="AK8" s="181">
        <f>'[1]44094418Imp'!AI$269</f>
        <v>2.2455579999999999</v>
      </c>
      <c r="AL8" s="181">
        <f>'[1]44094418Imp'!AJ$269</f>
        <v>2.8497870000000001</v>
      </c>
      <c r="AM8" s="181">
        <f>'[1]44094418Imp'!AK$269</f>
        <v>1.4183429999999999</v>
      </c>
      <c r="AN8" s="181">
        <f>'[1]44094418Imp'!AL$269</f>
        <v>1.975487</v>
      </c>
      <c r="AO8" s="181">
        <f>'[1]44094418Imp'!AM$269</f>
        <v>1.03108</v>
      </c>
      <c r="AP8" s="181">
        <f>'[1]44094418Imp'!AN$269</f>
        <v>1.8750289999999998</v>
      </c>
      <c r="AQ8" s="181">
        <f>'[1]44094418Imp'!AO$269</f>
        <v>2.9240590000000002</v>
      </c>
      <c r="AR8" s="181">
        <f>'[1]44094418Imp'!AP$269</f>
        <v>3.350838</v>
      </c>
      <c r="AS8" s="181">
        <f>'[1]44094418Imp'!AQ$269</f>
        <v>2.3631279999999997</v>
      </c>
      <c r="AT8" s="181">
        <f>'[1]44094418Imp'!AR$269</f>
        <v>2.6485689999999997</v>
      </c>
      <c r="AU8" s="181">
        <f>'[1]44094418Imp'!AS$269</f>
        <v>2.9337839999999997</v>
      </c>
      <c r="AV8" s="181">
        <f>'[1]44094418Imp'!AT$269</f>
        <v>4.2309259999999993</v>
      </c>
      <c r="AW8" s="181">
        <f>'[1]44094418Imp'!AU$269</f>
        <v>5.6476579999999998</v>
      </c>
      <c r="AX8" s="181">
        <f>'[1]44094418Imp'!AV$269</f>
        <v>3.536994</v>
      </c>
      <c r="AY8" s="181">
        <f>'[1]44094418Imp'!AW$269</f>
        <v>5.2643409999999999</v>
      </c>
      <c r="AZ8" s="181">
        <f>'[1]44094418Imp'!AX$269</f>
        <v>5.7903933420000007</v>
      </c>
      <c r="BA8" s="181">
        <f>'[1]44094418Imp'!AY$269</f>
        <v>0</v>
      </c>
      <c r="BB8" s="181">
        <f>'[1]44094418Imp'!AZ$269</f>
        <v>0</v>
      </c>
      <c r="BC8" s="181">
        <f>'[1]44094418Imp'!BA$269</f>
        <v>0</v>
      </c>
      <c r="BD8" s="239"/>
    </row>
    <row r="9" spans="1:56" ht="17.149999999999999" customHeight="1">
      <c r="B9" s="15" t="s">
        <v>94</v>
      </c>
      <c r="C9" s="29">
        <f>1/$A$1*'[1]44094418Imp'!$B$267</f>
        <v>1.8662949661782658E-2</v>
      </c>
      <c r="D9" s="31">
        <f>1/$A$1*'[1]44094418Imp'!$C$267</f>
        <v>8.1740155959951141E-3</v>
      </c>
      <c r="E9" s="31">
        <f>1/$A$1*'[1]44094418Imp'!$D$267</f>
        <v>1.2895571820372407E-2</v>
      </c>
      <c r="F9" s="31">
        <f>1/$A$1*'[1]44094418Imp'!$E$267</f>
        <v>2.1754277472222222E-2</v>
      </c>
      <c r="G9" s="31">
        <f>1/$A$1*'[1]44094418Imp'!$F$267</f>
        <v>3.3765764339999997E-2</v>
      </c>
      <c r="H9" s="31">
        <f>1/$A$1*'[1]44094418Imp'!$G$267</f>
        <v>2.4323632899999992E-2</v>
      </c>
      <c r="I9" s="31">
        <f>1/$A$1*'[1]44094418Imp'!$H$267</f>
        <v>2.3081413179999996E-2</v>
      </c>
      <c r="J9" s="35">
        <f>1/$A$1*'[1]44094418Imp'!$I$267</f>
        <v>2.4959441500000002E-2</v>
      </c>
      <c r="K9" s="35">
        <f>1/$A$1*'[1]44094418Imp'!$J$267</f>
        <v>1.5384785079999999E-2</v>
      </c>
      <c r="L9" s="35">
        <f>1/$A$1*'[1]44094418Imp'!$K$267</f>
        <v>1.5807912679999998E-2</v>
      </c>
      <c r="M9" s="31">
        <f>1/$A$1*'[1]44094418Imp'!L$267</f>
        <v>1.115315446E-2</v>
      </c>
      <c r="N9" s="31">
        <f>1/$A$1*'[1]44094418Imp'!M$267</f>
        <v>1.1798833619999996E-2</v>
      </c>
      <c r="O9" s="31">
        <f>1/$A$1*'[1]44094418Imp'!N$267</f>
        <v>1.6341812479999999E-2</v>
      </c>
      <c r="P9" s="31">
        <f>1/$A$1*'[1]44094418Imp'!O$267</f>
        <v>2.1894249299999998E-2</v>
      </c>
      <c r="Q9" s="31">
        <f>1/$A$1*'[1]44094418Imp'!P$267</f>
        <v>2.9353069759999999E-2</v>
      </c>
      <c r="R9" s="31">
        <f>1/$A$1*'[1]44094418Imp'!Q$267</f>
        <v>3.6291277680000004E-2</v>
      </c>
      <c r="S9" s="31">
        <f>1/$A$1*'[1]44094418Imp'!R$267</f>
        <v>3.7707208279999994E-2</v>
      </c>
      <c r="T9" s="31">
        <f>1/$A$1*'[1]44094418Imp'!S$267</f>
        <v>5.8327804640000001E-2</v>
      </c>
      <c r="U9" s="31">
        <f>1/$A$1*'[1]44094418Imp'!T$267</f>
        <v>7.431618613999999E-2</v>
      </c>
      <c r="V9" s="31">
        <f>1/$A$1*'[1]44094418Imp'!U$267</f>
        <v>7.641275988E-2</v>
      </c>
      <c r="W9" s="31">
        <f>1/$A$1*'[1]44094418Imp'!V$267</f>
        <v>7.0315272579999991E-2</v>
      </c>
      <c r="X9" s="31">
        <f>1/$A$1*'[1]44094418Imp'!W$267</f>
        <v>0.12713150561999997</v>
      </c>
      <c r="Y9" s="31">
        <f>1/$A$1*'[1]44094418Imp'!X$267</f>
        <v>0.10261749319989998</v>
      </c>
      <c r="Z9" s="31">
        <f>1/$A$1*'[1]44094418Imp'!Y$267</f>
        <v>0</v>
      </c>
      <c r="AA9" s="31">
        <f>1/$A$1*'[1]44094418Imp'!Z$267</f>
        <v>0</v>
      </c>
      <c r="AB9" s="31">
        <f>1/$A$1*'[1]44094418Imp'!AA$267</f>
        <v>0</v>
      </c>
      <c r="AC9" s="144"/>
      <c r="AD9" s="128">
        <f>'[1]44094418Imp'!AB$267</f>
        <v>7.4700359999999986</v>
      </c>
      <c r="AE9" s="129">
        <f>'[1]44094418Imp'!AC$267</f>
        <v>2.9187250000000002</v>
      </c>
      <c r="AF9" s="129">
        <f>'[1]44094418Imp'!AD$267</f>
        <v>4.4500360000000008</v>
      </c>
      <c r="AG9" s="129">
        <f>'[1]44094418Imp'!AE$267</f>
        <v>8.1075909999999993</v>
      </c>
      <c r="AH9" s="129">
        <f>'[1]44094418Imp'!AF$267</f>
        <v>12.806280999999998</v>
      </c>
      <c r="AI9" s="129">
        <f>'[1]44094418Imp'!AG$267</f>
        <v>10.776443999999998</v>
      </c>
      <c r="AJ9" s="129">
        <f>'[1]44094418Imp'!AH$267</f>
        <v>10.887418000000002</v>
      </c>
      <c r="AK9" s="129">
        <f>'[1]44094418Imp'!AI$267</f>
        <v>13.259718000000001</v>
      </c>
      <c r="AL9" s="129">
        <f>'[1]44094418Imp'!AJ$267</f>
        <v>8.6896719999999998</v>
      </c>
      <c r="AM9" s="129">
        <f>'[1]44094418Imp'!AK$267</f>
        <v>9.3252930000000003</v>
      </c>
      <c r="AN9" s="129">
        <f>'[1]44094418Imp'!AL$267</f>
        <v>8.5599660000000011</v>
      </c>
      <c r="AO9" s="129">
        <f>'[1]44094418Imp'!AM$267</f>
        <v>8.401177999999998</v>
      </c>
      <c r="AP9" s="129">
        <f>'[1]44094418Imp'!AN$267</f>
        <v>14.061474999999998</v>
      </c>
      <c r="AQ9" s="129">
        <f>'[1]44094418Imp'!AO$267</f>
        <v>16.151767999999997</v>
      </c>
      <c r="AR9" s="129">
        <f>'[1]44094418Imp'!AP$267</f>
        <v>23.356309</v>
      </c>
      <c r="AS9" s="129">
        <f>'[1]44094418Imp'!AQ$267</f>
        <v>27.247081000000001</v>
      </c>
      <c r="AT9" s="129">
        <f>'[1]44094418Imp'!AR$267</f>
        <v>26.277735999999997</v>
      </c>
      <c r="AU9" s="129">
        <f>'[1]44094418Imp'!AS$267</f>
        <v>35.784864999999996</v>
      </c>
      <c r="AV9" s="129">
        <f>'[1]44094418Imp'!AT$267</f>
        <v>46.138640999999993</v>
      </c>
      <c r="AW9" s="129">
        <f>'[1]44094418Imp'!AU$267</f>
        <v>44.950949999999992</v>
      </c>
      <c r="AX9" s="129">
        <f>'[1]44094418Imp'!AV$267</f>
        <v>43.010918000000004</v>
      </c>
      <c r="AY9" s="129">
        <f>'[1]44094418Imp'!AW$267</f>
        <v>84.488750999999993</v>
      </c>
      <c r="AZ9" s="129">
        <f>'[1]44094418Imp'!AX$267</f>
        <v>81.896701848999996</v>
      </c>
      <c r="BA9" s="129">
        <f>'[1]44094418Imp'!AY$267</f>
        <v>0</v>
      </c>
      <c r="BB9" s="129">
        <f>'[1]44094418Imp'!AZ$267</f>
        <v>0</v>
      </c>
      <c r="BC9" s="129">
        <f>'[1]44094418Imp'!BA$267</f>
        <v>0</v>
      </c>
      <c r="BD9" s="239"/>
    </row>
    <row r="10" spans="1:56">
      <c r="B10" s="53" t="s">
        <v>38</v>
      </c>
      <c r="C10" s="12">
        <f>1/$A$1*(SUM('[1]44094418Imp'!$B$47:$B$47)+SUM('[1]44094418Imp'!$B$105:$B$105))</f>
        <v>4.8074491931623925E-4</v>
      </c>
      <c r="D10" s="23">
        <f>1/$A$1*(SUM('[1]44094418Imp'!$C$47:$C$47)+SUM('[1]44094418Imp'!$C$105:$C$105))</f>
        <v>4.4146165619047607E-4</v>
      </c>
      <c r="E10" s="23">
        <f>1/$A$1*(SUM('[1]44094418Imp'!$D$47:$D$47)+SUM('[1]44094418Imp'!$D$105:$D$105))</f>
        <v>8.6313754780219774E-4</v>
      </c>
      <c r="F10" s="23">
        <f>1/$A$1*(SUM('[1]44094418Imp'!$E$47:$E$47)+SUM('[1]44094418Imp'!$E$105:$E$105))</f>
        <v>1.4765130460927961E-3</v>
      </c>
      <c r="G10" s="23">
        <f>1/$A$1*(SUM('[1]44094418Imp'!$F$47:$F$47)+SUM('[1]44094418Imp'!$F$105:$F$105))</f>
        <v>2.05119208E-3</v>
      </c>
      <c r="H10" s="23">
        <f>1/$A$1*(SUM('[1]44094418Imp'!$G$47:$G$47)+SUM('[1]44094418Imp'!$G$105:$G$105))</f>
        <v>2.1031208799999999E-3</v>
      </c>
      <c r="I10" s="23">
        <f>1/$A$1*(SUM('[1]44094418Imp'!$H$47:$H$47)+SUM('[1]44094418Imp'!$H$105:$H$105))</f>
        <v>2.30758164E-3</v>
      </c>
      <c r="J10" s="96">
        <f>1/$A$1*(SUM('[1]44094418Imp'!$I$47:$I$47)+SUM('[1]44094418Imp'!$I$105:$I$105))</f>
        <v>4.2008296399999997E-3</v>
      </c>
      <c r="K10" s="43">
        <f>1/$A$1*(SUM('[1]44094418Imp'!$J$47:$J$47)+SUM('[1]44094418Imp'!$J$105:$J$105))</f>
        <v>3.2042693200000001E-3</v>
      </c>
      <c r="L10" s="43">
        <f>1/$A$1*(SUM('[1]44094418Imp'!$K$47:$K$47)+SUM('[1]44094418Imp'!$K$105:$K$105))</f>
        <v>2.6835051599999995E-3</v>
      </c>
      <c r="M10" s="13">
        <f>1/$A$1*(SUM('[1]44094418Imp'!L$47:L$47)+SUM('[1]44094418Imp'!L$105:L$105))</f>
        <v>3.8703771399999998E-3</v>
      </c>
      <c r="N10" s="13">
        <f>1/$A$1*(SUM('[1]44094418Imp'!M$47:M$47)+SUM('[1]44094418Imp'!M$105:M$105))</f>
        <v>2.57288402E-3</v>
      </c>
      <c r="O10" s="13">
        <f>1/$A$1*(SUM('[1]44094418Imp'!N$47:N$47)+SUM('[1]44094418Imp'!N$105:N$105))</f>
        <v>5.20987068E-3</v>
      </c>
      <c r="P10" s="13">
        <f>1/$A$1*(SUM('[1]44094418Imp'!O$47:O$47)+SUM('[1]44094418Imp'!O$105:O$105))</f>
        <v>8.3466948599999983E-3</v>
      </c>
      <c r="Q10" s="13">
        <f>1/$A$1*(SUM('[1]44094418Imp'!P$47:P$47)+SUM('[1]44094418Imp'!P$105:P$105))</f>
        <v>7.3531463599999991E-3</v>
      </c>
      <c r="R10" s="13">
        <f>1/$A$1*(SUM('[1]44094418Imp'!Q$47:Q$47)+SUM('[1]44094418Imp'!Q$105:Q$105))</f>
        <v>8.1685899400000001E-3</v>
      </c>
      <c r="S10" s="13">
        <f>1/$A$1*(SUM('[1]44094418Imp'!R$47:R$47)+SUM('[1]44094418Imp'!R$105:R$105))</f>
        <v>8.9845011200000002E-3</v>
      </c>
      <c r="T10" s="13">
        <f>1/$A$1*(SUM('[1]44094418Imp'!S$47:S$47)+SUM('[1]44094418Imp'!S$105:S$105))</f>
        <v>2.0062887179999999E-2</v>
      </c>
      <c r="U10" s="13">
        <f>1/$A$1*(SUM('[1]44094418Imp'!T$47:T$47)+SUM('[1]44094418Imp'!T$105:T$105))</f>
        <v>3.1737109599999994E-2</v>
      </c>
      <c r="V10" s="13">
        <f>1/$A$1*(SUM('[1]44094418Imp'!U$47:U$47)+SUM('[1]44094418Imp'!U$105:U$105))</f>
        <v>3.5514066280000006E-2</v>
      </c>
      <c r="W10" s="13">
        <f>1/$A$1*(SUM('[1]44094418Imp'!V$47:V$47)+SUM('[1]44094418Imp'!V$105:V$105))</f>
        <v>2.5124381239999997E-2</v>
      </c>
      <c r="X10" s="13">
        <f>1/$A$1*(SUM('[1]44094418Imp'!W$47:W$47)+SUM('[1]44094418Imp'!W$105:W$105))</f>
        <v>4.4192963219999999E-2</v>
      </c>
      <c r="Y10" s="13">
        <f>1/$A$1*(SUM('[1]44094418Imp'!X$47:X$47)+SUM('[1]44094418Imp'!X$105:X$105))</f>
        <v>4.4634647833999994E-2</v>
      </c>
      <c r="Z10" s="13">
        <f>1/$A$1*(SUM('[1]44094418Imp'!Y$47:Y$47)+SUM('[1]44094418Imp'!Y$105:Y$105))</f>
        <v>0</v>
      </c>
      <c r="AA10" s="13">
        <f>1/$A$1*(SUM('[1]44094418Imp'!Z$47:Z$47)+SUM('[1]44094418Imp'!Z$105:Z$105))</f>
        <v>0</v>
      </c>
      <c r="AB10" s="13">
        <f>1/$A$1*(SUM('[1]44094418Imp'!AA$47:AA$47)+SUM('[1]44094418Imp'!AA$105:AA$105))</f>
        <v>0</v>
      </c>
      <c r="AC10" s="4"/>
      <c r="AD10" s="136">
        <f>(SUM('[1]44094418Imp'!AB$47:AB$47)+SUM('[1]44094418Imp'!AB$105:AB$105))</f>
        <v>0.23195499999999999</v>
      </c>
      <c r="AE10" s="136">
        <f>(SUM('[1]44094418Imp'!AC$47:AC$47)+SUM('[1]44094418Imp'!AC$105:AC$105))</f>
        <v>0.187248</v>
      </c>
      <c r="AF10" s="136">
        <f>(SUM('[1]44094418Imp'!AD$47:AD$47)+SUM('[1]44094418Imp'!AD$105:AD$105))</f>
        <v>0.36859699999999995</v>
      </c>
      <c r="AG10" s="136">
        <f>(SUM('[1]44094418Imp'!AE$47:AE$47)+SUM('[1]44094418Imp'!AE$105:AE$105))</f>
        <v>0.59261600000000003</v>
      </c>
      <c r="AH10" s="136">
        <f>(SUM('[1]44094418Imp'!AF$47:AF$47)+SUM('[1]44094418Imp'!AF$105:AF$105))</f>
        <v>0.96227299999999993</v>
      </c>
      <c r="AI10" s="136">
        <f>(SUM('[1]44094418Imp'!AG$47:AG$47)+SUM('[1]44094418Imp'!AG$105:AG$105))</f>
        <v>1.303739</v>
      </c>
      <c r="AJ10" s="136">
        <f>(SUM('[1]44094418Imp'!AH$47:AH$47)+SUM('[1]44094418Imp'!AH$105:AH$105))</f>
        <v>1.4020269999999999</v>
      </c>
      <c r="AK10" s="136">
        <f>(SUM('[1]44094418Imp'!AI$47:AI$47)+SUM('[1]44094418Imp'!AI$105:AI$105))</f>
        <v>2.4735199999999997</v>
      </c>
      <c r="AL10" s="136">
        <f>(SUM('[1]44094418Imp'!AJ$47:AJ$47)+SUM('[1]44094418Imp'!AJ$105:AJ$105))</f>
        <v>2.1150219999999997</v>
      </c>
      <c r="AM10" s="136">
        <f>(SUM('[1]44094418Imp'!AK$47:AK$47)+SUM('[1]44094418Imp'!AK$105:AK$105))</f>
        <v>1.6796499999999999</v>
      </c>
      <c r="AN10" s="136">
        <f>(SUM('[1]44094418Imp'!AL$47:AL$47)+SUM('[1]44094418Imp'!AL$105:AL$105))</f>
        <v>2.7715450000000001</v>
      </c>
      <c r="AO10" s="136">
        <f>(SUM('[1]44094418Imp'!AM$47:AM$47)+SUM('[1]44094418Imp'!AM$105:AM$105))</f>
        <v>2.1524730000000001</v>
      </c>
      <c r="AP10" s="136">
        <f>(SUM('[1]44094418Imp'!AN$47:AN$47)+SUM('[1]44094418Imp'!AN$105:AN$105))</f>
        <v>4.2446629999999992</v>
      </c>
      <c r="AQ10" s="136">
        <f>(SUM('[1]44094418Imp'!AO$47:AO$47)+SUM('[1]44094418Imp'!AO$105:AO$105))</f>
        <v>5.6050009999999997</v>
      </c>
      <c r="AR10" s="136">
        <f>(SUM('[1]44094418Imp'!AP$47:AP$47)+SUM('[1]44094418Imp'!AP$105:AP$105))</f>
        <v>5.4928460000000001</v>
      </c>
      <c r="AS10" s="136">
        <f>(SUM('[1]44094418Imp'!AQ$47:AQ$47)+SUM('[1]44094418Imp'!AQ$105:AQ$105))</f>
        <v>6.2615019999999992</v>
      </c>
      <c r="AT10" s="136">
        <f>(SUM('[1]44094418Imp'!AR$47:AR$47)+SUM('[1]44094418Imp'!AR$105:AR$105))</f>
        <v>7.5887659999999997</v>
      </c>
      <c r="AU10" s="136">
        <f>(SUM('[1]44094418Imp'!AS$47:AS$47)+SUM('[1]44094418Imp'!AS$105:AS$105))</f>
        <v>11.328777999999998</v>
      </c>
      <c r="AV10" s="136">
        <f>(SUM('[1]44094418Imp'!AT$47:AT$47)+SUM('[1]44094418Imp'!AT$105:AT$105))</f>
        <v>17.599997999999999</v>
      </c>
      <c r="AW10" s="136">
        <f>(SUM('[1]44094418Imp'!AU$47:AU$47)+SUM('[1]44094418Imp'!AU$105:AU$105))</f>
        <v>18.535299999999999</v>
      </c>
      <c r="AX10" s="136">
        <f>(SUM('[1]44094418Imp'!AV$47:AV$47)+SUM('[1]44094418Imp'!AV$105:AV$105))</f>
        <v>14.053374</v>
      </c>
      <c r="AY10" s="136">
        <f>(SUM('[1]44094418Imp'!AW$47:AW$47)+SUM('[1]44094418Imp'!AW$105:AW$105))</f>
        <v>27.261302000000001</v>
      </c>
      <c r="AZ10" s="136">
        <f>(SUM('[1]44094418Imp'!AX$47:AX$47)+SUM('[1]44094418Imp'!AX$105:AX$105))</f>
        <v>31.221416860999994</v>
      </c>
      <c r="BA10" s="136">
        <f>(SUM('[1]44094418Imp'!AY$47:AY$47)+SUM('[1]44094418Imp'!AY$105:AY$105))</f>
        <v>0</v>
      </c>
      <c r="BB10" s="136">
        <f>(SUM('[1]44094418Imp'!AZ$47:AZ$47)+SUM('[1]44094418Imp'!AZ$105:AZ$105))</f>
        <v>0</v>
      </c>
      <c r="BC10" s="136">
        <f>(SUM('[1]44094418Imp'!BA$47:BA$47)+SUM('[1]44094418Imp'!BA$105:BA$105))</f>
        <v>0</v>
      </c>
      <c r="BD10" s="239"/>
    </row>
    <row r="11" spans="1:56">
      <c r="B11" s="5" t="s">
        <v>22</v>
      </c>
      <c r="C11" s="47">
        <f>1/$A$1*'[1]44094418Imp'!$B$109</f>
        <v>1.5950795021782659E-2</v>
      </c>
      <c r="D11" s="11">
        <f>1/$A$1*'[1]44094418Imp'!$C$109</f>
        <v>6.190085827667887E-3</v>
      </c>
      <c r="E11" s="11">
        <f>1/$A$1*'[1]44094418Imp'!$D$109</f>
        <v>1.1238135873888888E-2</v>
      </c>
      <c r="F11" s="11">
        <f>1/$A$1*'[1]44094418Imp'!$E$109</f>
        <v>1.6805957651404153E-2</v>
      </c>
      <c r="G11" s="11">
        <f>1/$A$1*'[1]44094418Imp'!$F$109</f>
        <v>2.5651507139999995E-2</v>
      </c>
      <c r="H11" s="11">
        <f>1/$A$1*'[1]44094418Imp'!$G$109</f>
        <v>1.9931815959999995E-2</v>
      </c>
      <c r="I11" s="11">
        <f>1/$A$1*'[1]44094418Imp'!$H$109</f>
        <v>1.8264031099999994E-2</v>
      </c>
      <c r="J11" s="38">
        <f>1/$A$1*'[1]44094418Imp'!$I$109</f>
        <v>1.6513859039999999E-2</v>
      </c>
      <c r="K11" s="38">
        <f>1/$A$1*'[1]44094418Imp'!$J$109</f>
        <v>1.05643174E-2</v>
      </c>
      <c r="L11" s="38">
        <f>1/$A$1*'[1]44094418Imp'!$K$109</f>
        <v>1.1137954659999999E-2</v>
      </c>
      <c r="M11" s="11">
        <f>1/$A$1*'[1]44094418Imp'!L$109</f>
        <v>5.6270254599999998E-3</v>
      </c>
      <c r="N11" s="11">
        <f>1/$A$1*'[1]44094418Imp'!M$109</f>
        <v>7.0582341199999996E-3</v>
      </c>
      <c r="O11" s="11">
        <f>1/$A$1*'[1]44094418Imp'!N$109</f>
        <v>9.3620533999999988E-3</v>
      </c>
      <c r="P11" s="11">
        <f>1/$A$1*'[1]44094418Imp'!O$109</f>
        <v>1.2090904279999998E-2</v>
      </c>
      <c r="Q11" s="11">
        <f>1/$A$1*'[1]44094418Imp'!P$109</f>
        <v>1.9363053359999997E-2</v>
      </c>
      <c r="R11" s="11">
        <f>1/$A$1*'[1]44094418Imp'!Q$109</f>
        <v>2.5360537020000001E-2</v>
      </c>
      <c r="S11" s="11">
        <f>1/$A$1*'[1]44094418Imp'!R$109</f>
        <v>2.4812549719999997E-2</v>
      </c>
      <c r="T11" s="11">
        <f>1/$A$1*'[1]44094418Imp'!S$109</f>
        <v>3.3316947159999999E-2</v>
      </c>
      <c r="U11" s="11">
        <f>1/$A$1*'[1]44094418Imp'!T$109</f>
        <v>3.8008428499999997E-2</v>
      </c>
      <c r="V11" s="11">
        <f>1/$A$1*'[1]44094418Imp'!U$109</f>
        <v>3.4559103340000001E-2</v>
      </c>
      <c r="W11" s="11">
        <f>1/$A$1*'[1]44094418Imp'!V$109</f>
        <v>3.9891946919999997E-2</v>
      </c>
      <c r="X11" s="11">
        <f>1/$A$1*'[1]44094418Imp'!W$109</f>
        <v>7.6181716939999977E-2</v>
      </c>
      <c r="Y11" s="11">
        <f>1/$A$1*'[1]44094418Imp'!X$109</f>
        <v>4.9210184028599981E-2</v>
      </c>
      <c r="Z11" s="11">
        <f>1/$A$1*'[1]44094418Imp'!Y$109</f>
        <v>0</v>
      </c>
      <c r="AA11" s="11">
        <f>1/$A$1*'[1]44094418Imp'!Z$109</f>
        <v>0</v>
      </c>
      <c r="AB11" s="11">
        <f>1/$A$1*'[1]44094418Imp'!AA$109</f>
        <v>0</v>
      </c>
      <c r="AC11" s="144"/>
      <c r="AD11" s="131">
        <f>'[1]44094418Imp'!AB$109</f>
        <v>6.4048029999999994</v>
      </c>
      <c r="AE11" s="132">
        <f>'[1]44094418Imp'!AC$109</f>
        <v>2.1286640000000001</v>
      </c>
      <c r="AF11" s="132">
        <f>'[1]44094418Imp'!AD$109</f>
        <v>3.7742490000000002</v>
      </c>
      <c r="AG11" s="132">
        <f>'[1]44094418Imp'!AE$109</f>
        <v>6.2089949999999998</v>
      </c>
      <c r="AH11" s="132">
        <f>'[1]44094418Imp'!AF$109</f>
        <v>9.1685959999999991</v>
      </c>
      <c r="AI11" s="132">
        <f>'[1]44094418Imp'!AG$109</f>
        <v>8.1215479999999989</v>
      </c>
      <c r="AJ11" s="132">
        <f>'[1]44094418Imp'!AH$109</f>
        <v>7.7882020000000001</v>
      </c>
      <c r="AK11" s="132">
        <f>'[1]44094418Imp'!AI$109</f>
        <v>8.171403999999999</v>
      </c>
      <c r="AL11" s="132">
        <f>'[1]44094418Imp'!AJ$109</f>
        <v>5.1675440000000004</v>
      </c>
      <c r="AM11" s="132">
        <f>'[1]44094418Imp'!AK$109</f>
        <v>6.3084009999999999</v>
      </c>
      <c r="AN11" s="132">
        <f>'[1]44094418Imp'!AL$109</f>
        <v>4.4563120000000005</v>
      </c>
      <c r="AO11" s="132">
        <f>'[1]44094418Imp'!AM$109</f>
        <v>4.5760559999999995</v>
      </c>
      <c r="AP11" s="132">
        <f>'[1]44094418Imp'!AN$109</f>
        <v>7.7568349999999988</v>
      </c>
      <c r="AQ11" s="132">
        <f>'[1]44094418Imp'!AO$109</f>
        <v>8.9492869999999982</v>
      </c>
      <c r="AR11" s="132">
        <f>'[1]44094418Imp'!AP$109</f>
        <v>15.383419999999999</v>
      </c>
      <c r="AS11" s="132">
        <f>'[1]44094418Imp'!AQ$109</f>
        <v>18.492739</v>
      </c>
      <c r="AT11" s="132">
        <f>'[1]44094418Imp'!AR$109</f>
        <v>15.339713999999999</v>
      </c>
      <c r="AU11" s="132">
        <f>'[1]44094418Imp'!AS$109</f>
        <v>21.154086999999997</v>
      </c>
      <c r="AV11" s="132">
        <f>'[1]44094418Imp'!AT$109</f>
        <v>25.246958999999997</v>
      </c>
      <c r="AW11" s="132">
        <f>'[1]44094418Imp'!AU$109</f>
        <v>22.382929000000001</v>
      </c>
      <c r="AX11" s="132">
        <f>'[1]44094418Imp'!AV$109</f>
        <v>25.432931</v>
      </c>
      <c r="AY11" s="132">
        <f>'[1]44094418Imp'!AW$109</f>
        <v>52.120072999999998</v>
      </c>
      <c r="AZ11" s="132">
        <f>'[1]44094418Imp'!AX$109</f>
        <v>42.550726126999997</v>
      </c>
      <c r="BA11" s="132">
        <f>'[1]44094418Imp'!AY$109</f>
        <v>0</v>
      </c>
      <c r="BB11" s="132">
        <f>'[1]44094418Imp'!AZ$109</f>
        <v>0</v>
      </c>
      <c r="BC11" s="132">
        <f>'[1]44094418Imp'!BA$109</f>
        <v>0</v>
      </c>
      <c r="BD11" s="239"/>
    </row>
    <row r="12" spans="1:56">
      <c r="B12" s="8" t="s">
        <v>19</v>
      </c>
      <c r="C12" s="48">
        <f t="shared" ref="C12:AB12" si="2">SUM(C9:C9)-SUM(C10:C11)</f>
        <v>2.2314097206837594E-3</v>
      </c>
      <c r="D12" s="39">
        <f t="shared" si="2"/>
        <v>1.5424681121367512E-3</v>
      </c>
      <c r="E12" s="39">
        <f t="shared" si="2"/>
        <v>7.9429839868132117E-4</v>
      </c>
      <c r="F12" s="39">
        <f t="shared" si="2"/>
        <v>3.4718067747252744E-3</v>
      </c>
      <c r="G12" s="39">
        <f t="shared" si="2"/>
        <v>6.0630651200000024E-3</v>
      </c>
      <c r="H12" s="39">
        <f t="shared" si="2"/>
        <v>2.2886960599999978E-3</v>
      </c>
      <c r="I12" s="39">
        <f t="shared" si="2"/>
        <v>2.5098004400000012E-3</v>
      </c>
      <c r="J12" s="40">
        <f t="shared" si="2"/>
        <v>4.2447528200000029E-3</v>
      </c>
      <c r="K12" s="40">
        <f t="shared" si="2"/>
        <v>1.6161983599999995E-3</v>
      </c>
      <c r="L12" s="40">
        <f t="shared" si="2"/>
        <v>1.986452859999998E-3</v>
      </c>
      <c r="M12" s="39">
        <f t="shared" si="2"/>
        <v>1.6557518600000005E-3</v>
      </c>
      <c r="N12" s="39">
        <f t="shared" si="2"/>
        <v>2.167715479999997E-3</v>
      </c>
      <c r="O12" s="39">
        <f t="shared" si="2"/>
        <v>1.7698883999999991E-3</v>
      </c>
      <c r="P12" s="39">
        <f t="shared" si="2"/>
        <v>1.4566501599999997E-3</v>
      </c>
      <c r="Q12" s="39">
        <f t="shared" si="2"/>
        <v>2.6368700400000028E-3</v>
      </c>
      <c r="R12" s="39">
        <f t="shared" si="2"/>
        <v>2.762150720000002E-3</v>
      </c>
      <c r="S12" s="39">
        <f t="shared" si="2"/>
        <v>3.9101574399999992E-3</v>
      </c>
      <c r="T12" s="39">
        <f t="shared" si="2"/>
        <v>4.9479703E-3</v>
      </c>
      <c r="U12" s="39">
        <f t="shared" si="2"/>
        <v>4.5706480399999999E-3</v>
      </c>
      <c r="V12" s="39">
        <f t="shared" si="2"/>
        <v>6.3395902599999859E-3</v>
      </c>
      <c r="W12" s="39">
        <f t="shared" si="2"/>
        <v>5.298944419999993E-3</v>
      </c>
      <c r="X12" s="39">
        <f t="shared" si="2"/>
        <v>6.7568254600000044E-3</v>
      </c>
      <c r="Y12" s="39">
        <f t="shared" si="2"/>
        <v>8.7726613372999945E-3</v>
      </c>
      <c r="Z12" s="39">
        <f t="shared" si="2"/>
        <v>0</v>
      </c>
      <c r="AA12" s="39">
        <f t="shared" si="2"/>
        <v>0</v>
      </c>
      <c r="AB12" s="39">
        <f t="shared" si="2"/>
        <v>0</v>
      </c>
      <c r="AC12" s="144"/>
      <c r="AD12" s="134">
        <f t="shared" ref="AD12:BC12" si="3">SUM(AD9:AD9)-SUM(AD10:AD11)</f>
        <v>0.83327799999999907</v>
      </c>
      <c r="AE12" s="135">
        <f t="shared" si="3"/>
        <v>0.60281300000000027</v>
      </c>
      <c r="AF12" s="135">
        <f t="shared" si="3"/>
        <v>0.3071900000000003</v>
      </c>
      <c r="AG12" s="135">
        <f t="shared" si="3"/>
        <v>1.3059799999999999</v>
      </c>
      <c r="AH12" s="135">
        <f t="shared" si="3"/>
        <v>2.6754119999999997</v>
      </c>
      <c r="AI12" s="135">
        <f t="shared" si="3"/>
        <v>1.3511569999999988</v>
      </c>
      <c r="AJ12" s="135">
        <f t="shared" si="3"/>
        <v>1.6971890000000016</v>
      </c>
      <c r="AK12" s="135">
        <f t="shared" si="3"/>
        <v>2.6147940000000016</v>
      </c>
      <c r="AL12" s="135">
        <f t="shared" si="3"/>
        <v>1.4071059999999997</v>
      </c>
      <c r="AM12" s="135">
        <f t="shared" si="3"/>
        <v>1.3372420000000007</v>
      </c>
      <c r="AN12" s="135">
        <f t="shared" si="3"/>
        <v>1.3321090000000009</v>
      </c>
      <c r="AO12" s="135">
        <f t="shared" si="3"/>
        <v>1.6726489999999981</v>
      </c>
      <c r="AP12" s="135">
        <f t="shared" si="3"/>
        <v>2.0599769999999999</v>
      </c>
      <c r="AQ12" s="135">
        <f t="shared" si="3"/>
        <v>1.5974799999999991</v>
      </c>
      <c r="AR12" s="135">
        <f t="shared" si="3"/>
        <v>2.4800429999999984</v>
      </c>
      <c r="AS12" s="135">
        <f t="shared" si="3"/>
        <v>2.4928400000000011</v>
      </c>
      <c r="AT12" s="135">
        <f t="shared" si="3"/>
        <v>3.3492559999999969</v>
      </c>
      <c r="AU12" s="135">
        <f t="shared" si="3"/>
        <v>3.3019999999999996</v>
      </c>
      <c r="AV12" s="135">
        <f t="shared" si="3"/>
        <v>3.2916839999999965</v>
      </c>
      <c r="AW12" s="135">
        <f t="shared" si="3"/>
        <v>4.0327209999999951</v>
      </c>
      <c r="AX12" s="135">
        <f t="shared" si="3"/>
        <v>3.5246130000000022</v>
      </c>
      <c r="AY12" s="135">
        <f t="shared" si="3"/>
        <v>5.1073760000000021</v>
      </c>
      <c r="AZ12" s="135">
        <f t="shared" si="3"/>
        <v>8.1245588610000112</v>
      </c>
      <c r="BA12" s="135">
        <f t="shared" si="3"/>
        <v>0</v>
      </c>
      <c r="BB12" s="135">
        <f t="shared" si="3"/>
        <v>0</v>
      </c>
      <c r="BC12" s="135">
        <f t="shared" si="3"/>
        <v>0</v>
      </c>
      <c r="BD12" s="239"/>
    </row>
    <row r="13" spans="1:56" ht="17.149999999999999" customHeight="1">
      <c r="B13" s="145" t="s">
        <v>165</v>
      </c>
      <c r="C13" s="146">
        <f>1/$A$1*'[1]44094418Imp'!$B$264</f>
        <v>2.9286582409098899E-3</v>
      </c>
      <c r="D13" s="147">
        <f>1/$A$1*'[1]44094418Imp'!$C$264</f>
        <v>2.3606321196825396E-3</v>
      </c>
      <c r="E13" s="147">
        <f>1/$A$1*'[1]44094418Imp'!$D$264</f>
        <v>4.6443909085714281E-3</v>
      </c>
      <c r="F13" s="147">
        <f>1/$A$1*'[1]44094418Imp'!$E$264</f>
        <v>3.6675274368131875E-3</v>
      </c>
      <c r="G13" s="147">
        <f>1/$A$1*'[1]44094418Imp'!$F$264</f>
        <v>2.6959417800000007E-3</v>
      </c>
      <c r="H13" s="147">
        <f>1/$A$1*'[1]44094418Imp'!$G$264</f>
        <v>2.3601022200000002E-3</v>
      </c>
      <c r="I13" s="147">
        <f>1/$A$1*'[1]44094418Imp'!$H$264</f>
        <v>2.1405985999999998E-3</v>
      </c>
      <c r="J13" s="148">
        <f>1/$A$1*'[1]44094418Imp'!$I$264</f>
        <v>1.30873638E-3</v>
      </c>
      <c r="K13" s="148">
        <f>1/$A$1*'[1]44094418Imp'!$J$264</f>
        <v>1.2288851400000002E-3</v>
      </c>
      <c r="L13" s="148">
        <f>1/$A$1*'[1]44094418Imp'!$K$264</f>
        <v>8.4479303999999988E-4</v>
      </c>
      <c r="M13" s="147">
        <f>1/$A$1*'[1]44094418Imp'!L$264</f>
        <v>1.32604416E-3</v>
      </c>
      <c r="N13" s="147">
        <f>1/$A$1*'[1]44094418Imp'!M$264</f>
        <v>1.4051721599999999E-3</v>
      </c>
      <c r="O13" s="147">
        <f>1/$A$1*'[1]44094418Imp'!N$264</f>
        <v>1.1210631599999998E-3</v>
      </c>
      <c r="P13" s="147">
        <f>1/$A$1*'[1]44094418Imp'!O$264</f>
        <v>9.2589153999999999E-4</v>
      </c>
      <c r="Q13" s="147">
        <f>1/$A$1*'[1]44094418Imp'!P$264</f>
        <v>1.9406093000000001E-3</v>
      </c>
      <c r="R13" s="147">
        <f>1/$A$1*'[1]44094418Imp'!Q$264</f>
        <v>2.2505113400000001E-3</v>
      </c>
      <c r="S13" s="147">
        <f>1/$A$1*'[1]44094418Imp'!R$264</f>
        <v>2.3182240200000006E-3</v>
      </c>
      <c r="T13" s="147">
        <f>1/$A$1*'[1]44094418Imp'!S$264</f>
        <v>7.5032126399999996E-3</v>
      </c>
      <c r="U13" s="147">
        <f>1/$A$1*'[1]44094418Imp'!T$264</f>
        <v>7.6085504599999977E-3</v>
      </c>
      <c r="V13" s="147">
        <f>1/$A$1*'[1]44094418Imp'!U$264</f>
        <v>8.4116498000000022E-3</v>
      </c>
      <c r="W13" s="147">
        <f>1/$A$1*'[1]44094418Imp'!V$264</f>
        <v>7.8476780199999985E-3</v>
      </c>
      <c r="X13" s="147">
        <f>1/$A$1*'[1]44094418Imp'!W$264</f>
        <v>1.330114646E-2</v>
      </c>
      <c r="Y13" s="147">
        <f>1/$A$1*'[1]44094418Imp'!X$264</f>
        <v>1.2905411803199998E-2</v>
      </c>
      <c r="Z13" s="147">
        <f>1/$A$1*'[1]44094418Imp'!Y$264</f>
        <v>0</v>
      </c>
      <c r="AA13" s="147">
        <f>1/$A$1*'[1]44094418Imp'!Z$264</f>
        <v>0</v>
      </c>
      <c r="AB13" s="147">
        <f>1/$A$1*'[1]44094418Imp'!AA$264</f>
        <v>0</v>
      </c>
      <c r="AC13" s="144"/>
      <c r="AD13" s="149">
        <f>'[1]44094418Imp'!AB$264</f>
        <v>2.0853169999999994</v>
      </c>
      <c r="AE13" s="150">
        <f>'[1]44094418Imp'!AC$264</f>
        <v>1.7425389999999996</v>
      </c>
      <c r="AF13" s="150">
        <f>'[1]44094418Imp'!AD$264</f>
        <v>2.879858</v>
      </c>
      <c r="AG13" s="150">
        <f>'[1]44094418Imp'!AE$264</f>
        <v>2.2818459999999998</v>
      </c>
      <c r="AH13" s="150">
        <f>'[1]44094418Imp'!AF$264</f>
        <v>2.4418379999999997</v>
      </c>
      <c r="AI13" s="150">
        <f>'[1]44094418Imp'!AG$264</f>
        <v>2.7678299999999996</v>
      </c>
      <c r="AJ13" s="150">
        <f>'[1]44094418Imp'!AH$264</f>
        <v>2.2613129999999999</v>
      </c>
      <c r="AK13" s="150">
        <f>'[1]44094418Imp'!AI$264</f>
        <v>1.6181770000000002</v>
      </c>
      <c r="AL13" s="150">
        <f>'[1]44094418Imp'!AJ$264</f>
        <v>1.8569600000000002</v>
      </c>
      <c r="AM13" s="150">
        <f>'[1]44094418Imp'!AK$264</f>
        <v>1.0845359999999999</v>
      </c>
      <c r="AN13" s="150">
        <f>'[1]44094418Imp'!AL$264</f>
        <v>1.0406819999999999</v>
      </c>
      <c r="AO13" s="150">
        <f>'[1]44094418Imp'!AM$264</f>
        <v>1.8189090000000001</v>
      </c>
      <c r="AP13" s="150">
        <f>'[1]44094418Imp'!AN$264</f>
        <v>1.8807179999999999</v>
      </c>
      <c r="AQ13" s="150">
        <f>'[1]44094418Imp'!AO$264</f>
        <v>1.6101909999999997</v>
      </c>
      <c r="AR13" s="150">
        <f>'[1]44094418Imp'!AP$264</f>
        <v>3.2246920000000001</v>
      </c>
      <c r="AS13" s="150">
        <f>'[1]44094418Imp'!AQ$264</f>
        <v>3.2623389999999999</v>
      </c>
      <c r="AT13" s="150">
        <f>'[1]44094418Imp'!AR$264</f>
        <v>4.0247650000000004</v>
      </c>
      <c r="AU13" s="150">
        <f>'[1]44094418Imp'!AS$264</f>
        <v>5.4307009999999991</v>
      </c>
      <c r="AV13" s="150">
        <f>'[1]44094418Imp'!AT$264</f>
        <v>6.2617140000000004</v>
      </c>
      <c r="AW13" s="150">
        <f>'[1]44094418Imp'!AU$264</f>
        <v>6.8048359999999999</v>
      </c>
      <c r="AX13" s="150">
        <f>'[1]44094418Imp'!AV$264</f>
        <v>6.3248619999999995</v>
      </c>
      <c r="AY13" s="150">
        <f>'[1]44094418Imp'!AW$264</f>
        <v>12.300999999999998</v>
      </c>
      <c r="AZ13" s="150">
        <f>'[1]44094418Imp'!AX$264</f>
        <v>12.277316985999999</v>
      </c>
      <c r="BA13" s="150">
        <f>'[1]44094418Imp'!AY$264</f>
        <v>0</v>
      </c>
      <c r="BB13" s="150">
        <f>'[1]44094418Imp'!AZ$264</f>
        <v>0</v>
      </c>
      <c r="BC13" s="150">
        <f>'[1]44094418Imp'!BA$264</f>
        <v>0</v>
      </c>
      <c r="BD13" s="239"/>
    </row>
    <row r="14" spans="1:56" ht="17.149999999999999" customHeight="1">
      <c r="B14" s="10" t="s">
        <v>96</v>
      </c>
      <c r="C14" s="63">
        <f t="shared" ref="C14:AB14" si="4">C5-SUM(C6,C7,C8,C9,C13)</f>
        <v>8.4035853964590929E-3</v>
      </c>
      <c r="D14" s="26">
        <f t="shared" si="4"/>
        <v>7.7844803472771635E-3</v>
      </c>
      <c r="E14" s="26">
        <f t="shared" si="4"/>
        <v>9.0355805721794753E-3</v>
      </c>
      <c r="F14" s="26">
        <f t="shared" si="4"/>
        <v>1.3315457263278388E-2</v>
      </c>
      <c r="G14" s="26">
        <f t="shared" si="4"/>
        <v>2.0799286479999977E-2</v>
      </c>
      <c r="H14" s="26">
        <f t="shared" si="4"/>
        <v>1.8999887200000003E-2</v>
      </c>
      <c r="I14" s="26">
        <f t="shared" si="4"/>
        <v>2.1695591820000006E-2</v>
      </c>
      <c r="J14" s="45">
        <f t="shared" si="4"/>
        <v>2.2553992019999997E-2</v>
      </c>
      <c r="K14" s="45">
        <f t="shared" si="4"/>
        <v>1.8112778459999999E-2</v>
      </c>
      <c r="L14" s="45">
        <f t="shared" si="4"/>
        <v>1.8468348639999996E-2</v>
      </c>
      <c r="M14" s="26">
        <f t="shared" si="4"/>
        <v>1.6318084579999996E-2</v>
      </c>
      <c r="N14" s="26">
        <f t="shared" si="4"/>
        <v>1.3221070940000006E-2</v>
      </c>
      <c r="O14" s="26">
        <f t="shared" si="4"/>
        <v>1.8748913539999985E-2</v>
      </c>
      <c r="P14" s="26">
        <f t="shared" si="4"/>
        <v>2.0631306919999991E-2</v>
      </c>
      <c r="Q14" s="26">
        <f t="shared" si="4"/>
        <v>2.1482688219999983E-2</v>
      </c>
      <c r="R14" s="26">
        <f t="shared" si="4"/>
        <v>2.2032809259999994E-2</v>
      </c>
      <c r="S14" s="26">
        <f t="shared" si="4"/>
        <v>2.3514851359999971E-2</v>
      </c>
      <c r="T14" s="26">
        <f t="shared" si="4"/>
        <v>1.9700194079999969E-2</v>
      </c>
      <c r="U14" s="26">
        <f t="shared" si="4"/>
        <v>1.5811770099999983E-2</v>
      </c>
      <c r="V14" s="26">
        <f t="shared" si="4"/>
        <v>1.5941292079999989E-2</v>
      </c>
      <c r="W14" s="26">
        <f t="shared" si="4"/>
        <v>1.6634230059999963E-2</v>
      </c>
      <c r="X14" s="26">
        <f t="shared" si="4"/>
        <v>1.9683510280000011E-2</v>
      </c>
      <c r="Y14" s="26">
        <f t="shared" si="4"/>
        <v>6.1866317164399609E-3</v>
      </c>
      <c r="Z14" s="26">
        <f t="shared" si="4"/>
        <v>0</v>
      </c>
      <c r="AA14" s="26">
        <f t="shared" si="4"/>
        <v>0</v>
      </c>
      <c r="AB14" s="26">
        <f t="shared" si="4"/>
        <v>0</v>
      </c>
      <c r="AC14" s="4"/>
      <c r="AD14" s="84">
        <f t="shared" ref="AD14:BC14" si="5">AD5-SUM(AD6,AD7,AD8,AD9,AD13)</f>
        <v>3.4512499999999982</v>
      </c>
      <c r="AE14" s="85">
        <f t="shared" si="5"/>
        <v>2.8342710000000011</v>
      </c>
      <c r="AF14" s="85">
        <f t="shared" si="5"/>
        <v>3.631815999999997</v>
      </c>
      <c r="AG14" s="85">
        <f t="shared" si="5"/>
        <v>5.4095030000000008</v>
      </c>
      <c r="AH14" s="85">
        <f t="shared" si="5"/>
        <v>9.726634999999991</v>
      </c>
      <c r="AI14" s="85">
        <f t="shared" si="5"/>
        <v>10.102667000000007</v>
      </c>
      <c r="AJ14" s="85">
        <f t="shared" si="5"/>
        <v>9.8336880000000058</v>
      </c>
      <c r="AK14" s="85">
        <f t="shared" si="5"/>
        <v>11.891024000000002</v>
      </c>
      <c r="AL14" s="85">
        <f t="shared" si="5"/>
        <v>9.6514439999999979</v>
      </c>
      <c r="AM14" s="85">
        <f t="shared" si="5"/>
        <v>10.365031999999998</v>
      </c>
      <c r="AN14" s="85">
        <f t="shared" si="5"/>
        <v>11.860583999999989</v>
      </c>
      <c r="AO14" s="85">
        <f t="shared" si="5"/>
        <v>8.0308659999999978</v>
      </c>
      <c r="AP14" s="85">
        <f t="shared" si="5"/>
        <v>10.921834000000011</v>
      </c>
      <c r="AQ14" s="85">
        <f t="shared" si="5"/>
        <v>11.749761000000014</v>
      </c>
      <c r="AR14" s="85">
        <f t="shared" si="5"/>
        <v>11.710811999999983</v>
      </c>
      <c r="AS14" s="85">
        <f t="shared" si="5"/>
        <v>10.459405999999994</v>
      </c>
      <c r="AT14" s="85">
        <f t="shared" si="5"/>
        <v>12.164440999999997</v>
      </c>
      <c r="AU14" s="85">
        <f t="shared" si="5"/>
        <v>13.795324000000015</v>
      </c>
      <c r="AV14" s="85">
        <f t="shared" si="5"/>
        <v>11.362804000000047</v>
      </c>
      <c r="AW14" s="85">
        <f t="shared" si="5"/>
        <v>10.999438999999988</v>
      </c>
      <c r="AX14" s="85">
        <f t="shared" si="5"/>
        <v>12.288804999999982</v>
      </c>
      <c r="AY14" s="85">
        <f t="shared" si="5"/>
        <v>16.052325999999994</v>
      </c>
      <c r="AZ14" s="85">
        <f t="shared" si="5"/>
        <v>5.3005897970000291</v>
      </c>
      <c r="BA14" s="85">
        <f t="shared" si="5"/>
        <v>0</v>
      </c>
      <c r="BB14" s="85">
        <f t="shared" si="5"/>
        <v>0</v>
      </c>
      <c r="BC14" s="85">
        <f t="shared" si="5"/>
        <v>0</v>
      </c>
      <c r="BD14" s="239"/>
    </row>
    <row r="15" spans="1:56">
      <c r="B15" s="5" t="s">
        <v>23</v>
      </c>
      <c r="C15" s="47">
        <f>1/$A$1*'[1]44094418Imp'!$B$15</f>
        <v>5.7065934585103784E-3</v>
      </c>
      <c r="D15" s="11">
        <f>1/$A$1*'[1]44094418Imp'!$C$15</f>
        <v>5.7937927574847371E-3</v>
      </c>
      <c r="E15" s="11">
        <f>1/$A$1*'[1]44094418Imp'!$D$15</f>
        <v>7.8471806193772878E-3</v>
      </c>
      <c r="F15" s="11">
        <f>1/$A$1*'[1]44094418Imp'!$E$15</f>
        <v>1.2172248163156287E-2</v>
      </c>
      <c r="G15" s="11">
        <f>1/$A$1*'[1]44094418Imp'!$F$15</f>
        <v>1.8705960420000001E-2</v>
      </c>
      <c r="H15" s="11">
        <f>1/$A$1*'[1]44094418Imp'!$G$15</f>
        <v>1.8167338840000002E-2</v>
      </c>
      <c r="I15" s="11">
        <f>1/$A$1*'[1]44094418Imp'!$H$15</f>
        <v>2.1267086260000002E-2</v>
      </c>
      <c r="J15" s="38">
        <f>1/$A$1*'[1]44094418Imp'!$I$15</f>
        <v>2.2053653579999999E-2</v>
      </c>
      <c r="K15" s="38">
        <f>1/$A$1*'[1]44094418Imp'!$J$15</f>
        <v>1.7764878179999999E-2</v>
      </c>
      <c r="L15" s="38">
        <f>1/$A$1*'[1]44094418Imp'!$K$15</f>
        <v>1.7729241880000003E-2</v>
      </c>
      <c r="M15" s="11">
        <f>1/$A$1*'[1]44094418Imp'!L$15</f>
        <v>1.5994151319999997E-2</v>
      </c>
      <c r="N15" s="11">
        <f>1/$A$1*'[1]44094418Imp'!M$15</f>
        <v>1.280643672E-2</v>
      </c>
      <c r="O15" s="11">
        <f>1/$A$1*'[1]44094418Imp'!N$15</f>
        <v>1.8517315319999998E-2</v>
      </c>
      <c r="P15" s="11">
        <f>1/$A$1*'[1]44094418Imp'!O$15</f>
        <v>2.0312259659999998E-2</v>
      </c>
      <c r="Q15" s="11">
        <f>1/$A$1*'[1]44094418Imp'!P$15</f>
        <v>2.1330905679999998E-2</v>
      </c>
      <c r="R15" s="11">
        <f>1/$A$1*'[1]44094418Imp'!Q$15</f>
        <v>2.191496356E-2</v>
      </c>
      <c r="S15" s="11">
        <f>1/$A$1*'[1]44094418Imp'!R$15</f>
        <v>2.266989564E-2</v>
      </c>
      <c r="T15" s="11">
        <f>1/$A$1*'[1]44094418Imp'!S$15</f>
        <v>1.8788258719999996E-2</v>
      </c>
      <c r="U15" s="11">
        <f>1/$A$1*'[1]44094418Imp'!T$15</f>
        <v>1.468084674E-2</v>
      </c>
      <c r="V15" s="11">
        <f>1/$A$1*'[1]44094418Imp'!U$15</f>
        <v>1.5167139119999999E-2</v>
      </c>
      <c r="W15" s="11">
        <f>1/$A$1*'[1]44094418Imp'!V$15</f>
        <v>1.4540825879999997E-2</v>
      </c>
      <c r="X15" s="11">
        <f>1/$A$1*'[1]44094418Imp'!W$15</f>
        <v>1.5561547120000001E-2</v>
      </c>
      <c r="Y15" s="11">
        <f>1/$A$1*'[1]44094418Imp'!X$15</f>
        <v>4.7602973058199997E-3</v>
      </c>
      <c r="Z15" s="11">
        <f>1/$A$1*'[1]44094418Imp'!Y$15</f>
        <v>0</v>
      </c>
      <c r="AA15" s="11">
        <f>1/$A$1*'[1]44094418Imp'!Z$15</f>
        <v>0</v>
      </c>
      <c r="AB15" s="11">
        <f>1/$A$1*'[1]44094418Imp'!AA$15</f>
        <v>0</v>
      </c>
      <c r="AC15" s="4"/>
      <c r="AD15" s="131">
        <f>'[1]44094418Imp'!AB$15</f>
        <v>2.5563929999999999</v>
      </c>
      <c r="AE15" s="132">
        <f>'[1]44094418Imp'!AC$15</f>
        <v>2.2091590000000001</v>
      </c>
      <c r="AF15" s="132">
        <f>'[1]44094418Imp'!AD$15</f>
        <v>3.2211029999999998</v>
      </c>
      <c r="AG15" s="132">
        <f>'[1]44094418Imp'!AE$15</f>
        <v>4.9591630000000002</v>
      </c>
      <c r="AH15" s="132">
        <f>'[1]44094418Imp'!AF$15</f>
        <v>9.0408819999999999</v>
      </c>
      <c r="AI15" s="132">
        <f>'[1]44094418Imp'!AG$15</f>
        <v>9.7279769999999992</v>
      </c>
      <c r="AJ15" s="132">
        <f>'[1]44094418Imp'!AH$15</f>
        <v>9.56325</v>
      </c>
      <c r="AK15" s="132">
        <f>'[1]44094418Imp'!AI$15</f>
        <v>11.614114000000001</v>
      </c>
      <c r="AL15" s="132">
        <f>'[1]44094418Imp'!AJ$15</f>
        <v>9.4658940000000005</v>
      </c>
      <c r="AM15" s="132">
        <f>'[1]44094418Imp'!AK$15</f>
        <v>9.8164440000000006</v>
      </c>
      <c r="AN15" s="132">
        <f>'[1]44094418Imp'!AL$15</f>
        <v>11.629976999999998</v>
      </c>
      <c r="AO15" s="132">
        <f>'[1]44094418Imp'!AM$15</f>
        <v>7.6549930000000002</v>
      </c>
      <c r="AP15" s="132">
        <f>'[1]44094418Imp'!AN$15</f>
        <v>10.866242</v>
      </c>
      <c r="AQ15" s="132">
        <f>'[1]44094418Imp'!AO$15</f>
        <v>11.522471999999999</v>
      </c>
      <c r="AR15" s="132">
        <f>'[1]44094418Imp'!AP$15</f>
        <v>11.538090999999998</v>
      </c>
      <c r="AS15" s="132">
        <f>'[1]44094418Imp'!AQ$15</f>
        <v>10.3727</v>
      </c>
      <c r="AT15" s="132">
        <f>'[1]44094418Imp'!AR$15</f>
        <v>11.953054</v>
      </c>
      <c r="AU15" s="132">
        <f>'[1]44094418Imp'!AS$15</f>
        <v>13.169806999999999</v>
      </c>
      <c r="AV15" s="132">
        <f>'[1]44094418Imp'!AT$15</f>
        <v>10.642410999999999</v>
      </c>
      <c r="AW15" s="132">
        <f>'[1]44094418Imp'!AU$15</f>
        <v>10.480827</v>
      </c>
      <c r="AX15" s="132">
        <f>'[1]44094418Imp'!AV$15</f>
        <v>10.532305999999998</v>
      </c>
      <c r="AY15" s="132">
        <f>'[1]44094418Imp'!AW$15</f>
        <v>12.31945</v>
      </c>
      <c r="AZ15" s="132">
        <f>'[1]44094418Imp'!AX$15</f>
        <v>4.1470359049999992</v>
      </c>
      <c r="BA15" s="132">
        <f>'[1]44094418Imp'!AY$15</f>
        <v>0</v>
      </c>
      <c r="BB15" s="132">
        <f>'[1]44094418Imp'!AZ$15</f>
        <v>0</v>
      </c>
      <c r="BC15" s="132">
        <f>'[1]44094418Imp'!BA$15</f>
        <v>0</v>
      </c>
      <c r="BD15" s="239"/>
    </row>
    <row r="16" spans="1:56" ht="13" thickBot="1">
      <c r="B16" s="6" t="s">
        <v>19</v>
      </c>
      <c r="C16" s="122">
        <f t="shared" ref="C16:M16" si="6">SUM(C14:C14)-SUM(C15:C15)</f>
        <v>2.6969919379487145E-3</v>
      </c>
      <c r="D16" s="123">
        <f t="shared" si="6"/>
        <v>1.9906875897924264E-3</v>
      </c>
      <c r="E16" s="123">
        <f t="shared" si="6"/>
        <v>1.1883999528021875E-3</v>
      </c>
      <c r="F16" s="123">
        <f t="shared" si="6"/>
        <v>1.1432091001221008E-3</v>
      </c>
      <c r="G16" s="123">
        <f t="shared" si="6"/>
        <v>2.0933260599999767E-3</v>
      </c>
      <c r="H16" s="123">
        <f t="shared" si="6"/>
        <v>8.3254836000000096E-4</v>
      </c>
      <c r="I16" s="123">
        <f t="shared" si="6"/>
        <v>4.2850556000000387E-4</v>
      </c>
      <c r="J16" s="124">
        <f t="shared" si="6"/>
        <v>5.0033843999999772E-4</v>
      </c>
      <c r="K16" s="124">
        <f t="shared" si="6"/>
        <v>3.4790028000000056E-4</v>
      </c>
      <c r="L16" s="124">
        <f t="shared" si="6"/>
        <v>7.3910675999999328E-4</v>
      </c>
      <c r="M16" s="123">
        <f t="shared" si="6"/>
        <v>3.2393325999999917E-4</v>
      </c>
      <c r="N16" s="123">
        <f>SUM(N14:N14)-SUM(N15:N15)</f>
        <v>4.1463422000000659E-4</v>
      </c>
      <c r="O16" s="123">
        <f t="shared" ref="O16:AB16" si="7">SUM(O14:O14)-SUM(O15:O15)</f>
        <v>2.315982199999865E-4</v>
      </c>
      <c r="P16" s="123">
        <f t="shared" si="7"/>
        <v>3.1904725999999314E-4</v>
      </c>
      <c r="Q16" s="123">
        <f t="shared" si="7"/>
        <v>1.5178253999998531E-4</v>
      </c>
      <c r="R16" s="123">
        <f t="shared" si="7"/>
        <v>1.1784569999999384E-4</v>
      </c>
      <c r="S16" s="123">
        <f t="shared" si="7"/>
        <v>8.4495571999997077E-4</v>
      </c>
      <c r="T16" s="123">
        <f t="shared" si="7"/>
        <v>9.1193535999997341E-4</v>
      </c>
      <c r="U16" s="123">
        <f t="shared" si="7"/>
        <v>1.1309233599999836E-3</v>
      </c>
      <c r="V16" s="123">
        <f t="shared" si="7"/>
        <v>7.741529599999894E-4</v>
      </c>
      <c r="W16" s="123">
        <f t="shared" si="7"/>
        <v>2.0934041799999664E-3</v>
      </c>
      <c r="X16" s="123">
        <f t="shared" si="7"/>
        <v>4.1219631600000091E-3</v>
      </c>
      <c r="Y16" s="123">
        <f t="shared" si="7"/>
        <v>1.4263344106199612E-3</v>
      </c>
      <c r="Z16" s="123">
        <f t="shared" si="7"/>
        <v>0</v>
      </c>
      <c r="AA16" s="123">
        <f t="shared" si="7"/>
        <v>0</v>
      </c>
      <c r="AB16" s="123">
        <f t="shared" si="7"/>
        <v>0</v>
      </c>
      <c r="AC16" s="37"/>
      <c r="AD16" s="137">
        <f t="shared" ref="AD16:BC16" si="8">SUM(AD14:AD14)-SUM(AD15:AD15)</f>
        <v>0.89485699999999824</v>
      </c>
      <c r="AE16" s="138">
        <f t="shared" si="8"/>
        <v>0.625112000000001</v>
      </c>
      <c r="AF16" s="138">
        <f t="shared" si="8"/>
        <v>0.41071299999999722</v>
      </c>
      <c r="AG16" s="138">
        <f t="shared" si="8"/>
        <v>0.45034000000000063</v>
      </c>
      <c r="AH16" s="138">
        <f t="shared" si="8"/>
        <v>0.68575299999999118</v>
      </c>
      <c r="AI16" s="138">
        <f t="shared" si="8"/>
        <v>0.37469000000000818</v>
      </c>
      <c r="AJ16" s="138">
        <f t="shared" si="8"/>
        <v>0.27043800000000573</v>
      </c>
      <c r="AK16" s="138">
        <f t="shared" si="8"/>
        <v>0.27691000000000088</v>
      </c>
      <c r="AL16" s="138">
        <f t="shared" si="8"/>
        <v>0.18554999999999744</v>
      </c>
      <c r="AM16" s="138">
        <f t="shared" si="8"/>
        <v>0.54858799999999697</v>
      </c>
      <c r="AN16" s="138">
        <f t="shared" si="8"/>
        <v>0.23060699999999024</v>
      </c>
      <c r="AO16" s="138">
        <f t="shared" si="8"/>
        <v>0.37587299999999768</v>
      </c>
      <c r="AP16" s="138">
        <f t="shared" si="8"/>
        <v>5.559200000001141E-2</v>
      </c>
      <c r="AQ16" s="138">
        <f t="shared" si="8"/>
        <v>0.22728900000001495</v>
      </c>
      <c r="AR16" s="138">
        <f t="shared" si="8"/>
        <v>0.17272099999998503</v>
      </c>
      <c r="AS16" s="138">
        <f t="shared" si="8"/>
        <v>8.6705999999994177E-2</v>
      </c>
      <c r="AT16" s="138">
        <f t="shared" si="8"/>
        <v>0.21138699999999666</v>
      </c>
      <c r="AU16" s="138">
        <f t="shared" si="8"/>
        <v>0.62551700000001631</v>
      </c>
      <c r="AV16" s="138">
        <f t="shared" si="8"/>
        <v>0.72039300000004758</v>
      </c>
      <c r="AW16" s="138">
        <f t="shared" si="8"/>
        <v>0.51861199999998853</v>
      </c>
      <c r="AX16" s="138">
        <f t="shared" si="8"/>
        <v>1.7564989999999838</v>
      </c>
      <c r="AY16" s="138">
        <f t="shared" si="8"/>
        <v>3.7328759999999939</v>
      </c>
      <c r="AZ16" s="138">
        <f t="shared" si="8"/>
        <v>1.1535538920000299</v>
      </c>
      <c r="BA16" s="138">
        <f t="shared" si="8"/>
        <v>0</v>
      </c>
      <c r="BB16" s="138">
        <f t="shared" si="8"/>
        <v>0</v>
      </c>
      <c r="BC16" s="138">
        <f t="shared" si="8"/>
        <v>0</v>
      </c>
      <c r="BD16" s="239"/>
    </row>
    <row r="17" spans="30:55" ht="13" thickTop="1">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0:55">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0:55">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0:55">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0:55">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0:55">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0:5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0:55">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0:55">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0:55">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0:55">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0:55">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16"/>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[2]RWE!$A$25*[2]ToM3!$A$2</f>
        <v>2.8</v>
      </c>
      <c r="B1" s="30"/>
    </row>
    <row r="2" spans="1:56" ht="16" thickTop="1">
      <c r="B2" s="279" t="s">
        <v>39</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97</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1/$A$1*'[1]94Imp'!$B$263</f>
        <v>2.0671259307894735E-2</v>
      </c>
      <c r="D5" s="110">
        <f>1/$A$1*'[1]94Imp'!$C$263</f>
        <v>2.0086932010526314E-2</v>
      </c>
      <c r="E5" s="110">
        <f>1/$A$1*'[1]94Imp'!$D$263</f>
        <v>2.5687134115789472E-2</v>
      </c>
      <c r="F5" s="110">
        <f>1/$A$1*'[1]94Imp'!$E$263</f>
        <v>3.590919455789475E-2</v>
      </c>
      <c r="G5" s="110">
        <f>1/$A$1*'[1]94Imp'!$F$263</f>
        <v>4.9539710999999986E-2</v>
      </c>
      <c r="H5" s="110">
        <f>1/$A$1*'[1]94Imp'!$G$263</f>
        <v>5.627865E-2</v>
      </c>
      <c r="I5" s="110">
        <f>1/$A$1*'[1]94Imp'!$H$263</f>
        <v>5.9552643000000009E-2</v>
      </c>
      <c r="J5" s="111">
        <f>1/$A$1*'[1]94Imp'!$I$263</f>
        <v>6.3658723E-2</v>
      </c>
      <c r="K5" s="111">
        <f>1/$A$1*'[1]94Imp'!$J$263</f>
        <v>6.0182767999999991E-2</v>
      </c>
      <c r="L5" s="111">
        <f>1/$A$1*'[1]94Imp'!$K$263</f>
        <v>4.4898734999999995E-2</v>
      </c>
      <c r="M5" s="111">
        <f>1/$A$1*'[1]94Imp'!L$263</f>
        <v>3.5824774000000018E-2</v>
      </c>
      <c r="N5" s="110">
        <f>1/$A$1*'[1]94Imp'!M$263</f>
        <v>3.7619798000000003E-2</v>
      </c>
      <c r="O5" s="110">
        <f>1/$A$1*'[1]94Imp'!N$263</f>
        <v>6.343702900000002E-2</v>
      </c>
      <c r="P5" s="110">
        <f>1/$A$1*'[1]94Imp'!O$263</f>
        <v>7.053234200000004E-2</v>
      </c>
      <c r="Q5" s="110">
        <f>1/$A$1*'[1]94Imp'!P$263</f>
        <v>7.5179032000000007E-2</v>
      </c>
      <c r="R5" s="110">
        <f>1/$A$1*'[1]94Imp'!Q$263</f>
        <v>7.349207900000003E-2</v>
      </c>
      <c r="S5" s="110">
        <f>1/$A$1*'[1]94Imp'!R$263</f>
        <v>7.9681859999999979E-2</v>
      </c>
      <c r="T5" s="110">
        <f>1/$A$1*'[1]94Imp'!S$263</f>
        <v>6.5507535999999991E-2</v>
      </c>
      <c r="U5" s="110">
        <f>1/$A$1*'[1]94Imp'!T$263</f>
        <v>6.5583689999999972E-2</v>
      </c>
      <c r="V5" s="110">
        <f>1/$A$1*'[1]94Imp'!U$263</f>
        <v>7.2528507999999992E-2</v>
      </c>
      <c r="W5" s="110">
        <f>1/$A$1*'[1]94Imp'!V$263</f>
        <v>5.9124806999999981E-2</v>
      </c>
      <c r="X5" s="110">
        <f>1/$A$1*'[1]94Imp'!W$263</f>
        <v>8.5817699000000011E-2</v>
      </c>
      <c r="Y5" s="110">
        <f>1/$A$1*'[1]94Imp'!X$263</f>
        <v>6.6968980283499985E-2</v>
      </c>
      <c r="Z5" s="110">
        <f>1/$A$1*'[1]94Imp'!Y$263</f>
        <v>0</v>
      </c>
      <c r="AA5" s="110">
        <f>1/$A$1*'[1]94Imp'!Z$263</f>
        <v>0</v>
      </c>
      <c r="AB5" s="110">
        <f>1/$A$1*'[1]94Imp'!AA$263</f>
        <v>0</v>
      </c>
      <c r="AC5" s="17"/>
      <c r="AD5" s="75">
        <f>1/1000*'[1]94Imp'!AB$263</f>
        <v>4.6279966999999998E-2</v>
      </c>
      <c r="AE5" s="74">
        <f>1/1000*'[1]94Imp'!AC$263</f>
        <v>4.4230623999999989E-2</v>
      </c>
      <c r="AF5" s="74">
        <f>1/1000*'[1]94Imp'!AD$263</f>
        <v>5.9682315000000007E-2</v>
      </c>
      <c r="AG5" s="74">
        <f>1/1000*'[1]94Imp'!AE$263</f>
        <v>8.7913266000000045E-2</v>
      </c>
      <c r="AH5" s="74">
        <f>1/1000*'[1]94Imp'!AF$263</f>
        <v>0.12643169699999998</v>
      </c>
      <c r="AI5" s="74">
        <f>1/1000*'[1]94Imp'!AG$263</f>
        <v>0.14467959800000002</v>
      </c>
      <c r="AJ5" s="74">
        <f>1/1000*'[1]94Imp'!AH$263</f>
        <v>0.15170317099999997</v>
      </c>
      <c r="AK5" s="74">
        <f>1/1000*'[1]94Imp'!AI$263</f>
        <v>0.17372622199999993</v>
      </c>
      <c r="AL5" s="74">
        <f>1/1000*'[1]94Imp'!AJ$263</f>
        <v>0.15719688300000004</v>
      </c>
      <c r="AM5" s="74">
        <f>1/1000*'[1]94Imp'!AK$263</f>
        <v>0.11458842799999999</v>
      </c>
      <c r="AN5" s="74">
        <f>1/1000*'[1]94Imp'!AL$263</f>
        <v>0.14579551299999999</v>
      </c>
      <c r="AO5" s="74">
        <f>1/1000*'[1]94Imp'!AM$263</f>
        <v>0.10628898900000001</v>
      </c>
      <c r="AP5" s="74">
        <f>1/1000*'[1]94Imp'!AN$263</f>
        <v>0.18737380599999992</v>
      </c>
      <c r="AQ5" s="74">
        <f>1/1000*'[1]94Imp'!AO$263</f>
        <v>0.21469726800000014</v>
      </c>
      <c r="AR5" s="74">
        <f>1/1000*'[1]94Imp'!AP$263</f>
        <v>0.23976560499999994</v>
      </c>
      <c r="AS5" s="74">
        <f>1/1000*'[1]94Imp'!AQ$263</f>
        <v>0.22585304399999989</v>
      </c>
      <c r="AT5" s="74">
        <f>1/1000*'[1]94Imp'!AR$263</f>
        <v>0.25189922800000009</v>
      </c>
      <c r="AU5" s="74">
        <f>1/1000*'[1]94Imp'!AS$263</f>
        <v>0.24549743399999985</v>
      </c>
      <c r="AV5" s="74">
        <f>1/1000*'[1]94Imp'!AT$263</f>
        <v>0.25669403199999985</v>
      </c>
      <c r="AW5" s="74">
        <f>1/1000*'[1]94Imp'!AU$263</f>
        <v>0.26322164499999989</v>
      </c>
      <c r="AX5" s="74">
        <f>1/1000*'[1]94Imp'!AV$263</f>
        <v>0.23194398300000005</v>
      </c>
      <c r="AY5" s="74">
        <f>1/1000*'[1]94Imp'!AW$263</f>
        <v>0.37375465699999999</v>
      </c>
      <c r="AZ5" s="74">
        <f>1/1000*'[1]94Imp'!AX$263</f>
        <v>0.32483747262999974</v>
      </c>
      <c r="BA5" s="74">
        <f>1/1000*'[1]94Imp'!AY$263</f>
        <v>0</v>
      </c>
      <c r="BB5" s="74">
        <f>1/1000*'[1]94Imp'!AZ$263</f>
        <v>0</v>
      </c>
      <c r="BC5" s="74">
        <f>1/1000*'[1]94Imp'!BA$263</f>
        <v>0</v>
      </c>
      <c r="BD5" s="239"/>
    </row>
    <row r="6" spans="1:56" ht="17.149999999999999" customHeight="1" thickTop="1">
      <c r="B6" s="151" t="s">
        <v>105</v>
      </c>
      <c r="C6" s="152">
        <f>1/$A$1*'[1]94Imp'!$B$266</f>
        <v>3.6582631578947361E-5</v>
      </c>
      <c r="D6" s="153">
        <f>1/$A$1*'[1]94Imp'!$C$266</f>
        <v>3.5501592105263153E-5</v>
      </c>
      <c r="E6" s="153">
        <f>1/$A$1*'[1]94Imp'!$D$266</f>
        <v>1.0736360263157892E-4</v>
      </c>
      <c r="F6" s="153">
        <f>1/$A$1*'[1]94Imp'!$E$266</f>
        <v>1.4384256315789476E-4</v>
      </c>
      <c r="G6" s="153">
        <f>1/$A$1*'[1]94Imp'!$F$266</f>
        <v>1.4682100000000002E-4</v>
      </c>
      <c r="H6" s="153">
        <f>1/$A$1*'[1]94Imp'!$G$266</f>
        <v>7.0611999999999994E-5</v>
      </c>
      <c r="I6" s="153">
        <f>1/$A$1*'[1]94Imp'!$H$266</f>
        <v>5.9176999999999993E-5</v>
      </c>
      <c r="J6" s="154">
        <f>1/$A$1*'[1]94Imp'!$I$266</f>
        <v>8.4925999999999993E-5</v>
      </c>
      <c r="K6" s="154">
        <f>1/$A$1*'[1]94Imp'!$J$266</f>
        <v>2.0887299999999999E-4</v>
      </c>
      <c r="L6" s="154">
        <f>1/$A$1*'[1]94Imp'!$K$266</f>
        <v>4.3538999999999998E-5</v>
      </c>
      <c r="M6" s="153">
        <f>1/$A$1*'[1]94Imp'!L$266</f>
        <v>2.039E-5</v>
      </c>
      <c r="N6" s="153">
        <f>1/$A$1*'[1]94Imp'!M$266</f>
        <v>3.6430000000000002E-5</v>
      </c>
      <c r="O6" s="153">
        <f>1/$A$1*'[1]94Imp'!N$266</f>
        <v>3.8037000000000002E-5</v>
      </c>
      <c r="P6" s="153">
        <f>1/$A$1*'[1]94Imp'!O$266</f>
        <v>3.269E-5</v>
      </c>
      <c r="Q6" s="153">
        <f>1/$A$1*'[1]94Imp'!P$266</f>
        <v>4.7505999999999995E-5</v>
      </c>
      <c r="R6" s="153">
        <f>1/$A$1*'[1]94Imp'!Q$266</f>
        <v>2.5112999999999998E-5</v>
      </c>
      <c r="S6" s="153">
        <f>1/$A$1*'[1]94Imp'!R$266</f>
        <v>4.8161000000000002E-5</v>
      </c>
      <c r="T6" s="153">
        <f>1/$A$1*'[1]94Imp'!S$266</f>
        <v>3.7701999999999999E-5</v>
      </c>
      <c r="U6" s="153">
        <f>1/$A$1*'[1]94Imp'!T$266</f>
        <v>2.6800999999999996E-5</v>
      </c>
      <c r="V6" s="153">
        <f>1/$A$1*'[1]94Imp'!U$266</f>
        <v>5.1543000000000004E-5</v>
      </c>
      <c r="W6" s="153">
        <f>1/$A$1*'[1]94Imp'!V$266</f>
        <v>1.7839999999999999E-5</v>
      </c>
      <c r="X6" s="153">
        <f>1/$A$1*'[1]94Imp'!W$266</f>
        <v>1.3786000000000002E-5</v>
      </c>
      <c r="Y6" s="153">
        <f>1/$A$1*'[1]94Imp'!X$266</f>
        <v>1.540438575E-5</v>
      </c>
      <c r="Z6" s="153">
        <f>1/$A$1*'[1]94Imp'!Y$266</f>
        <v>0</v>
      </c>
      <c r="AA6" s="153">
        <f>1/$A$1*'[1]94Imp'!Z$266</f>
        <v>0</v>
      </c>
      <c r="AB6" s="153">
        <f>1/$A$1*'[1]94Imp'!AA$266</f>
        <v>0</v>
      </c>
      <c r="AC6" s="4"/>
      <c r="AD6" s="182">
        <f>1/1000*'[1]94Imp'!AB$266</f>
        <v>9.6131000000000005E-5</v>
      </c>
      <c r="AE6" s="153">
        <f>1/1000*'[1]94Imp'!AC$266</f>
        <v>1.1720899999999998E-4</v>
      </c>
      <c r="AF6" s="153">
        <f>1/1000*'[1]94Imp'!AD$266</f>
        <v>3.4445699999999994E-4</v>
      </c>
      <c r="AG6" s="153">
        <f>1/1000*'[1]94Imp'!AE$266</f>
        <v>4.0664499999999991E-4</v>
      </c>
      <c r="AH6" s="153">
        <f>1/1000*'[1]94Imp'!AF$266</f>
        <v>4.6522399999999998E-4</v>
      </c>
      <c r="AI6" s="153">
        <f>1/1000*'[1]94Imp'!AG$266</f>
        <v>2.9124799999999997E-4</v>
      </c>
      <c r="AJ6" s="153">
        <f>1/1000*'[1]94Imp'!AH$266</f>
        <v>1.6577999999999997E-4</v>
      </c>
      <c r="AK6" s="153">
        <f>1/1000*'[1]94Imp'!AI$266</f>
        <v>2.82453E-4</v>
      </c>
      <c r="AL6" s="153">
        <f>1/1000*'[1]94Imp'!AJ$266</f>
        <v>3.1630299999999998E-4</v>
      </c>
      <c r="AM6" s="153">
        <f>1/1000*'[1]94Imp'!AK$266</f>
        <v>1.11641E-4</v>
      </c>
      <c r="AN6" s="153">
        <f>1/1000*'[1]94Imp'!AL$266</f>
        <v>8.7748000000000001E-5</v>
      </c>
      <c r="AO6" s="153">
        <f>1/1000*'[1]94Imp'!AM$266</f>
        <v>1.4219600000000001E-4</v>
      </c>
      <c r="AP6" s="153">
        <f>1/1000*'[1]94Imp'!AN$266</f>
        <v>1.0216400000000001E-4</v>
      </c>
      <c r="AQ6" s="153">
        <f>1/1000*'[1]94Imp'!AO$266</f>
        <v>9.741599999999999E-5</v>
      </c>
      <c r="AR6" s="153">
        <f>1/1000*'[1]94Imp'!AP$266</f>
        <v>1.3649999999999998E-4</v>
      </c>
      <c r="AS6" s="153">
        <f>1/1000*'[1]94Imp'!AQ$266</f>
        <v>9.1924999999999998E-5</v>
      </c>
      <c r="AT6" s="153">
        <f>1/1000*'[1]94Imp'!AR$266</f>
        <v>1.8037999999999998E-4</v>
      </c>
      <c r="AU6" s="153">
        <f>1/1000*'[1]94Imp'!AS$266</f>
        <v>1.3618700000000002E-4</v>
      </c>
      <c r="AV6" s="153">
        <f>1/1000*'[1]94Imp'!AT$266</f>
        <v>1.0393599999999999E-4</v>
      </c>
      <c r="AW6" s="153">
        <f>1/1000*'[1]94Imp'!AU$266</f>
        <v>1.97985E-4</v>
      </c>
      <c r="AX6" s="153">
        <f>1/1000*'[1]94Imp'!AV$266</f>
        <v>6.1913000000000002E-5</v>
      </c>
      <c r="AY6" s="153">
        <f>1/1000*'[1]94Imp'!AW$266</f>
        <v>5.8836000000000004E-5</v>
      </c>
      <c r="AZ6" s="153">
        <f>1/1000*'[1]94Imp'!AX$266</f>
        <v>7.4099185999999985E-5</v>
      </c>
      <c r="BA6" s="153">
        <f>1/1000*'[1]94Imp'!AY$266</f>
        <v>0</v>
      </c>
      <c r="BB6" s="153">
        <f>1/1000*'[1]94Imp'!AZ$266</f>
        <v>0</v>
      </c>
      <c r="BC6" s="153">
        <f>1/1000*'[1]94Imp'!BA$266</f>
        <v>0</v>
      </c>
      <c r="BD6" s="239"/>
    </row>
    <row r="7" spans="1:56" ht="17.149999999999999" customHeight="1">
      <c r="B7" s="19" t="s">
        <v>107</v>
      </c>
      <c r="C7" s="70">
        <f>1/$A$1*'[1]94Imp'!$B$268</f>
        <v>6.2930669473684211E-4</v>
      </c>
      <c r="D7" s="71">
        <f>1/$A$1*'[1]94Imp'!$C$268</f>
        <v>4.6192982105263151E-4</v>
      </c>
      <c r="E7" s="71">
        <f>1/$A$1*'[1]94Imp'!$D$268</f>
        <v>3.9803458947368413E-4</v>
      </c>
      <c r="F7" s="71">
        <f>1/$A$1*'[1]94Imp'!$E$268</f>
        <v>4.5711824999999993E-4</v>
      </c>
      <c r="G7" s="71">
        <f>1/$A$1*'[1]94Imp'!$F$268</f>
        <v>2.5682800000000002E-4</v>
      </c>
      <c r="H7" s="71">
        <f>1/$A$1*'[1]94Imp'!$G$268</f>
        <v>3.2597700000000003E-4</v>
      </c>
      <c r="I7" s="71">
        <f>1/$A$1*'[1]94Imp'!$H$268</f>
        <v>2.87328E-4</v>
      </c>
      <c r="J7" s="72">
        <f>1/$A$1*'[1]94Imp'!$I$268</f>
        <v>3.1691200000000003E-4</v>
      </c>
      <c r="K7" s="72">
        <f>1/$A$1*'[1]94Imp'!$J$268</f>
        <v>3.4139899999999999E-4</v>
      </c>
      <c r="L7" s="72">
        <f>1/$A$1*'[1]94Imp'!$K$268</f>
        <v>1.7726700000000002E-4</v>
      </c>
      <c r="M7" s="71">
        <f>1/$A$1*'[1]94Imp'!L$268</f>
        <v>2.1481200000000002E-4</v>
      </c>
      <c r="N7" s="71">
        <f>1/$A$1*'[1]94Imp'!M$268</f>
        <v>4.9363000000000002E-5</v>
      </c>
      <c r="O7" s="71">
        <f>1/$A$1*'[1]94Imp'!N$268</f>
        <v>1.57279E-4</v>
      </c>
      <c r="P7" s="71">
        <f>1/$A$1*'[1]94Imp'!O$268</f>
        <v>1.5809300000000002E-4</v>
      </c>
      <c r="Q7" s="71">
        <f>1/$A$1*'[1]94Imp'!P$268</f>
        <v>1.8711400000000002E-4</v>
      </c>
      <c r="R7" s="71">
        <f>1/$A$1*'[1]94Imp'!Q$268</f>
        <v>1.2789400000000001E-4</v>
      </c>
      <c r="S7" s="71">
        <f>1/$A$1*'[1]94Imp'!R$268</f>
        <v>1.70058E-4</v>
      </c>
      <c r="T7" s="71">
        <f>1/$A$1*'[1]94Imp'!S$268</f>
        <v>5.803169999999999E-4</v>
      </c>
      <c r="U7" s="71">
        <f>1/$A$1*'[1]94Imp'!T$268</f>
        <v>4.2457299999999992E-4</v>
      </c>
      <c r="V7" s="71">
        <f>1/$A$1*'[1]94Imp'!U$268</f>
        <v>5.4142899999999996E-4</v>
      </c>
      <c r="W7" s="71">
        <f>1/$A$1*'[1]94Imp'!V$268</f>
        <v>3.9024599999999996E-4</v>
      </c>
      <c r="X7" s="71">
        <f>1/$A$1*'[1]94Imp'!W$268</f>
        <v>4.2059099999999994E-4</v>
      </c>
      <c r="Y7" s="71">
        <f>1/$A$1*'[1]94Imp'!X$268</f>
        <v>3.0483943799999998E-4</v>
      </c>
      <c r="Z7" s="71">
        <f>1/$A$1*'[1]94Imp'!Y$268</f>
        <v>0</v>
      </c>
      <c r="AA7" s="71">
        <f>1/$A$1*'[1]94Imp'!Z$268</f>
        <v>0</v>
      </c>
      <c r="AB7" s="71">
        <f>1/$A$1*'[1]94Imp'!AA$268</f>
        <v>0</v>
      </c>
      <c r="AC7" s="4"/>
      <c r="AD7" s="70">
        <f>1/1000*'[1]94Imp'!AB$268</f>
        <v>1.3915049999999997E-3</v>
      </c>
      <c r="AE7" s="71">
        <f>1/1000*'[1]94Imp'!AC$268</f>
        <v>9.1217700000000002E-4</v>
      </c>
      <c r="AF7" s="71">
        <f>1/1000*'[1]94Imp'!AD$268</f>
        <v>9.6529799999999996E-4</v>
      </c>
      <c r="AG7" s="71">
        <f>1/1000*'[1]94Imp'!AE$268</f>
        <v>1.0782669999999999E-3</v>
      </c>
      <c r="AH7" s="71">
        <f>1/1000*'[1]94Imp'!AF$268</f>
        <v>1.1953879999999999E-3</v>
      </c>
      <c r="AI7" s="71">
        <f>1/1000*'[1]94Imp'!AG$268</f>
        <v>1.374037E-3</v>
      </c>
      <c r="AJ7" s="71">
        <f>1/1000*'[1]94Imp'!AH$268</f>
        <v>1.6039870000000001E-3</v>
      </c>
      <c r="AK7" s="71">
        <f>1/1000*'[1]94Imp'!AI$268</f>
        <v>2.0090529999999998E-3</v>
      </c>
      <c r="AL7" s="71">
        <f>1/1000*'[1]94Imp'!AJ$268</f>
        <v>1.634501E-3</v>
      </c>
      <c r="AM7" s="71">
        <f>1/1000*'[1]94Imp'!AK$268</f>
        <v>9.5122599999999989E-4</v>
      </c>
      <c r="AN7" s="71">
        <f>1/1000*'[1]94Imp'!AL$268</f>
        <v>8.9559000000000004E-4</v>
      </c>
      <c r="AO7" s="71">
        <f>1/1000*'[1]94Imp'!AM$268</f>
        <v>6.5729999999999988E-4</v>
      </c>
      <c r="AP7" s="71">
        <f>1/1000*'[1]94Imp'!AN$268</f>
        <v>2.1629899999999996E-3</v>
      </c>
      <c r="AQ7" s="71">
        <f>1/1000*'[1]94Imp'!AO$268</f>
        <v>2.028508E-3</v>
      </c>
      <c r="AR7" s="71">
        <f>1/1000*'[1]94Imp'!AP$268</f>
        <v>2.6983630000000001E-3</v>
      </c>
      <c r="AS7" s="71">
        <f>1/1000*'[1]94Imp'!AQ$268</f>
        <v>2.5281420000000001E-3</v>
      </c>
      <c r="AT7" s="71">
        <f>1/1000*'[1]94Imp'!AR$268</f>
        <v>1.8788240000000001E-3</v>
      </c>
      <c r="AU7" s="71">
        <f>1/1000*'[1]94Imp'!AS$268</f>
        <v>2.3503439999999999E-3</v>
      </c>
      <c r="AV7" s="71">
        <f>1/1000*'[1]94Imp'!AT$268</f>
        <v>1.7062179999999998E-3</v>
      </c>
      <c r="AW7" s="71">
        <f>1/1000*'[1]94Imp'!AU$268</f>
        <v>1.963116E-3</v>
      </c>
      <c r="AX7" s="71">
        <f>1/1000*'[1]94Imp'!AV$268</f>
        <v>1.5748560000000001E-3</v>
      </c>
      <c r="AY7" s="71">
        <f>1/1000*'[1]94Imp'!AW$268</f>
        <v>1.870142E-3</v>
      </c>
      <c r="AZ7" s="71">
        <f>1/1000*'[1]94Imp'!AX$268</f>
        <v>1.7499931059999998E-3</v>
      </c>
      <c r="BA7" s="71">
        <f>1/1000*'[1]94Imp'!AY$268</f>
        <v>0</v>
      </c>
      <c r="BB7" s="71">
        <f>1/1000*'[1]94Imp'!AZ$268</f>
        <v>0</v>
      </c>
      <c r="BC7" s="71">
        <f>1/1000*'[1]94Imp'!BA$268</f>
        <v>0</v>
      </c>
      <c r="BD7" s="239"/>
    </row>
    <row r="8" spans="1:56" ht="17.149999999999999" customHeight="1">
      <c r="B8" s="19" t="s">
        <v>106</v>
      </c>
      <c r="C8" s="70">
        <f>1/$A$1*'[1]94Imp'!$B$269</f>
        <v>2.949446315789474E-5</v>
      </c>
      <c r="D8" s="71">
        <f>1/$A$1*'[1]94Imp'!$C$269</f>
        <v>1.4960526315789471E-5</v>
      </c>
      <c r="E8" s="71">
        <f>1/$A$1*'[1]94Imp'!$D$269</f>
        <v>5.132868421052631E-5</v>
      </c>
      <c r="F8" s="71">
        <f>1/$A$1*'[1]94Imp'!$E$269</f>
        <v>1.2711070789473683E-4</v>
      </c>
      <c r="G8" s="71">
        <f>1/$A$1*'[1]94Imp'!$F$269</f>
        <v>1.0935199999999999E-4</v>
      </c>
      <c r="H8" s="71">
        <f>1/$A$1*'[1]94Imp'!$G$269</f>
        <v>1.2502500000000002E-4</v>
      </c>
      <c r="I8" s="71">
        <f>1/$A$1*'[1]94Imp'!$H$269</f>
        <v>6.7068000000000002E-5</v>
      </c>
      <c r="J8" s="72">
        <f>1/$A$1*'[1]94Imp'!$I$269</f>
        <v>5.6899000000000005E-5</v>
      </c>
      <c r="K8" s="72">
        <f>1/$A$1*'[1]94Imp'!$J$269</f>
        <v>3.1512999999999995E-5</v>
      </c>
      <c r="L8" s="72">
        <f>1/$A$1*'[1]94Imp'!$K$269</f>
        <v>3.2440000000000001E-5</v>
      </c>
      <c r="M8" s="71">
        <f>1/$A$1*'[1]94Imp'!L$269</f>
        <v>3.7491000000000004E-5</v>
      </c>
      <c r="N8" s="71">
        <f>1/$A$1*'[1]94Imp'!M$269</f>
        <v>1.6552999999999999E-5</v>
      </c>
      <c r="O8" s="71">
        <f>1/$A$1*'[1]94Imp'!N$269</f>
        <v>9.0088999999999998E-5</v>
      </c>
      <c r="P8" s="71">
        <f>1/$A$1*'[1]94Imp'!O$269</f>
        <v>3.4798999999999997E-5</v>
      </c>
      <c r="Q8" s="71">
        <f>1/$A$1*'[1]94Imp'!P$269</f>
        <v>8.7579999999999998E-6</v>
      </c>
      <c r="R8" s="71">
        <f>1/$A$1*'[1]94Imp'!Q$269</f>
        <v>7.063E-6</v>
      </c>
      <c r="S8" s="71">
        <f>1/$A$1*'[1]94Imp'!R$269</f>
        <v>6.4229999999999993E-6</v>
      </c>
      <c r="T8" s="71">
        <f>1/$A$1*'[1]94Imp'!S$269</f>
        <v>7.9910000000000002E-6</v>
      </c>
      <c r="U8" s="71">
        <f>1/$A$1*'[1]94Imp'!T$269</f>
        <v>1.6382999999999999E-5</v>
      </c>
      <c r="V8" s="71">
        <f>1/$A$1*'[1]94Imp'!U$269</f>
        <v>4.3008999999999994E-5</v>
      </c>
      <c r="W8" s="71">
        <f>1/$A$1*'[1]94Imp'!V$269</f>
        <v>2.0140999999999999E-5</v>
      </c>
      <c r="X8" s="71">
        <f>1/$A$1*'[1]94Imp'!W$269</f>
        <v>1.0468999999999999E-5</v>
      </c>
      <c r="Y8" s="71">
        <f>1/$A$1*'[1]94Imp'!X$269</f>
        <v>1.6848445000000003E-5</v>
      </c>
      <c r="Z8" s="71">
        <f>1/$A$1*'[1]94Imp'!Y$269</f>
        <v>0</v>
      </c>
      <c r="AA8" s="71">
        <f>1/$A$1*'[1]94Imp'!Z$269</f>
        <v>0</v>
      </c>
      <c r="AB8" s="71">
        <f>1/$A$1*'[1]94Imp'!AA$269</f>
        <v>0</v>
      </c>
      <c r="AC8" s="4"/>
      <c r="AD8" s="70">
        <f>1/1000*'[1]94Imp'!AB$269</f>
        <v>5.7104000000000001E-5</v>
      </c>
      <c r="AE8" s="71">
        <f>1/1000*'[1]94Imp'!AC$269</f>
        <v>2.8425E-5</v>
      </c>
      <c r="AF8" s="71">
        <f>1/1000*'[1]94Imp'!AD$269</f>
        <v>9.8070999999999976E-5</v>
      </c>
      <c r="AG8" s="71">
        <f>1/1000*'[1]94Imp'!AE$269</f>
        <v>2.6616999999999998E-4</v>
      </c>
      <c r="AH8" s="71">
        <f>1/1000*'[1]94Imp'!AF$269</f>
        <v>2.0578299999999999E-4</v>
      </c>
      <c r="AI8" s="71">
        <f>1/1000*'[1]94Imp'!AG$269</f>
        <v>3.1031599999999993E-4</v>
      </c>
      <c r="AJ8" s="71">
        <f>1/1000*'[1]94Imp'!AH$269</f>
        <v>2.9569600000000002E-4</v>
      </c>
      <c r="AK8" s="71">
        <f>1/1000*'[1]94Imp'!AI$269</f>
        <v>2.3776600000000001E-4</v>
      </c>
      <c r="AL8" s="71">
        <f>1/1000*'[1]94Imp'!AJ$269</f>
        <v>1.5607499999999999E-4</v>
      </c>
      <c r="AM8" s="71">
        <f>1/1000*'[1]94Imp'!AK$269</f>
        <v>1.15519E-4</v>
      </c>
      <c r="AN8" s="71">
        <f>1/1000*'[1]94Imp'!AL$269</f>
        <v>1.24745E-4</v>
      </c>
      <c r="AO8" s="71">
        <f>1/1000*'[1]94Imp'!AM$269</f>
        <v>1.7743299999999998E-4</v>
      </c>
      <c r="AP8" s="71">
        <f>1/1000*'[1]94Imp'!AN$269</f>
        <v>3.9028699999999996E-4</v>
      </c>
      <c r="AQ8" s="71">
        <f>1/1000*'[1]94Imp'!AO$269</f>
        <v>1.9109800000000001E-4</v>
      </c>
      <c r="AR8" s="71">
        <f>1/1000*'[1]94Imp'!AP$269</f>
        <v>1.3215899999999997E-4</v>
      </c>
      <c r="AS8" s="71">
        <f>1/1000*'[1]94Imp'!AQ$269</f>
        <v>4.3364E-5</v>
      </c>
      <c r="AT8" s="71">
        <f>1/1000*'[1]94Imp'!AR$269</f>
        <v>1.1741699999999999E-4</v>
      </c>
      <c r="AU8" s="71">
        <f>1/1000*'[1]94Imp'!AS$269</f>
        <v>3.0944000000000001E-5</v>
      </c>
      <c r="AV8" s="71">
        <f>1/1000*'[1]94Imp'!AT$269</f>
        <v>6.7975000000000012E-5</v>
      </c>
      <c r="AW8" s="71">
        <f>1/1000*'[1]94Imp'!AU$269</f>
        <v>1.3068999999999998E-4</v>
      </c>
      <c r="AX8" s="71">
        <f>1/1000*'[1]94Imp'!AV$269</f>
        <v>8.4639999999999989E-5</v>
      </c>
      <c r="AY8" s="71">
        <f>1/1000*'[1]94Imp'!AW$269</f>
        <v>5.9701999999999999E-5</v>
      </c>
      <c r="AZ8" s="71">
        <f>1/1000*'[1]94Imp'!AX$269</f>
        <v>7.4474536000000005E-5</v>
      </c>
      <c r="BA8" s="71">
        <f>1/1000*'[1]94Imp'!AY$269</f>
        <v>0</v>
      </c>
      <c r="BB8" s="71">
        <f>1/1000*'[1]94Imp'!AZ$269</f>
        <v>0</v>
      </c>
      <c r="BC8" s="71">
        <f>1/1000*'[1]94Imp'!BA$269</f>
        <v>0</v>
      </c>
      <c r="BD8" s="239"/>
    </row>
    <row r="9" spans="1:56" ht="17.149999999999999" customHeight="1">
      <c r="B9" s="15" t="s">
        <v>94</v>
      </c>
      <c r="C9" s="29">
        <f>1/$A$1*'[1]94Imp'!$B$267</f>
        <v>1.3582947694736842E-2</v>
      </c>
      <c r="D9" s="31">
        <f>1/$A$1*'[1]94Imp'!$C$267</f>
        <v>1.3034832471052631E-2</v>
      </c>
      <c r="E9" s="31">
        <f>1/$A$1*'[1]94Imp'!$D$267</f>
        <v>1.7036807913157894E-2</v>
      </c>
      <c r="F9" s="31">
        <f>1/$A$1*'[1]94Imp'!$E$267</f>
        <v>2.5845104265789471E-2</v>
      </c>
      <c r="G9" s="31">
        <f>1/$A$1*'[1]94Imp'!$F$267</f>
        <v>4.2957784000000006E-2</v>
      </c>
      <c r="H9" s="31">
        <f>1/$A$1*'[1]94Imp'!$G$267</f>
        <v>5.1656320999999998E-2</v>
      </c>
      <c r="I9" s="31">
        <f>1/$A$1*'[1]94Imp'!$H$267</f>
        <v>5.5360508999999988E-2</v>
      </c>
      <c r="J9" s="35">
        <f>1/$A$1*'[1]94Imp'!$I$267</f>
        <v>5.9662610999999997E-2</v>
      </c>
      <c r="K9" s="35">
        <f>1/$A$1*'[1]94Imp'!$J$267</f>
        <v>5.6647647999999995E-2</v>
      </c>
      <c r="L9" s="35">
        <f>1/$A$1*'[1]94Imp'!$K$267</f>
        <v>4.2498497999999996E-2</v>
      </c>
      <c r="M9" s="31">
        <f>1/$A$1*'[1]94Imp'!L$267</f>
        <v>3.1962877000000008E-2</v>
      </c>
      <c r="N9" s="31">
        <f>1/$A$1*'[1]94Imp'!M$267</f>
        <v>3.5893015000000007E-2</v>
      </c>
      <c r="O9" s="31">
        <f>1/$A$1*'[1]94Imp'!N$267</f>
        <v>6.0907917000000006E-2</v>
      </c>
      <c r="P9" s="31">
        <f>1/$A$1*'[1]94Imp'!O$267</f>
        <v>6.7455231000000018E-2</v>
      </c>
      <c r="Q9" s="31">
        <f>1/$A$1*'[1]94Imp'!P$267</f>
        <v>7.1464791000000014E-2</v>
      </c>
      <c r="R9" s="31">
        <f>1/$A$1*'[1]94Imp'!Q$267</f>
        <v>6.9245789999999988E-2</v>
      </c>
      <c r="S9" s="31">
        <f>1/$A$1*'[1]94Imp'!R$267</f>
        <v>7.3332365999999996E-2</v>
      </c>
      <c r="T9" s="31">
        <f>1/$A$1*'[1]94Imp'!S$267</f>
        <v>5.6383176E-2</v>
      </c>
      <c r="U9" s="31">
        <f>1/$A$1*'[1]94Imp'!T$267</f>
        <v>5.6289508999999988E-2</v>
      </c>
      <c r="V9" s="31">
        <f>1/$A$1*'[1]94Imp'!U$267</f>
        <v>6.2948750999999983E-2</v>
      </c>
      <c r="W9" s="31">
        <f>1/$A$1*'[1]94Imp'!V$267</f>
        <v>5.1835993000000004E-2</v>
      </c>
      <c r="X9" s="31">
        <f>1/$A$1*'[1]94Imp'!W$267</f>
        <v>7.7615545000000008E-2</v>
      </c>
      <c r="Y9" s="31">
        <f>1/$A$1*'[1]94Imp'!X$267</f>
        <v>6.0096210442999988E-2</v>
      </c>
      <c r="Z9" s="31">
        <f>1/$A$1*'[1]94Imp'!Y$267</f>
        <v>0</v>
      </c>
      <c r="AA9" s="31">
        <f>1/$A$1*'[1]94Imp'!Z$267</f>
        <v>0</v>
      </c>
      <c r="AB9" s="31">
        <f>1/$A$1*'[1]94Imp'!AA$267</f>
        <v>0</v>
      </c>
      <c r="AC9" s="4"/>
      <c r="AD9" s="29">
        <f>1/1000*'[1]94Imp'!AB$267</f>
        <v>2.9646930999999994E-2</v>
      </c>
      <c r="AE9" s="31">
        <f>1/1000*'[1]94Imp'!AC$267</f>
        <v>2.8326366000000002E-2</v>
      </c>
      <c r="AF9" s="31">
        <f>1/1000*'[1]94Imp'!AD$267</f>
        <v>3.9451508000000003E-2</v>
      </c>
      <c r="AG9" s="31">
        <f>1/1000*'[1]94Imp'!AE$267</f>
        <v>6.3657547999999994E-2</v>
      </c>
      <c r="AH9" s="31">
        <f>1/1000*'[1]94Imp'!AF$267</f>
        <v>0.10171699299999998</v>
      </c>
      <c r="AI9" s="31">
        <f>1/1000*'[1]94Imp'!AG$267</f>
        <v>0.12415489699999999</v>
      </c>
      <c r="AJ9" s="31">
        <f>1/1000*'[1]94Imp'!AH$267</f>
        <v>0.13073626400000002</v>
      </c>
      <c r="AK9" s="31">
        <f>1/1000*'[1]94Imp'!AI$267</f>
        <v>0.15013214899999996</v>
      </c>
      <c r="AL9" s="31">
        <f>1/1000*'[1]94Imp'!AJ$267</f>
        <v>0.13796913299999999</v>
      </c>
      <c r="AM9" s="31">
        <f>1/1000*'[1]94Imp'!AK$267</f>
        <v>0.10139984299999999</v>
      </c>
      <c r="AN9" s="31">
        <f>1/1000*'[1]94Imp'!AL$267</f>
        <v>0.13026155699999997</v>
      </c>
      <c r="AO9" s="31">
        <f>1/1000*'[1]94Imp'!AM$267</f>
        <v>9.3787532000000007E-2</v>
      </c>
      <c r="AP9" s="31">
        <f>1/1000*'[1]94Imp'!AN$267</f>
        <v>0.17031044399999998</v>
      </c>
      <c r="AQ9" s="31">
        <f>1/1000*'[1]94Imp'!AO$267</f>
        <v>0.19393988100000004</v>
      </c>
      <c r="AR9" s="31">
        <f>1/1000*'[1]94Imp'!AP$267</f>
        <v>0.21533479</v>
      </c>
      <c r="AS9" s="31">
        <f>1/1000*'[1]94Imp'!AQ$267</f>
        <v>0.200580751</v>
      </c>
      <c r="AT9" s="31">
        <f>1/1000*'[1]94Imp'!AR$267</f>
        <v>0.21866611799999999</v>
      </c>
      <c r="AU9" s="31">
        <f>1/1000*'[1]94Imp'!AS$267</f>
        <v>0.21240591499999992</v>
      </c>
      <c r="AV9" s="31">
        <f>1/1000*'[1]94Imp'!AT$267</f>
        <v>0.221285551</v>
      </c>
      <c r="AW9" s="31">
        <f>1/1000*'[1]94Imp'!AU$267</f>
        <v>0.22893415200000003</v>
      </c>
      <c r="AX9" s="31">
        <f>1/1000*'[1]94Imp'!AV$267</f>
        <v>0.20390450200000002</v>
      </c>
      <c r="AY9" s="31">
        <f>1/1000*'[1]94Imp'!AW$267</f>
        <v>0.33923830299999996</v>
      </c>
      <c r="AZ9" s="31">
        <f>1/1000*'[1]94Imp'!AX$267</f>
        <v>0.29174446044399999</v>
      </c>
      <c r="BA9" s="31">
        <f>1/1000*'[1]94Imp'!AY$267</f>
        <v>0</v>
      </c>
      <c r="BB9" s="31">
        <f>1/1000*'[1]94Imp'!AZ$267</f>
        <v>0</v>
      </c>
      <c r="BC9" s="31">
        <f>1/1000*'[1]94Imp'!BA$267</f>
        <v>0</v>
      </c>
      <c r="BD9" s="239"/>
    </row>
    <row r="10" spans="1:56">
      <c r="B10" s="53" t="s">
        <v>38</v>
      </c>
      <c r="C10" s="12">
        <f>1/$A$1*(SUM('[1]94Imp'!$B$47:$B$47)+SUM('[1]94Imp'!$B$105:$B$105))</f>
        <v>2.0225735578947367E-3</v>
      </c>
      <c r="D10" s="23">
        <f>1/$A$1*(SUM('[1]94Imp'!$C$47:$C$47)+SUM('[1]94Imp'!$C$105:$C$105))</f>
        <v>2.5260410078947367E-3</v>
      </c>
      <c r="E10" s="23">
        <f>1/$A$1*(SUM('[1]94Imp'!$D$47:$D$47)+SUM('[1]94Imp'!$D$105:$D$105))</f>
        <v>3.9822584078947369E-3</v>
      </c>
      <c r="F10" s="23">
        <f>1/$A$1*(SUM('[1]94Imp'!$E$47:$E$47)+SUM('[1]94Imp'!$E$105:$E$105))</f>
        <v>7.4492329552631577E-3</v>
      </c>
      <c r="G10" s="23">
        <f>1/$A$1*(SUM('[1]94Imp'!$F$47:$F$47)+SUM('[1]94Imp'!$F$105:$F$105))</f>
        <v>1.6340390999999999E-2</v>
      </c>
      <c r="H10" s="23">
        <f>1/$A$1*(SUM('[1]94Imp'!$G$47:$G$47)+SUM('[1]94Imp'!$G$105:$G$105))</f>
        <v>2.2484263999999997E-2</v>
      </c>
      <c r="I10" s="23">
        <f>1/$A$1*(SUM('[1]94Imp'!$H$47:$H$47)+SUM('[1]94Imp'!$H$105:$H$105))</f>
        <v>2.7301543999999994E-2</v>
      </c>
      <c r="J10" s="96">
        <f>1/$A$1*(SUM('[1]94Imp'!$I$47:$I$47)+SUM('[1]94Imp'!$I$105:$I$105))</f>
        <v>3.6761452E-2</v>
      </c>
      <c r="K10" s="43">
        <f>1/$A$1*(SUM('[1]94Imp'!$J$47:$J$47)+SUM('[1]94Imp'!$J$105:$J$105))</f>
        <v>3.5969761999999995E-2</v>
      </c>
      <c r="L10" s="43">
        <f>1/$A$1*(SUM('[1]94Imp'!$K$47:$K$47)+SUM('[1]94Imp'!$K$105:$K$105))</f>
        <v>2.6338403999999999E-2</v>
      </c>
      <c r="M10" s="13">
        <f>1/$A$1*(SUM('[1]94Imp'!L$47:L$47)+SUM('[1]94Imp'!L$105:L$105))</f>
        <v>1.9917309999999997E-2</v>
      </c>
      <c r="N10" s="13">
        <f>1/$A$1*(SUM('[1]94Imp'!M$47:M$47)+SUM('[1]94Imp'!M$105:M$105))</f>
        <v>2.4892698000000001E-2</v>
      </c>
      <c r="O10" s="13">
        <f>1/$A$1*(SUM('[1]94Imp'!N$47:N$47)+SUM('[1]94Imp'!N$105:N$105))</f>
        <v>4.2425399000000003E-2</v>
      </c>
      <c r="P10" s="13">
        <f>1/$A$1*(SUM('[1]94Imp'!O$47:O$47)+SUM('[1]94Imp'!O$105:O$105))</f>
        <v>4.8388931000000003E-2</v>
      </c>
      <c r="Q10" s="13">
        <f>1/$A$1*(SUM('[1]94Imp'!P$47:P$47)+SUM('[1]94Imp'!P$105:P$105))</f>
        <v>5.0020438000000007E-2</v>
      </c>
      <c r="R10" s="13">
        <f>1/$A$1*(SUM('[1]94Imp'!Q$47:Q$47)+SUM('[1]94Imp'!Q$105:Q$105))</f>
        <v>4.8231958000000005E-2</v>
      </c>
      <c r="S10" s="13">
        <f>1/$A$1*(SUM('[1]94Imp'!R$47:R$47)+SUM('[1]94Imp'!R$105:R$105))</f>
        <v>5.1627027999999991E-2</v>
      </c>
      <c r="T10" s="13">
        <f>1/$A$1*(SUM('[1]94Imp'!S$47:S$47)+SUM('[1]94Imp'!S$105:S$105))</f>
        <v>3.8452251999999992E-2</v>
      </c>
      <c r="U10" s="13">
        <f>1/$A$1*(SUM('[1]94Imp'!T$47:T$47)+SUM('[1]94Imp'!T$105:T$105))</f>
        <v>3.9089765999999998E-2</v>
      </c>
      <c r="V10" s="13">
        <f>1/$A$1*(SUM('[1]94Imp'!U$47:U$47)+SUM('[1]94Imp'!U$105:U$105))</f>
        <v>4.4958718999999994E-2</v>
      </c>
      <c r="W10" s="13">
        <f>1/$A$1*(SUM('[1]94Imp'!V$47:V$47)+SUM('[1]94Imp'!V$105:V$105))</f>
        <v>3.7485563999999999E-2</v>
      </c>
      <c r="X10" s="13">
        <f>1/$A$1*(SUM('[1]94Imp'!W$47:W$47)+SUM('[1]94Imp'!W$105:W$105))</f>
        <v>5.8788757000000004E-2</v>
      </c>
      <c r="Y10" s="13">
        <f>1/$A$1*(SUM('[1]94Imp'!X$47:X$47)+SUM('[1]94Imp'!X$105:X$105))</f>
        <v>4.1284061900000002E-2</v>
      </c>
      <c r="Z10" s="13">
        <f>1/$A$1*(SUM('[1]94Imp'!Y$47:Y$47)+SUM('[1]94Imp'!Y$105:Y$105))</f>
        <v>0</v>
      </c>
      <c r="AA10" s="13">
        <f>1/$A$1*(SUM('[1]94Imp'!Z$47:Z$47)+SUM('[1]94Imp'!Z$105:Z$105))</f>
        <v>0</v>
      </c>
      <c r="AB10" s="13">
        <f>1/$A$1*(SUM('[1]94Imp'!AA$47:AA$47)+SUM('[1]94Imp'!AA$105:AA$105))</f>
        <v>0</v>
      </c>
      <c r="AC10" s="4"/>
      <c r="AD10" s="23">
        <f>1/1000*(SUM('[1]94Imp'!AB$47:AB$47)+SUM('[1]94Imp'!AB$105:AB$105))</f>
        <v>4.3360509999999996E-3</v>
      </c>
      <c r="AE10" s="23">
        <f>1/1000*(SUM('[1]94Imp'!AC$47:AC$47)+SUM('[1]94Imp'!AC$105:AC$105))</f>
        <v>5.5794249999999998E-3</v>
      </c>
      <c r="AF10" s="23">
        <f>1/1000*(SUM('[1]94Imp'!AD$47:AD$47)+SUM('[1]94Imp'!AD$105:AD$105))</f>
        <v>9.6446009999999974E-3</v>
      </c>
      <c r="AG10" s="23">
        <f>1/1000*(SUM('[1]94Imp'!AE$47:AE$47)+SUM('[1]94Imp'!AE$105:AE$105))</f>
        <v>1.9795136000000001E-2</v>
      </c>
      <c r="AH10" s="23">
        <f>1/1000*(SUM('[1]94Imp'!AF$47:AF$47)+SUM('[1]94Imp'!AF$105:AF$105))</f>
        <v>4.4854304999999997E-2</v>
      </c>
      <c r="AI10" s="23">
        <f>1/1000*(SUM('[1]94Imp'!AG$47:AG$47)+SUM('[1]94Imp'!AG$105:AG$105))</f>
        <v>6.1031140000000005E-2</v>
      </c>
      <c r="AJ10" s="23">
        <f>1/1000*(SUM('[1]94Imp'!AH$47:AH$47)+SUM('[1]94Imp'!AH$105:AH$105))</f>
        <v>7.0247113999999999E-2</v>
      </c>
      <c r="AK10" s="23">
        <f>1/1000*(SUM('[1]94Imp'!AI$47:AI$47)+SUM('[1]94Imp'!AI$105:AI$105))</f>
        <v>9.4276684999999999E-2</v>
      </c>
      <c r="AL10" s="23">
        <f>1/1000*(SUM('[1]94Imp'!AJ$47:AJ$47)+SUM('[1]94Imp'!AJ$105:AJ$105))</f>
        <v>8.7894740999999998E-2</v>
      </c>
      <c r="AM10" s="23">
        <f>1/1000*(SUM('[1]94Imp'!AK$47:AK$47)+SUM('[1]94Imp'!AK$105:AK$105))</f>
        <v>6.3531763000000005E-2</v>
      </c>
      <c r="AN10" s="23">
        <f>1/1000*(SUM('[1]94Imp'!AL$47:AL$47)+SUM('[1]94Imp'!AL$105:AL$105))</f>
        <v>8.5951952999999998E-2</v>
      </c>
      <c r="AO10" s="23">
        <f>1/1000*(SUM('[1]94Imp'!AM$47:AM$47)+SUM('[1]94Imp'!AM$105:AM$105))</f>
        <v>6.5156703999999996E-2</v>
      </c>
      <c r="AP10" s="23">
        <f>1/1000*(SUM('[1]94Imp'!AN$47:AN$47)+SUM('[1]94Imp'!AN$105:AN$105))</f>
        <v>0.117881554</v>
      </c>
      <c r="AQ10" s="23">
        <f>1/1000*(SUM('[1]94Imp'!AO$47:AO$47)+SUM('[1]94Imp'!AO$105:AO$105))</f>
        <v>0.13460402800000001</v>
      </c>
      <c r="AR10" s="23">
        <f>1/1000*(SUM('[1]94Imp'!AP$47:AP$47)+SUM('[1]94Imp'!AP$105:AP$105))</f>
        <v>0.14620808800000001</v>
      </c>
      <c r="AS10" s="23">
        <f>1/1000*(SUM('[1]94Imp'!AQ$47:AQ$47)+SUM('[1]94Imp'!AQ$105:AQ$105))</f>
        <v>0.13550153999999998</v>
      </c>
      <c r="AT10" s="23">
        <f>1/1000*(SUM('[1]94Imp'!AR$47:AR$47)+SUM('[1]94Imp'!AR$105:AR$105))</f>
        <v>0.15191679200000002</v>
      </c>
      <c r="AU10" s="23">
        <f>1/1000*(SUM('[1]94Imp'!AS$47:AS$47)+SUM('[1]94Imp'!AS$105:AS$105))</f>
        <v>0.14967904299999998</v>
      </c>
      <c r="AV10" s="23">
        <f>1/1000*(SUM('[1]94Imp'!AT$47:AT$47)+SUM('[1]94Imp'!AT$105:AT$105))</f>
        <v>0.15838523400000001</v>
      </c>
      <c r="AW10" s="23">
        <f>1/1000*(SUM('[1]94Imp'!AU$47:AU$47)+SUM('[1]94Imp'!AU$105:AU$105))</f>
        <v>0.16782404000000001</v>
      </c>
      <c r="AX10" s="23">
        <f>1/1000*(SUM('[1]94Imp'!AV$47:AV$47)+SUM('[1]94Imp'!AV$105:AV$105))</f>
        <v>0.15164103200000001</v>
      </c>
      <c r="AY10" s="23">
        <f>1/1000*(SUM('[1]94Imp'!AW$47:AW$47)+SUM('[1]94Imp'!AW$105:AW$105))</f>
        <v>0.26319061499999996</v>
      </c>
      <c r="AZ10" s="23">
        <f>1/1000*(SUM('[1]94Imp'!AX$47:AX$47)+SUM('[1]94Imp'!AX$105:AX$105))</f>
        <v>0.20448745031900001</v>
      </c>
      <c r="BA10" s="23">
        <f>1/1000*(SUM('[1]94Imp'!AY$47:AY$47)+SUM('[1]94Imp'!AY$105:AY$105))</f>
        <v>0</v>
      </c>
      <c r="BB10" s="23">
        <f>1/1000*(SUM('[1]94Imp'!AZ$47:AZ$47)+SUM('[1]94Imp'!AZ$105:AZ$105))</f>
        <v>0</v>
      </c>
      <c r="BC10" s="23">
        <f>1/1000*(SUM('[1]94Imp'!BA$47:BA$47)+SUM('[1]94Imp'!BA$105:BA$105))</f>
        <v>0</v>
      </c>
      <c r="BD10" s="239"/>
    </row>
    <row r="11" spans="1:56">
      <c r="B11" s="5" t="s">
        <v>85</v>
      </c>
      <c r="C11" s="47">
        <f>1/$A$1*'[1]94Imp'!$B$138</f>
        <v>5.7852464421052621E-3</v>
      </c>
      <c r="D11" s="11">
        <f>1/$A$1*'[1]94Imp'!$C$138</f>
        <v>4.9005132157894727E-3</v>
      </c>
      <c r="E11" s="11">
        <f>1/$A$1*'[1]94Imp'!$D$138</f>
        <v>5.5204087421052627E-3</v>
      </c>
      <c r="F11" s="11">
        <f>1/$A$1*'[1]94Imp'!$E$138</f>
        <v>8.16668387631579E-3</v>
      </c>
      <c r="G11" s="11">
        <f>1/$A$1*'[1]94Imp'!$F$138</f>
        <v>1.2539991E-2</v>
      </c>
      <c r="H11" s="11">
        <f>1/$A$1*'[1]94Imp'!$G$138</f>
        <v>1.3632752999999999E-2</v>
      </c>
      <c r="I11" s="11">
        <f>1/$A$1*'[1]94Imp'!$H$138</f>
        <v>1.3653396E-2</v>
      </c>
      <c r="J11" s="38">
        <f>1/$A$1*'[1]94Imp'!$I$138</f>
        <v>8.4244530000000001E-3</v>
      </c>
      <c r="K11" s="38">
        <f>1/$A$1*'[1]94Imp'!$J$138</f>
        <v>9.2272640000000006E-3</v>
      </c>
      <c r="L11" s="38">
        <f>1/$A$1*'[1]94Imp'!$K$138</f>
        <v>7.0226129999999996E-3</v>
      </c>
      <c r="M11" s="11">
        <f>1/$A$1*'[1]94Imp'!L$138</f>
        <v>3.5100909999999999E-3</v>
      </c>
      <c r="N11" s="11">
        <f>1/$A$1*'[1]94Imp'!M$138</f>
        <v>4.7802590000000002E-3</v>
      </c>
      <c r="O11" s="11">
        <f>1/$A$1*'[1]94Imp'!N$138</f>
        <v>7.4503089999999996E-3</v>
      </c>
      <c r="P11" s="11">
        <f>1/$A$1*'[1]94Imp'!O$138</f>
        <v>6.8325600000000005E-3</v>
      </c>
      <c r="Q11" s="11">
        <f>1/$A$1*'[1]94Imp'!P$138</f>
        <v>6.4511189999999991E-3</v>
      </c>
      <c r="R11" s="11">
        <f>1/$A$1*'[1]94Imp'!Q$138</f>
        <v>6.471751999999999E-3</v>
      </c>
      <c r="S11" s="11">
        <f>1/$A$1*'[1]94Imp'!R$138</f>
        <v>7.0303799999999993E-3</v>
      </c>
      <c r="T11" s="11">
        <f>1/$A$1*'[1]94Imp'!S$138</f>
        <v>3.5497649999999994E-3</v>
      </c>
      <c r="U11" s="11">
        <f>1/$A$1*'[1]94Imp'!T$138</f>
        <v>3.4392319999999995E-3</v>
      </c>
      <c r="V11" s="11">
        <f>1/$A$1*'[1]94Imp'!U$138</f>
        <v>3.7565049999999998E-3</v>
      </c>
      <c r="W11" s="11">
        <f>1/$A$1*'[1]94Imp'!V$138</f>
        <v>2.7246319999999998E-3</v>
      </c>
      <c r="X11" s="11">
        <f>1/$A$1*'[1]94Imp'!W$138</f>
        <v>3.0408179999999998E-3</v>
      </c>
      <c r="Y11" s="11">
        <f>1/$A$1*'[1]94Imp'!X$138</f>
        <v>3.3755590679999999E-3</v>
      </c>
      <c r="Z11" s="11">
        <f>1/$A$1*'[1]94Imp'!Y$138</f>
        <v>0</v>
      </c>
      <c r="AA11" s="11">
        <f>1/$A$1*'[1]94Imp'!Z$138</f>
        <v>0</v>
      </c>
      <c r="AB11" s="11">
        <f>1/$A$1*'[1]94Imp'!AA$138</f>
        <v>0</v>
      </c>
      <c r="AC11" s="4"/>
      <c r="AD11" s="47">
        <f>1/1000*'[1]94Imp'!AB$138</f>
        <v>1.3286286E-2</v>
      </c>
      <c r="AE11" s="11">
        <f>1/1000*'[1]94Imp'!AC$138</f>
        <v>1.070307E-2</v>
      </c>
      <c r="AF11" s="11">
        <f>1/1000*'[1]94Imp'!AD$138</f>
        <v>1.3007473E-2</v>
      </c>
      <c r="AG11" s="11">
        <f>1/1000*'[1]94Imp'!AE$138</f>
        <v>2.0314971000000001E-2</v>
      </c>
      <c r="AH11" s="11">
        <f>1/1000*'[1]94Imp'!AF$138</f>
        <v>2.3028831999999999E-2</v>
      </c>
      <c r="AI11" s="11">
        <f>1/1000*'[1]94Imp'!AG$138</f>
        <v>2.3740483E-2</v>
      </c>
      <c r="AJ11" s="11">
        <f>1/1000*'[1]94Imp'!AH$138</f>
        <v>2.2715550999999997E-2</v>
      </c>
      <c r="AK11" s="11">
        <f>1/1000*'[1]94Imp'!AI$138</f>
        <v>1.9544643E-2</v>
      </c>
      <c r="AL11" s="11">
        <f>1/1000*'[1]94Imp'!AJ$138</f>
        <v>1.7413258000000001E-2</v>
      </c>
      <c r="AM11" s="11">
        <f>1/1000*'[1]94Imp'!AK$138</f>
        <v>1.3112877E-2</v>
      </c>
      <c r="AN11" s="11">
        <f>1/1000*'[1]94Imp'!AL$138</f>
        <v>1.3177759000000001E-2</v>
      </c>
      <c r="AO11" s="11">
        <f>1/1000*'[1]94Imp'!AM$138</f>
        <v>8.7762239999999991E-3</v>
      </c>
      <c r="AP11" s="11">
        <f>1/1000*'[1]94Imp'!AN$138</f>
        <v>1.3810998E-2</v>
      </c>
      <c r="AQ11" s="11">
        <f>1/1000*'[1]94Imp'!AO$138</f>
        <v>1.4306404999999999E-2</v>
      </c>
      <c r="AR11" s="11">
        <f>1/1000*'[1]94Imp'!AP$138</f>
        <v>1.3490013E-2</v>
      </c>
      <c r="AS11" s="11">
        <f>1/1000*'[1]94Imp'!AQ$138</f>
        <v>1.2040301999999999E-2</v>
      </c>
      <c r="AT11" s="11">
        <f>1/1000*'[1]94Imp'!AR$138</f>
        <v>1.2194068000000001E-2</v>
      </c>
      <c r="AU11" s="11">
        <f>1/1000*'[1]94Imp'!AS$138</f>
        <v>1.0972042E-2</v>
      </c>
      <c r="AV11" s="11">
        <f>1/1000*'[1]94Imp'!AT$138</f>
        <v>1.1418882999999999E-2</v>
      </c>
      <c r="AW11" s="11">
        <f>1/1000*'[1]94Imp'!AU$138</f>
        <v>1.1159011999999999E-2</v>
      </c>
      <c r="AX11" s="11">
        <f>1/1000*'[1]94Imp'!AV$138</f>
        <v>8.5598840000000002E-3</v>
      </c>
      <c r="AY11" s="11">
        <f>1/1000*'[1]94Imp'!AW$138</f>
        <v>1.0894012999999999E-2</v>
      </c>
      <c r="AZ11" s="11">
        <f>1/1000*'[1]94Imp'!AX$138</f>
        <v>1.3129754971999998E-2</v>
      </c>
      <c r="BA11" s="11">
        <f>1/1000*'[1]94Imp'!AY$138</f>
        <v>0</v>
      </c>
      <c r="BB11" s="11">
        <f>1/1000*'[1]94Imp'!AZ$138</f>
        <v>0</v>
      </c>
      <c r="BC11" s="11">
        <f>1/1000*'[1]94Imp'!BA$138</f>
        <v>0</v>
      </c>
      <c r="BD11" s="239"/>
    </row>
    <row r="12" spans="1:56">
      <c r="B12" s="5" t="s">
        <v>25</v>
      </c>
      <c r="C12" s="47">
        <f>1/$A$1*'[1]94Imp'!$B$253</f>
        <v>2.3911118236842103E-3</v>
      </c>
      <c r="D12" s="11">
        <f>1/$A$1*'[1]94Imp'!$C$253</f>
        <v>2.5720215657894737E-3</v>
      </c>
      <c r="E12" s="11">
        <f>1/$A$1*'[1]94Imp'!$D$253</f>
        <v>3.5640443578947366E-3</v>
      </c>
      <c r="F12" s="11">
        <f>1/$A$1*'[1]94Imp'!$E$253</f>
        <v>4.8300565289473687E-3</v>
      </c>
      <c r="G12" s="11">
        <f>1/$A$1*'[1]94Imp'!$F$253</f>
        <v>7.8058809999999998E-3</v>
      </c>
      <c r="H12" s="11">
        <f>1/$A$1*'[1]94Imp'!$G$253</f>
        <v>8.6906959999999995E-3</v>
      </c>
      <c r="I12" s="11">
        <f>1/$A$1*'[1]94Imp'!$H$253</f>
        <v>9.2059050000000003E-3</v>
      </c>
      <c r="J12" s="38">
        <f>1/$A$1*'[1]94Imp'!$I$253</f>
        <v>1.0291365E-2</v>
      </c>
      <c r="K12" s="38">
        <f>1/$A$1*'[1]94Imp'!$J$253</f>
        <v>7.434965E-3</v>
      </c>
      <c r="L12" s="38">
        <f>1/$A$1*'[1]94Imp'!$K$253</f>
        <v>5.6857130000000002E-3</v>
      </c>
      <c r="M12" s="11">
        <f>1/$A$1*'[1]94Imp'!L$253</f>
        <v>5.0408739999999999E-3</v>
      </c>
      <c r="N12" s="11">
        <f>1/$A$1*'[1]94Imp'!M$253</f>
        <v>3.9340139999999996E-3</v>
      </c>
      <c r="O12" s="11">
        <f>1/$A$1*'[1]94Imp'!N$253</f>
        <v>7.4709859999999998E-3</v>
      </c>
      <c r="P12" s="11">
        <f>1/$A$1*'[1]94Imp'!O$253</f>
        <v>8.5910989999999996E-3</v>
      </c>
      <c r="Q12" s="11">
        <f>1/$A$1*'[1]94Imp'!P$253</f>
        <v>1.1062853999999999E-2</v>
      </c>
      <c r="R12" s="11">
        <f>1/$A$1*'[1]94Imp'!Q$253</f>
        <v>1.0601248000000001E-2</v>
      </c>
      <c r="S12" s="11">
        <f>1/$A$1*'[1]94Imp'!R$253</f>
        <v>1.1022816E-2</v>
      </c>
      <c r="T12" s="11">
        <f>1/$A$1*'[1]94Imp'!S$253</f>
        <v>1.1195713000000001E-2</v>
      </c>
      <c r="U12" s="11">
        <f>1/$A$1*'[1]94Imp'!T$253</f>
        <v>1.0252371E-2</v>
      </c>
      <c r="V12" s="11">
        <f>1/$A$1*'[1]94Imp'!U$253</f>
        <v>1.0593639E-2</v>
      </c>
      <c r="W12" s="11">
        <f>1/$A$1*'[1]94Imp'!V$253</f>
        <v>9.1160929999999987E-3</v>
      </c>
      <c r="X12" s="11">
        <f>1/$A$1*'[1]94Imp'!W$253</f>
        <v>1.1537149E-2</v>
      </c>
      <c r="Y12" s="11">
        <f>1/$A$1*'[1]94Imp'!X$253</f>
        <v>1.1175632655999999E-2</v>
      </c>
      <c r="Z12" s="11">
        <f>1/$A$1*'[1]94Imp'!Y$253</f>
        <v>0</v>
      </c>
      <c r="AA12" s="11">
        <f>1/$A$1*'[1]94Imp'!Z$253</f>
        <v>0</v>
      </c>
      <c r="AB12" s="11">
        <f>1/$A$1*'[1]94Imp'!AA$253</f>
        <v>0</v>
      </c>
      <c r="AC12" s="4"/>
      <c r="AD12" s="47">
        <f>1/1000*'[1]94Imp'!AB$253</f>
        <v>4.7161979999999996E-3</v>
      </c>
      <c r="AE12" s="11">
        <f>1/1000*'[1]94Imp'!AC$253</f>
        <v>5.084847E-3</v>
      </c>
      <c r="AF12" s="11">
        <f>1/1000*'[1]94Imp'!AD$253</f>
        <v>7.1459990000000001E-3</v>
      </c>
      <c r="AG12" s="11">
        <f>1/1000*'[1]94Imp'!AE$253</f>
        <v>1.0017671000000001E-2</v>
      </c>
      <c r="AH12" s="11">
        <f>1/1000*'[1]94Imp'!AF$253</f>
        <v>1.6903831999999997E-2</v>
      </c>
      <c r="AI12" s="11">
        <f>1/1000*'[1]94Imp'!AG$253</f>
        <v>2.0434227999999999E-2</v>
      </c>
      <c r="AJ12" s="11">
        <f>1/1000*'[1]94Imp'!AH$253</f>
        <v>2.2413653999999998E-2</v>
      </c>
      <c r="AK12" s="11">
        <f>1/1000*'[1]94Imp'!AI$253</f>
        <v>2.4251745999999998E-2</v>
      </c>
      <c r="AL12" s="11">
        <f>1/1000*'[1]94Imp'!AJ$253</f>
        <v>1.9063673E-2</v>
      </c>
      <c r="AM12" s="11">
        <f>1/1000*'[1]94Imp'!AK$253</f>
        <v>1.4307188E-2</v>
      </c>
      <c r="AN12" s="11">
        <f>1/1000*'[1]94Imp'!AL$253</f>
        <v>1.6733759000000001E-2</v>
      </c>
      <c r="AO12" s="11">
        <f>1/1000*'[1]94Imp'!AM$253</f>
        <v>1.1635843999999999E-2</v>
      </c>
      <c r="AP12" s="11">
        <f>1/1000*'[1]94Imp'!AN$253</f>
        <v>2.4123158000000002E-2</v>
      </c>
      <c r="AQ12" s="11">
        <f>1/1000*'[1]94Imp'!AO$253</f>
        <v>2.8128612999999997E-2</v>
      </c>
      <c r="AR12" s="11">
        <f>1/1000*'[1]94Imp'!AP$253</f>
        <v>3.8784073999999995E-2</v>
      </c>
      <c r="AS12" s="11">
        <f>1/1000*'[1]94Imp'!AQ$253</f>
        <v>3.6015723999999999E-2</v>
      </c>
      <c r="AT12" s="11">
        <f>1/1000*'[1]94Imp'!AR$253</f>
        <v>3.8216485000000001E-2</v>
      </c>
      <c r="AU12" s="11">
        <f>1/1000*'[1]94Imp'!AS$253</f>
        <v>3.8479231999999995E-2</v>
      </c>
      <c r="AV12" s="11">
        <f>1/1000*'[1]94Imp'!AT$253</f>
        <v>3.6426049000000002E-2</v>
      </c>
      <c r="AW12" s="11">
        <f>1/1000*'[1]94Imp'!AU$253</f>
        <v>3.5458402999999999E-2</v>
      </c>
      <c r="AX12" s="11">
        <f>1/1000*'[1]94Imp'!AV$253</f>
        <v>3.2881779E-2</v>
      </c>
      <c r="AY12" s="11">
        <f>1/1000*'[1]94Imp'!AW$253</f>
        <v>4.5587618999999996E-2</v>
      </c>
      <c r="AZ12" s="11">
        <f>1/1000*'[1]94Imp'!AX$253</f>
        <v>5.0960279748999998E-2</v>
      </c>
      <c r="BA12" s="11">
        <f>1/1000*'[1]94Imp'!AY$253</f>
        <v>0</v>
      </c>
      <c r="BB12" s="11">
        <f>1/1000*'[1]94Imp'!AZ$253</f>
        <v>0</v>
      </c>
      <c r="BC12" s="11">
        <f>1/1000*'[1]94Imp'!BA$253</f>
        <v>0</v>
      </c>
      <c r="BD12" s="239"/>
    </row>
    <row r="13" spans="1:56">
      <c r="B13" s="8" t="s">
        <v>19</v>
      </c>
      <c r="C13" s="48">
        <f t="shared" ref="C13:M13" si="2">SUM(C9:C9)-SUM(C10:C12)</f>
        <v>3.3840158710526334E-3</v>
      </c>
      <c r="D13" s="39">
        <f t="shared" si="2"/>
        <v>3.0362566815789471E-3</v>
      </c>
      <c r="E13" s="39">
        <f t="shared" si="2"/>
        <v>3.9700964052631574E-3</v>
      </c>
      <c r="F13" s="39">
        <f t="shared" si="2"/>
        <v>5.3991309052631546E-3</v>
      </c>
      <c r="G13" s="39">
        <f t="shared" si="2"/>
        <v>6.2715210000000091E-3</v>
      </c>
      <c r="H13" s="39">
        <f t="shared" si="2"/>
        <v>6.848608000000006E-3</v>
      </c>
      <c r="I13" s="39">
        <f t="shared" si="2"/>
        <v>5.1996639999999927E-3</v>
      </c>
      <c r="J13" s="40">
        <f t="shared" si="2"/>
        <v>4.1853410000000021E-3</v>
      </c>
      <c r="K13" s="40">
        <f t="shared" si="2"/>
        <v>4.0156569999999989E-3</v>
      </c>
      <c r="L13" s="40">
        <f t="shared" si="2"/>
        <v>3.451767999999994E-3</v>
      </c>
      <c r="M13" s="39">
        <f t="shared" si="2"/>
        <v>3.4946020000000098E-3</v>
      </c>
      <c r="N13" s="39">
        <f>SUM(N9:N9)-SUM(N10:N12)</f>
        <v>2.2860440000000079E-3</v>
      </c>
      <c r="O13" s="39">
        <f t="shared" ref="O13:AB13" si="3">SUM(O9:O9)-SUM(O10:O12)</f>
        <v>3.5612230000000022E-3</v>
      </c>
      <c r="P13" s="39">
        <f t="shared" si="3"/>
        <v>3.6426410000000159E-3</v>
      </c>
      <c r="Q13" s="39">
        <f t="shared" si="3"/>
        <v>3.9303800000000111E-3</v>
      </c>
      <c r="R13" s="39">
        <f t="shared" si="3"/>
        <v>3.9408319999999913E-3</v>
      </c>
      <c r="S13" s="39">
        <f t="shared" si="3"/>
        <v>3.6521419999999971E-3</v>
      </c>
      <c r="T13" s="39">
        <f t="shared" si="3"/>
        <v>3.1854460000000084E-3</v>
      </c>
      <c r="U13" s="39">
        <f t="shared" si="3"/>
        <v>3.5081399999999929E-3</v>
      </c>
      <c r="V13" s="39">
        <f t="shared" si="3"/>
        <v>3.639887999999987E-3</v>
      </c>
      <c r="W13" s="39">
        <f t="shared" si="3"/>
        <v>2.5097040000000084E-3</v>
      </c>
      <c r="X13" s="39">
        <f t="shared" si="3"/>
        <v>4.2488209999999998E-3</v>
      </c>
      <c r="Y13" s="39">
        <f t="shared" si="3"/>
        <v>4.2609568189999822E-3</v>
      </c>
      <c r="Z13" s="39">
        <f t="shared" si="3"/>
        <v>0</v>
      </c>
      <c r="AA13" s="39">
        <f t="shared" si="3"/>
        <v>0</v>
      </c>
      <c r="AB13" s="39">
        <f t="shared" si="3"/>
        <v>0</v>
      </c>
      <c r="AC13" s="4"/>
      <c r="AD13" s="49">
        <f t="shared" ref="AD13:BC13" si="4">SUM(AD9:AD9)-SUM(AD10:AD12)</f>
        <v>7.3083959999999948E-3</v>
      </c>
      <c r="AE13" s="41">
        <f t="shared" si="4"/>
        <v>6.9590240000000012E-3</v>
      </c>
      <c r="AF13" s="41">
        <f t="shared" si="4"/>
        <v>9.6534350000000053E-3</v>
      </c>
      <c r="AG13" s="41">
        <f t="shared" si="4"/>
        <v>1.352976999999999E-2</v>
      </c>
      <c r="AH13" s="41">
        <f t="shared" si="4"/>
        <v>1.6930023999999988E-2</v>
      </c>
      <c r="AI13" s="41">
        <f t="shared" si="4"/>
        <v>1.8949045999999983E-2</v>
      </c>
      <c r="AJ13" s="41">
        <f t="shared" si="4"/>
        <v>1.5359945000000014E-2</v>
      </c>
      <c r="AK13" s="41">
        <f t="shared" si="4"/>
        <v>1.2059074999999975E-2</v>
      </c>
      <c r="AL13" s="41">
        <f t="shared" si="4"/>
        <v>1.3597460999999991E-2</v>
      </c>
      <c r="AM13" s="41">
        <f t="shared" si="4"/>
        <v>1.0448014999999991E-2</v>
      </c>
      <c r="AN13" s="41">
        <f t="shared" si="4"/>
        <v>1.4398085999999977E-2</v>
      </c>
      <c r="AO13" s="41">
        <f t="shared" si="4"/>
        <v>8.2187600000000194E-3</v>
      </c>
      <c r="AP13" s="41">
        <f t="shared" si="4"/>
        <v>1.4494733999999981E-2</v>
      </c>
      <c r="AQ13" s="41">
        <f t="shared" si="4"/>
        <v>1.6900835000000031E-2</v>
      </c>
      <c r="AR13" s="41">
        <f t="shared" si="4"/>
        <v>1.6852614999999987E-2</v>
      </c>
      <c r="AS13" s="41">
        <f t="shared" si="4"/>
        <v>1.7023185000000024E-2</v>
      </c>
      <c r="AT13" s="41">
        <f t="shared" si="4"/>
        <v>1.6338772999999973E-2</v>
      </c>
      <c r="AU13" s="41">
        <f t="shared" si="4"/>
        <v>1.3275597999999944E-2</v>
      </c>
      <c r="AV13" s="41">
        <f t="shared" si="4"/>
        <v>1.5055385000000004E-2</v>
      </c>
      <c r="AW13" s="41">
        <f t="shared" si="4"/>
        <v>1.4492697000000027E-2</v>
      </c>
      <c r="AX13" s="41">
        <f t="shared" si="4"/>
        <v>1.0821807000000017E-2</v>
      </c>
      <c r="AY13" s="41">
        <f t="shared" si="4"/>
        <v>1.9566055999999998E-2</v>
      </c>
      <c r="AZ13" s="41">
        <f t="shared" si="4"/>
        <v>2.3166975403999979E-2</v>
      </c>
      <c r="BA13" s="41">
        <f t="shared" si="4"/>
        <v>0</v>
      </c>
      <c r="BB13" s="41">
        <f t="shared" si="4"/>
        <v>0</v>
      </c>
      <c r="BC13" s="41">
        <f t="shared" si="4"/>
        <v>0</v>
      </c>
      <c r="BD13" s="239"/>
    </row>
    <row r="14" spans="1:56" ht="17.149999999999999" customHeight="1">
      <c r="B14" s="145" t="s">
        <v>165</v>
      </c>
      <c r="C14" s="146">
        <f>1/$A$1*'[1]94Imp'!$B$264</f>
        <v>2.6288635710526313E-3</v>
      </c>
      <c r="D14" s="147">
        <f>1/$A$1*'[1]94Imp'!$C$264</f>
        <v>3.2628300815789476E-3</v>
      </c>
      <c r="E14" s="147">
        <f>1/$A$1*'[1]94Imp'!$D$264</f>
        <v>3.7730386263157886E-3</v>
      </c>
      <c r="F14" s="147">
        <f>1/$A$1*'[1]94Imp'!$E$264</f>
        <v>4.5869317815789472E-3</v>
      </c>
      <c r="G14" s="147">
        <f>1/$A$1*'[1]94Imp'!$F$264</f>
        <v>2.532042E-3</v>
      </c>
      <c r="H14" s="147">
        <f>1/$A$1*'[1]94Imp'!$G$264</f>
        <v>1.4711939999999995E-3</v>
      </c>
      <c r="I14" s="147">
        <f>1/$A$1*'[1]94Imp'!$H$264</f>
        <v>1.3940220000000002E-3</v>
      </c>
      <c r="J14" s="148">
        <f>1/$A$1*'[1]94Imp'!$I$264</f>
        <v>1.4239490000000003E-3</v>
      </c>
      <c r="K14" s="148">
        <f>1/$A$1*'[1]94Imp'!$J$264</f>
        <v>1.1404289999999999E-3</v>
      </c>
      <c r="L14" s="148">
        <f>1/$A$1*'[1]94Imp'!$K$264</f>
        <v>7.7461099999999981E-4</v>
      </c>
      <c r="M14" s="147">
        <f>1/$A$1*'[1]94Imp'!L$264</f>
        <v>1.7368630000000002E-3</v>
      </c>
      <c r="N14" s="147">
        <f>1/$A$1*'[1]94Imp'!M$264</f>
        <v>6.1475000000000006E-4</v>
      </c>
      <c r="O14" s="147">
        <f>1/$A$1*'[1]94Imp'!N$264</f>
        <v>9.6086800000000014E-4</v>
      </c>
      <c r="P14" s="147">
        <f>1/$A$1*'[1]94Imp'!O$264</f>
        <v>1.6858989999999998E-3</v>
      </c>
      <c r="Q14" s="147">
        <f>1/$A$1*'[1]94Imp'!P$264</f>
        <v>1.967814E-3</v>
      </c>
      <c r="R14" s="147">
        <f>1/$A$1*'[1]94Imp'!Q$264</f>
        <v>2.5885669999999995E-3</v>
      </c>
      <c r="S14" s="147">
        <f>1/$A$1*'[1]94Imp'!R$264</f>
        <v>4.3614229999999997E-3</v>
      </c>
      <c r="T14" s="147">
        <f>1/$A$1*'[1]94Imp'!S$264</f>
        <v>5.8383729999999991E-3</v>
      </c>
      <c r="U14" s="147">
        <f>1/$A$1*'[1]94Imp'!T$264</f>
        <v>5.7554449999999988E-3</v>
      </c>
      <c r="V14" s="147">
        <f>1/$A$1*'[1]94Imp'!U$264</f>
        <v>5.6846039999999994E-3</v>
      </c>
      <c r="W14" s="147">
        <f>1/$A$1*'[1]94Imp'!V$264</f>
        <v>5.0524229999999995E-3</v>
      </c>
      <c r="X14" s="147">
        <f>1/$A$1*'[1]94Imp'!W$264</f>
        <v>5.6526869999999991E-3</v>
      </c>
      <c r="Y14" s="147">
        <f>1/$A$1*'[1]94Imp'!X$264</f>
        <v>4.4195889839999999E-3</v>
      </c>
      <c r="Z14" s="147">
        <f>1/$A$1*'[1]94Imp'!Y$264</f>
        <v>0</v>
      </c>
      <c r="AA14" s="147">
        <f>1/$A$1*'[1]94Imp'!Z$264</f>
        <v>0</v>
      </c>
      <c r="AB14" s="147">
        <f>1/$A$1*'[1]94Imp'!AA$264</f>
        <v>0</v>
      </c>
      <c r="AC14" s="144"/>
      <c r="AD14" s="146">
        <f>1/1000*'[1]94Imp'!AB$264</f>
        <v>6.7558330000000002E-3</v>
      </c>
      <c r="AE14" s="147">
        <f>1/1000*'[1]94Imp'!AC$264</f>
        <v>8.6166539999999996E-3</v>
      </c>
      <c r="AF14" s="147">
        <f>1/1000*'[1]94Imp'!AD$264</f>
        <v>1.0513649000000002E-2</v>
      </c>
      <c r="AG14" s="147">
        <f>1/1000*'[1]94Imp'!AE$264</f>
        <v>1.1947121999999999E-2</v>
      </c>
      <c r="AH14" s="147">
        <f>1/1000*'[1]94Imp'!AF$264</f>
        <v>1.2408588999999999E-2</v>
      </c>
      <c r="AI14" s="147">
        <f>1/1000*'[1]94Imp'!AG$264</f>
        <v>9.3952100000000011E-3</v>
      </c>
      <c r="AJ14" s="147">
        <f>1/1000*'[1]94Imp'!AH$264</f>
        <v>1.0309241E-2</v>
      </c>
      <c r="AK14" s="147">
        <f>1/1000*'[1]94Imp'!AI$264</f>
        <v>1.3255296000000001E-2</v>
      </c>
      <c r="AL14" s="147">
        <f>1/1000*'[1]94Imp'!AJ$264</f>
        <v>1.0722392000000001E-2</v>
      </c>
      <c r="AM14" s="147">
        <f>1/1000*'[1]94Imp'!AK$264</f>
        <v>6.8358089999999991E-3</v>
      </c>
      <c r="AN14" s="147">
        <f>1/1000*'[1]94Imp'!AL$264</f>
        <v>7.234258999999999E-3</v>
      </c>
      <c r="AO14" s="147">
        <f>1/1000*'[1]94Imp'!AM$264</f>
        <v>5.8241839999999987E-3</v>
      </c>
      <c r="AP14" s="147">
        <f>1/1000*'[1]94Imp'!AN$264</f>
        <v>8.9991910000000001E-3</v>
      </c>
      <c r="AQ14" s="147">
        <f>1/1000*'[1]94Imp'!AO$264</f>
        <v>1.2633386999999999E-2</v>
      </c>
      <c r="AR14" s="147">
        <f>1/1000*'[1]94Imp'!AP$264</f>
        <v>1.4291964000000001E-2</v>
      </c>
      <c r="AS14" s="147">
        <f>1/1000*'[1]94Imp'!AQ$264</f>
        <v>1.5947552999999996E-2</v>
      </c>
      <c r="AT14" s="147">
        <f>1/1000*'[1]94Imp'!AR$264</f>
        <v>2.1281532999999995E-2</v>
      </c>
      <c r="AU14" s="147">
        <f>1/1000*'[1]94Imp'!AS$264</f>
        <v>2.1420064999999995E-2</v>
      </c>
      <c r="AV14" s="147">
        <f>1/1000*'[1]94Imp'!AT$264</f>
        <v>2.2733918999999995E-2</v>
      </c>
      <c r="AW14" s="147">
        <f>1/1000*'[1]94Imp'!AU$264</f>
        <v>2.1380284999999999E-2</v>
      </c>
      <c r="AX14" s="147">
        <f>1/1000*'[1]94Imp'!AV$264</f>
        <v>1.9806453000000002E-2</v>
      </c>
      <c r="AY14" s="147">
        <f>1/1000*'[1]94Imp'!AW$264</f>
        <v>2.4165376000000002E-2</v>
      </c>
      <c r="AZ14" s="147">
        <f>1/1000*'[1]94Imp'!AX$264</f>
        <v>2.1620231333999998E-2</v>
      </c>
      <c r="BA14" s="147">
        <f>1/1000*'[1]94Imp'!AY$264</f>
        <v>0</v>
      </c>
      <c r="BB14" s="147">
        <f>1/1000*'[1]94Imp'!AZ$264</f>
        <v>0</v>
      </c>
      <c r="BC14" s="147">
        <f>1/1000*'[1]94Imp'!BA$264</f>
        <v>0</v>
      </c>
      <c r="BD14" s="239"/>
    </row>
    <row r="15" spans="1:56" ht="17.149999999999999" customHeight="1" thickBot="1">
      <c r="B15" s="186" t="s">
        <v>109</v>
      </c>
      <c r="C15" s="187">
        <f t="shared" ref="C15:AB15" si="5">C5-SUM(C6,C7,C8,C9,C14)</f>
        <v>3.7640642526315764E-3</v>
      </c>
      <c r="D15" s="188">
        <f t="shared" si="5"/>
        <v>3.2768775184210536E-3</v>
      </c>
      <c r="E15" s="188">
        <f t="shared" si="5"/>
        <v>4.3205607E-3</v>
      </c>
      <c r="F15" s="188">
        <f t="shared" si="5"/>
        <v>4.7490869894737005E-3</v>
      </c>
      <c r="G15" s="188">
        <f t="shared" si="5"/>
        <v>3.5368839999999832E-3</v>
      </c>
      <c r="H15" s="188">
        <f t="shared" si="5"/>
        <v>2.6295210000000027E-3</v>
      </c>
      <c r="I15" s="188">
        <f t="shared" si="5"/>
        <v>2.3845390000000188E-3</v>
      </c>
      <c r="J15" s="189">
        <f t="shared" si="5"/>
        <v>2.1134260000000016E-3</v>
      </c>
      <c r="K15" s="189">
        <f t="shared" si="5"/>
        <v>1.8129059999999961E-3</v>
      </c>
      <c r="L15" s="189">
        <f t="shared" si="5"/>
        <v>1.3723799999999994E-3</v>
      </c>
      <c r="M15" s="188">
        <f t="shared" si="5"/>
        <v>1.8523410000000143E-3</v>
      </c>
      <c r="N15" s="188">
        <f t="shared" si="5"/>
        <v>1.0096869999999952E-3</v>
      </c>
      <c r="O15" s="188">
        <f t="shared" si="5"/>
        <v>1.2828390000000078E-3</v>
      </c>
      <c r="P15" s="188">
        <f t="shared" si="5"/>
        <v>1.1656300000000147E-3</v>
      </c>
      <c r="Q15" s="188">
        <f t="shared" si="5"/>
        <v>1.5030489999999924E-3</v>
      </c>
      <c r="R15" s="188">
        <f t="shared" si="5"/>
        <v>1.4976520000000437E-3</v>
      </c>
      <c r="S15" s="188">
        <f t="shared" si="5"/>
        <v>1.763428999999983E-3</v>
      </c>
      <c r="T15" s="188">
        <f t="shared" si="5"/>
        <v>2.6599769999999939E-3</v>
      </c>
      <c r="U15" s="188">
        <f t="shared" si="5"/>
        <v>3.0709789999999876E-3</v>
      </c>
      <c r="V15" s="188">
        <f t="shared" si="5"/>
        <v>3.2591720000000185E-3</v>
      </c>
      <c r="W15" s="188">
        <f t="shared" si="5"/>
        <v>1.8081639999999732E-3</v>
      </c>
      <c r="X15" s="188">
        <f t="shared" si="5"/>
        <v>2.104621000000001E-3</v>
      </c>
      <c r="Y15" s="188">
        <f t="shared" si="5"/>
        <v>2.1160885877500035E-3</v>
      </c>
      <c r="Z15" s="188">
        <f t="shared" si="5"/>
        <v>0</v>
      </c>
      <c r="AA15" s="188">
        <f t="shared" si="5"/>
        <v>0</v>
      </c>
      <c r="AB15" s="188">
        <f t="shared" si="5"/>
        <v>0</v>
      </c>
      <c r="AC15" s="112"/>
      <c r="AD15" s="187">
        <f t="shared" ref="AD15:BC15" si="6">AD5-SUM(AD6,AD7,AD8,AD9,AD14)</f>
        <v>8.3324630000000052E-3</v>
      </c>
      <c r="AE15" s="188">
        <f t="shared" si="6"/>
        <v>6.2297929999999904E-3</v>
      </c>
      <c r="AF15" s="188">
        <f t="shared" si="6"/>
        <v>8.3093320000000026E-3</v>
      </c>
      <c r="AG15" s="188">
        <f t="shared" si="6"/>
        <v>1.0557514000000046E-2</v>
      </c>
      <c r="AH15" s="188">
        <f t="shared" si="6"/>
        <v>1.0439720000000013E-2</v>
      </c>
      <c r="AI15" s="188">
        <f t="shared" si="6"/>
        <v>9.1538900000000534E-3</v>
      </c>
      <c r="AJ15" s="188">
        <f t="shared" si="6"/>
        <v>8.592202999999965E-3</v>
      </c>
      <c r="AK15" s="188">
        <f t="shared" si="6"/>
        <v>7.8095049999999666E-3</v>
      </c>
      <c r="AL15" s="188">
        <f t="shared" si="6"/>
        <v>6.3984790000000402E-3</v>
      </c>
      <c r="AM15" s="188">
        <f t="shared" si="6"/>
        <v>5.1743900000000009E-3</v>
      </c>
      <c r="AN15" s="188">
        <f t="shared" si="6"/>
        <v>7.1916140000000128E-3</v>
      </c>
      <c r="AO15" s="188">
        <f t="shared" si="6"/>
        <v>5.70034400000001E-3</v>
      </c>
      <c r="AP15" s="188">
        <f t="shared" si="6"/>
        <v>5.408729999999945E-3</v>
      </c>
      <c r="AQ15" s="188">
        <f t="shared" si="6"/>
        <v>5.8069780000001014E-3</v>
      </c>
      <c r="AR15" s="188">
        <f t="shared" si="6"/>
        <v>7.1718289999999629E-3</v>
      </c>
      <c r="AS15" s="188">
        <f t="shared" si="6"/>
        <v>6.6613089999998931E-3</v>
      </c>
      <c r="AT15" s="188">
        <f t="shared" si="6"/>
        <v>9.7749560000001123E-3</v>
      </c>
      <c r="AU15" s="188">
        <f t="shared" si="6"/>
        <v>9.153978999999951E-3</v>
      </c>
      <c r="AV15" s="188">
        <f t="shared" si="6"/>
        <v>1.0796432999999855E-2</v>
      </c>
      <c r="AW15" s="188">
        <f t="shared" si="6"/>
        <v>1.0615416999999905E-2</v>
      </c>
      <c r="AX15" s="188">
        <f t="shared" si="6"/>
        <v>6.511619000000024E-3</v>
      </c>
      <c r="AY15" s="188">
        <f t="shared" si="6"/>
        <v>8.3622979999999902E-3</v>
      </c>
      <c r="AZ15" s="188">
        <f t="shared" si="6"/>
        <v>9.5742140239997719E-3</v>
      </c>
      <c r="BA15" s="188">
        <f t="shared" si="6"/>
        <v>0</v>
      </c>
      <c r="BB15" s="188">
        <f t="shared" si="6"/>
        <v>0</v>
      </c>
      <c r="BC15" s="188">
        <f t="shared" si="6"/>
        <v>0</v>
      </c>
      <c r="BD15" s="239"/>
    </row>
    <row r="16" spans="1:56" ht="13" thickTop="1"/>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6"/>
  <sheetViews>
    <sheetView workbookViewId="0">
      <pane xSplit="2" ySplit="4" topLeftCell="C5"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[2]RWE!$A$1*[2]ToM3!$A$2</f>
        <v>1.6099999999999999</v>
      </c>
      <c r="B1" s="30"/>
    </row>
    <row r="2" spans="1:56" ht="16" thickTop="1">
      <c r="B2" s="279" t="s">
        <v>39</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166" t="s">
        <v>15</v>
      </c>
      <c r="C5" s="167">
        <f>1/$A$1*'[1]440123Imp'!$B$263</f>
        <v>6.5311142857142848E-5</v>
      </c>
      <c r="D5" s="168">
        <f>1/$A$1*'[1]440123Imp'!$C$263</f>
        <v>1.0071757142857142E-4</v>
      </c>
      <c r="E5" s="168">
        <f>1/$A$1*'[1]440123Imp'!$D$263</f>
        <v>7.9387000000000004E-5</v>
      </c>
      <c r="F5" s="168">
        <f>1/$A$1*'[1]440123Imp'!$E$263</f>
        <v>1.8873150000000001E-4</v>
      </c>
      <c r="G5" s="168">
        <f>1/$A$1*'[1]440123Imp'!$F$263</f>
        <v>1.00716E-4</v>
      </c>
      <c r="H5" s="168">
        <f>1/$A$1*'[1]440123Imp'!$G$263</f>
        <v>2.78015E-4</v>
      </c>
      <c r="I5" s="168">
        <f>1/$A$1*'[1]440123Imp'!$H$263</f>
        <v>3.6640699999999996E-4</v>
      </c>
      <c r="J5" s="169">
        <f>1/$A$1*'[1]440123Imp'!$I$263</f>
        <v>1.8280499999999997E-4</v>
      </c>
      <c r="K5" s="169">
        <f>1/$A$1*'[1]440123Imp'!$J$263</f>
        <v>3.5566999999999999E-4</v>
      </c>
      <c r="L5" s="169">
        <f>1/$A$1*'[1]440123Imp'!$K$263</f>
        <v>1.92626E-4</v>
      </c>
      <c r="M5" s="169">
        <f>1/$A$1*'[1]440123Imp'!L$263</f>
        <v>1.2882589999999999E-3</v>
      </c>
      <c r="N5" s="168">
        <f>1/$A$1*'[1]440123Imp'!M$263</f>
        <v>0</v>
      </c>
      <c r="O5" s="168">
        <f>1/$A$1*'[1]440123Imp'!N$263</f>
        <v>0</v>
      </c>
      <c r="P5" s="168">
        <f>1/$A$1*'[1]440123Imp'!O$263</f>
        <v>0</v>
      </c>
      <c r="Q5" s="168">
        <f>1/$A$1*'[1]440123Imp'!P$263</f>
        <v>0</v>
      </c>
      <c r="R5" s="168">
        <f>1/$A$1*'[1]440123Imp'!Q$263</f>
        <v>0</v>
      </c>
      <c r="S5" s="168">
        <f>1/$A$1*'[1]440123Imp'!R$263</f>
        <v>0</v>
      </c>
      <c r="T5" s="168">
        <f>1/$A$1*'[1]440123Imp'!S$263</f>
        <v>0</v>
      </c>
      <c r="U5" s="168">
        <f>1/$A$1*'[1]440123Imp'!T$263</f>
        <v>0</v>
      </c>
      <c r="V5" s="168">
        <f>1/$A$1*'[1]440123Imp'!U$263</f>
        <v>0</v>
      </c>
      <c r="W5" s="168">
        <f>1/$A$1*'[1]440123Imp'!V$263</f>
        <v>0</v>
      </c>
      <c r="X5" s="168">
        <f>1/$A$1*'[1]440123Imp'!W$263</f>
        <v>0</v>
      </c>
      <c r="Y5" s="168">
        <f>1/$A$1*'[1]440123Imp'!X$263</f>
        <v>0</v>
      </c>
      <c r="Z5" s="168">
        <f>1/$A$1*'[1]440123Imp'!Y$263</f>
        <v>0</v>
      </c>
      <c r="AA5" s="168">
        <f>1/$A$1*'[1]440123Imp'!Z$263</f>
        <v>0</v>
      </c>
      <c r="AB5" s="168">
        <f>1/$A$1*'[1]440123Imp'!AA$263</f>
        <v>0</v>
      </c>
      <c r="AC5" s="165"/>
      <c r="AD5" s="173">
        <f>'[1]440123Imp'!AB$263</f>
        <v>5.1506999999999997E-2</v>
      </c>
      <c r="AE5" s="174">
        <f>'[1]440123Imp'!AC$263</f>
        <v>6.1924E-2</v>
      </c>
      <c r="AF5" s="174">
        <f>'[1]440123Imp'!AD$263</f>
        <v>5.7918999999999998E-2</v>
      </c>
      <c r="AG5" s="174">
        <f>'[1]440123Imp'!AE$263</f>
        <v>0.128329</v>
      </c>
      <c r="AH5" s="174">
        <f>'[1]440123Imp'!AF$263</f>
        <v>8.1102999999999995E-2</v>
      </c>
      <c r="AI5" s="174">
        <f>'[1]440123Imp'!AG$263</f>
        <v>0.15845599999999999</v>
      </c>
      <c r="AJ5" s="174">
        <f>'[1]440123Imp'!AH$263</f>
        <v>0.28348299999999998</v>
      </c>
      <c r="AK5" s="174">
        <f>'[1]440123Imp'!AI$263</f>
        <v>0.11042299999999999</v>
      </c>
      <c r="AL5" s="174">
        <f>'[1]440123Imp'!AJ$263</f>
        <v>0.300593</v>
      </c>
      <c r="AM5" s="174">
        <f>'[1]440123Imp'!AK$263</f>
        <v>0.27012999999999998</v>
      </c>
      <c r="AN5" s="174">
        <f>'[1]440123Imp'!AL$263</f>
        <v>0.25019999999999998</v>
      </c>
      <c r="AO5" s="174">
        <f>'[1]440123Imp'!AM$263</f>
        <v>0</v>
      </c>
      <c r="AP5" s="174">
        <f>'[1]440123Imp'!AN$263</f>
        <v>0</v>
      </c>
      <c r="AQ5" s="174">
        <f>'[1]440123Imp'!AO$263</f>
        <v>0</v>
      </c>
      <c r="AR5" s="174">
        <f>'[1]440123Imp'!AP$263</f>
        <v>0</v>
      </c>
      <c r="AS5" s="174">
        <f>'[1]440123Imp'!AQ$263</f>
        <v>0</v>
      </c>
      <c r="AT5" s="174">
        <f>'[1]440123Imp'!AR$263</f>
        <v>0</v>
      </c>
      <c r="AU5" s="174">
        <f>'[1]440123Imp'!AS$263</f>
        <v>0</v>
      </c>
      <c r="AV5" s="174">
        <f>'[1]440123Imp'!AT$263</f>
        <v>0</v>
      </c>
      <c r="AW5" s="174">
        <f>'[1]440123Imp'!AU$263</f>
        <v>0</v>
      </c>
      <c r="AX5" s="174">
        <f>'[1]440123Imp'!AV$263</f>
        <v>0</v>
      </c>
      <c r="AY5" s="174">
        <f>'[1]440123Imp'!AW$263</f>
        <v>0</v>
      </c>
      <c r="AZ5" s="174">
        <f>'[1]440123Imp'!AX$263</f>
        <v>0</v>
      </c>
      <c r="BA5" s="174">
        <f>'[1]440123Imp'!AY$263</f>
        <v>0</v>
      </c>
      <c r="BB5" s="174">
        <f>'[1]440123Imp'!AZ$263</f>
        <v>0</v>
      </c>
      <c r="BC5" s="174">
        <f>'[1]440123Imp'!BA$263</f>
        <v>0</v>
      </c>
      <c r="BD5" s="239"/>
    </row>
    <row r="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28"/>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[2]RWE!$A$23</f>
        <v>4.5</v>
      </c>
      <c r="B1" s="30"/>
    </row>
    <row r="2" spans="1:56" ht="16" thickTop="1">
      <c r="B2" s="279" t="s">
        <v>39</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104</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1/$A$1*'[1]4701-5Imp'!$B$263</f>
        <v>3.9079339999999992E-3</v>
      </c>
      <c r="D5" s="110">
        <f>1/$A$1*'[1]4701-5Imp'!$C$263</f>
        <v>1.6827579999999995E-2</v>
      </c>
      <c r="E5" s="110">
        <f>1/$A$1*'[1]4701-5Imp'!$D$263</f>
        <v>5.6862149999999988E-3</v>
      </c>
      <c r="F5" s="110">
        <f>1/$A$1*'[1]4701-5Imp'!$E$263</f>
        <v>5.2247110000000008E-3</v>
      </c>
      <c r="G5" s="110">
        <f>1/$A$1*'[1]4701-5Imp'!$F$263</f>
        <v>4.4787739999999996E-3</v>
      </c>
      <c r="H5" s="110">
        <f>1/$A$1*'[1]4701-5Imp'!$G$263</f>
        <v>3.8887030000000003E-3</v>
      </c>
      <c r="I5" s="110">
        <f>1/$A$1*'[1]4701-5Imp'!$H$263</f>
        <v>5.2407169999999998E-3</v>
      </c>
      <c r="J5" s="111">
        <f>1/$A$1*'[1]4701-5Imp'!$I$263</f>
        <v>2.4854500999999998E-2</v>
      </c>
      <c r="K5" s="111">
        <f>1/$A$1*'[1]4701-5Imp'!$J$263</f>
        <v>2.4334290999999994E-2</v>
      </c>
      <c r="L5" s="111">
        <f>1/$A$1*'[1]4701-5Imp'!$K$263</f>
        <v>1.8663131999999999E-2</v>
      </c>
      <c r="M5" s="111">
        <f>1/$A$1*'[1]4701-5Imp'!L$263</f>
        <v>1.9126323999999997E-2</v>
      </c>
      <c r="N5" s="110">
        <f>1/$A$1*'[1]4701-5Imp'!M$263</f>
        <v>1.4176399999999999E-2</v>
      </c>
      <c r="O5" s="110">
        <f>1/$A$1*'[1]4701-5Imp'!N$263</f>
        <v>1.6151057999999999E-2</v>
      </c>
      <c r="P5" s="110">
        <f>1/$A$1*'[1]4701-5Imp'!O$263</f>
        <v>1.1041713999999998E-2</v>
      </c>
      <c r="Q5" s="110">
        <f>1/$A$1*'[1]4701-5Imp'!P$263</f>
        <v>4.2364149000000004E-2</v>
      </c>
      <c r="R5" s="110">
        <f>1/$A$1*'[1]4701-5Imp'!Q$263</f>
        <v>5.2692549999999991E-2</v>
      </c>
      <c r="S5" s="110">
        <f>1/$A$1*'[1]4701-5Imp'!R$263</f>
        <v>5.0344114999999995E-2</v>
      </c>
      <c r="T5" s="110">
        <f>1/$A$1*'[1]4701-5Imp'!S$263</f>
        <v>4.7599993999999993E-2</v>
      </c>
      <c r="U5" s="110">
        <f>1/$A$1*'[1]4701-5Imp'!T$263</f>
        <v>5.2668E-2</v>
      </c>
      <c r="V5" s="110">
        <f>1/$A$1*'[1]4701-5Imp'!U$263</f>
        <v>5.1723366999999992E-2</v>
      </c>
      <c r="W5" s="110">
        <f>1/$A$1*'[1]4701-5Imp'!V$263</f>
        <v>5.2760824999999983E-2</v>
      </c>
      <c r="X5" s="110">
        <f>1/$A$1*'[1]4701-5Imp'!W$263</f>
        <v>5.2106057999999997E-2</v>
      </c>
      <c r="Y5" s="110">
        <f>1/$A$1*'[1]4701-5Imp'!X$263</f>
        <v>6.6481123522498672E-2</v>
      </c>
      <c r="Z5" s="110">
        <f>1/$A$1*'[1]4701-5Imp'!Y$263</f>
        <v>0</v>
      </c>
      <c r="AA5" s="110">
        <f>1/$A$1*'[1]4701-5Imp'!Z$263</f>
        <v>0</v>
      </c>
      <c r="AB5" s="110">
        <f>1/$A$1*'[1]4701-5Imp'!AA$263</f>
        <v>0</v>
      </c>
      <c r="AC5" s="17"/>
      <c r="AD5" s="139">
        <f>'[1]4701-5Imp'!AB$263</f>
        <v>2.4539529999999998</v>
      </c>
      <c r="AE5" s="140">
        <f>'[1]4701-5Imp'!AC$263</f>
        <v>7.3567719999999994</v>
      </c>
      <c r="AF5" s="140">
        <f>'[1]4701-5Imp'!AD$263</f>
        <v>2.6984369999999998</v>
      </c>
      <c r="AG5" s="140">
        <f>'[1]4701-5Imp'!AE$263</f>
        <v>2.8470460000000002</v>
      </c>
      <c r="AH5" s="140">
        <f>'[1]4701-5Imp'!AF$263</f>
        <v>2.8637699999999997</v>
      </c>
      <c r="AI5" s="140">
        <f>'[1]4701-5Imp'!AG$263</f>
        <v>2.9639359999999999</v>
      </c>
      <c r="AJ5" s="140">
        <f>'[1]4701-5Imp'!AH$263</f>
        <v>4.009404</v>
      </c>
      <c r="AK5" s="140">
        <f>'[1]4701-5Imp'!AI$263</f>
        <v>16.822716</v>
      </c>
      <c r="AL5" s="140">
        <f>'[1]4701-5Imp'!AJ$263</f>
        <v>16.674374</v>
      </c>
      <c r="AM5" s="140">
        <f>'[1]4701-5Imp'!AK$263</f>
        <v>11.375785</v>
      </c>
      <c r="AN5" s="140">
        <f>'[1]4701-5Imp'!AL$263</f>
        <v>14.051955</v>
      </c>
      <c r="AO5" s="140">
        <f>'[1]4701-5Imp'!AM$263</f>
        <v>10.867622999999998</v>
      </c>
      <c r="AP5" s="140">
        <f>'[1]4701-5Imp'!AN$263</f>
        <v>10.313635999999999</v>
      </c>
      <c r="AQ5" s="140">
        <f>'[1]4701-5Imp'!AO$263</f>
        <v>7.1869969999999999</v>
      </c>
      <c r="AR5" s="140">
        <f>'[1]4701-5Imp'!AP$263</f>
        <v>26.452349000000002</v>
      </c>
      <c r="AS5" s="140">
        <f>'[1]4701-5Imp'!AQ$263</f>
        <v>32.003360000000001</v>
      </c>
      <c r="AT5" s="140">
        <f>'[1]4701-5Imp'!AR$263</f>
        <v>26.782944999999998</v>
      </c>
      <c r="AU5" s="140">
        <f>'[1]4701-5Imp'!AS$263</f>
        <v>28.051870000000001</v>
      </c>
      <c r="AV5" s="140">
        <f>'[1]4701-5Imp'!AT$263</f>
        <v>40.241351000000002</v>
      </c>
      <c r="AW5" s="140">
        <f>'[1]4701-5Imp'!AU$263</f>
        <v>33.827680999999998</v>
      </c>
      <c r="AX5" s="140">
        <f>'[1]4701-5Imp'!AV$263</f>
        <v>27.465717999999999</v>
      </c>
      <c r="AY5" s="140">
        <f>'[1]4701-5Imp'!AW$263</f>
        <v>34.849868999999998</v>
      </c>
      <c r="AZ5" s="140">
        <f>'[1]4701-5Imp'!AX$263</f>
        <v>63.51761871299999</v>
      </c>
      <c r="BA5" s="140">
        <f>'[1]4701-5Imp'!AY$263</f>
        <v>0</v>
      </c>
      <c r="BB5" s="140">
        <f>'[1]4701-5Imp'!AZ$263</f>
        <v>0</v>
      </c>
      <c r="BC5" s="140">
        <f>'[1]4701-5Imp'!BA$263</f>
        <v>0</v>
      </c>
      <c r="BD5" s="239"/>
    </row>
    <row r="6" spans="1:56" ht="17.149999999999999" customHeight="1" thickTop="1">
      <c r="B6" s="151" t="s">
        <v>105</v>
      </c>
      <c r="C6" s="152">
        <f>1/$A$1*'[1]4701-5Imp'!$B$266</f>
        <v>0</v>
      </c>
      <c r="D6" s="153">
        <f>1/$A$1*'[1]4701-5Imp'!$C$266</f>
        <v>0</v>
      </c>
      <c r="E6" s="153">
        <f>1/$A$1*'[1]4701-5Imp'!$D$266</f>
        <v>0</v>
      </c>
      <c r="F6" s="153">
        <f>1/$A$1*'[1]4701-5Imp'!$E$266</f>
        <v>0</v>
      </c>
      <c r="G6" s="153">
        <f>1/$A$1*'[1]4701-5Imp'!$F$266</f>
        <v>0</v>
      </c>
      <c r="H6" s="153">
        <f>1/$A$1*'[1]4701-5Imp'!$G$266</f>
        <v>0</v>
      </c>
      <c r="I6" s="153">
        <f>1/$A$1*'[1]4701-5Imp'!$H$266</f>
        <v>0</v>
      </c>
      <c r="J6" s="154">
        <f>1/$A$1*'[1]4701-5Imp'!$I$266</f>
        <v>0</v>
      </c>
      <c r="K6" s="154">
        <f>1/$A$1*'[1]4701-5Imp'!$J$266</f>
        <v>0</v>
      </c>
      <c r="L6" s="154">
        <f>1/$A$1*'[1]4701-5Imp'!$K$266</f>
        <v>0</v>
      </c>
      <c r="M6" s="153">
        <f>1/$A$1*'[1]4701-5Imp'!L$266</f>
        <v>0</v>
      </c>
      <c r="N6" s="153">
        <f>1/$A$1*'[1]4701-5Imp'!M$266</f>
        <v>1.2591239999999999E-3</v>
      </c>
      <c r="O6" s="153">
        <f>1/$A$1*'[1]4701-5Imp'!N$266</f>
        <v>0</v>
      </c>
      <c r="P6" s="153">
        <f>1/$A$1*'[1]4701-5Imp'!O$266</f>
        <v>0</v>
      </c>
      <c r="Q6" s="153">
        <f>1/$A$1*'[1]4701-5Imp'!P$266</f>
        <v>0</v>
      </c>
      <c r="R6" s="153">
        <f>1/$A$1*'[1]4701-5Imp'!Q$266</f>
        <v>0</v>
      </c>
      <c r="S6" s="153">
        <f>1/$A$1*'[1]4701-5Imp'!R$266</f>
        <v>0</v>
      </c>
      <c r="T6" s="153">
        <f>1/$A$1*'[1]4701-5Imp'!S$266</f>
        <v>0</v>
      </c>
      <c r="U6" s="153">
        <f>1/$A$1*'[1]4701-5Imp'!T$266</f>
        <v>1.9999999999999999E-6</v>
      </c>
      <c r="V6" s="153">
        <f>1/$A$1*'[1]4701-5Imp'!U$266</f>
        <v>0</v>
      </c>
      <c r="W6" s="153">
        <f>1/$A$1*'[1]4701-5Imp'!V$266</f>
        <v>0</v>
      </c>
      <c r="X6" s="153">
        <f>1/$A$1*'[1]4701-5Imp'!W$266</f>
        <v>0</v>
      </c>
      <c r="Y6" s="153">
        <f>1/$A$1*'[1]4701-5Imp'!X$266</f>
        <v>5.6514577777777777E-7</v>
      </c>
      <c r="Z6" s="153">
        <f>1/$A$1*'[1]4701-5Imp'!Y$266</f>
        <v>0</v>
      </c>
      <c r="AA6" s="153">
        <f>1/$A$1*'[1]4701-5Imp'!Z$266</f>
        <v>0</v>
      </c>
      <c r="AB6" s="153">
        <f>1/$A$1*'[1]4701-5Imp'!AA$266</f>
        <v>0</v>
      </c>
      <c r="AC6" s="14"/>
      <c r="AD6" s="155">
        <f>'[1]4701-5Imp'!AB$266</f>
        <v>0</v>
      </c>
      <c r="AE6" s="156">
        <f>'[1]4701-5Imp'!AC$266</f>
        <v>0</v>
      </c>
      <c r="AF6" s="156">
        <f>'[1]4701-5Imp'!AD$266</f>
        <v>0</v>
      </c>
      <c r="AG6" s="156">
        <f>'[1]4701-5Imp'!AE$266</f>
        <v>0</v>
      </c>
      <c r="AH6" s="156">
        <f>'[1]4701-5Imp'!AF$266</f>
        <v>0</v>
      </c>
      <c r="AI6" s="156">
        <f>'[1]4701-5Imp'!AG$266</f>
        <v>0</v>
      </c>
      <c r="AJ6" s="156">
        <f>'[1]4701-5Imp'!AH$266</f>
        <v>0</v>
      </c>
      <c r="AK6" s="156">
        <f>'[1]4701-5Imp'!AI$266</f>
        <v>0</v>
      </c>
      <c r="AL6" s="156">
        <f>'[1]4701-5Imp'!AJ$266</f>
        <v>0</v>
      </c>
      <c r="AM6" s="156">
        <f>'[1]4701-5Imp'!AK$266</f>
        <v>0</v>
      </c>
      <c r="AN6" s="156">
        <f>'[1]4701-5Imp'!AL$266</f>
        <v>0</v>
      </c>
      <c r="AO6" s="156">
        <f>'[1]4701-5Imp'!AM$266</f>
        <v>0.89277799999999996</v>
      </c>
      <c r="AP6" s="156">
        <f>'[1]4701-5Imp'!AN$266</f>
        <v>0</v>
      </c>
      <c r="AQ6" s="156">
        <f>'[1]4701-5Imp'!AO$266</f>
        <v>0</v>
      </c>
      <c r="AR6" s="156">
        <f>'[1]4701-5Imp'!AP$266</f>
        <v>0</v>
      </c>
      <c r="AS6" s="156">
        <f>'[1]4701-5Imp'!AQ$266</f>
        <v>0</v>
      </c>
      <c r="AT6" s="156">
        <f>'[1]4701-5Imp'!AR$266</f>
        <v>0</v>
      </c>
      <c r="AU6" s="156">
        <f>'[1]4701-5Imp'!AS$266</f>
        <v>0</v>
      </c>
      <c r="AV6" s="156">
        <f>'[1]4701-5Imp'!AT$266</f>
        <v>2.709E-3</v>
      </c>
      <c r="AW6" s="156">
        <f>'[1]4701-5Imp'!AU$266</f>
        <v>0</v>
      </c>
      <c r="AX6" s="156">
        <f>'[1]4701-5Imp'!AV$266</f>
        <v>0</v>
      </c>
      <c r="AY6" s="156">
        <f>'[1]4701-5Imp'!AW$266</f>
        <v>0</v>
      </c>
      <c r="AZ6" s="156">
        <f>'[1]4701-5Imp'!AX$266</f>
        <v>4.9746910000000007E-3</v>
      </c>
      <c r="BA6" s="156">
        <f>'[1]4701-5Imp'!AY$266</f>
        <v>0</v>
      </c>
      <c r="BB6" s="156">
        <f>'[1]4701-5Imp'!AZ$266</f>
        <v>0</v>
      </c>
      <c r="BC6" s="156">
        <f>'[1]4701-5Imp'!BA$266</f>
        <v>0</v>
      </c>
      <c r="BD6" s="239"/>
    </row>
    <row r="7" spans="1:56" ht="17.149999999999999" customHeight="1">
      <c r="B7" s="15" t="s">
        <v>79</v>
      </c>
      <c r="C7" s="29">
        <f>1/$A$1*'[1]4701-5Imp'!$B$268</f>
        <v>3.4619999999999998E-3</v>
      </c>
      <c r="D7" s="31">
        <f>1/$A$1*'[1]4701-5Imp'!$C$268</f>
        <v>8.0239999999999999E-3</v>
      </c>
      <c r="E7" s="31">
        <f>1/$A$1*'[1]4701-5Imp'!$D$268</f>
        <v>1.369E-3</v>
      </c>
      <c r="F7" s="31">
        <f>1/$A$1*'[1]4701-5Imp'!$E$268</f>
        <v>3.0265199999999996E-3</v>
      </c>
      <c r="G7" s="31">
        <f>1/$A$1*'[1]4701-5Imp'!$F$268</f>
        <v>4.3705949999999988E-3</v>
      </c>
      <c r="H7" s="31">
        <f>1/$A$1*'[1]4701-5Imp'!$G$268</f>
        <v>3.7486740000000005E-3</v>
      </c>
      <c r="I7" s="31">
        <f>1/$A$1*'[1]4701-5Imp'!$H$268</f>
        <v>4.8771919999999989E-3</v>
      </c>
      <c r="J7" s="35">
        <f>1/$A$1*'[1]4701-5Imp'!$I$268</f>
        <v>1.7737484000000001E-2</v>
      </c>
      <c r="K7" s="35">
        <f>1/$A$1*'[1]4701-5Imp'!$J$268</f>
        <v>2.3902650999999997E-2</v>
      </c>
      <c r="L7" s="35">
        <f>1/$A$1*'[1]4701-5Imp'!$K$268</f>
        <v>1.8487369E-2</v>
      </c>
      <c r="M7" s="31">
        <f>1/$A$1*'[1]4701-5Imp'!L$268</f>
        <v>1.8753999999999996E-2</v>
      </c>
      <c r="N7" s="31">
        <f>1/$A$1*'[1]4701-5Imp'!M$268</f>
        <v>1.0201830999999998E-2</v>
      </c>
      <c r="O7" s="31">
        <f>1/$A$1*'[1]4701-5Imp'!N$268</f>
        <v>1.4850947999999999E-2</v>
      </c>
      <c r="P7" s="31">
        <f>1/$A$1*'[1]4701-5Imp'!O$268</f>
        <v>8.6388279999999994E-3</v>
      </c>
      <c r="Q7" s="31">
        <f>1/$A$1*'[1]4701-5Imp'!P$268</f>
        <v>6.2436369999999989E-3</v>
      </c>
      <c r="R7" s="31">
        <f>1/$A$1*'[1]4701-5Imp'!Q$268</f>
        <v>6.6162279999999992E-3</v>
      </c>
      <c r="S7" s="31">
        <f>1/$A$1*'[1]4701-5Imp'!R$268</f>
        <v>8.7286649999999983E-3</v>
      </c>
      <c r="T7" s="31">
        <f>1/$A$1*'[1]4701-5Imp'!S$268</f>
        <v>8.5600769999999993E-3</v>
      </c>
      <c r="U7" s="31">
        <f>1/$A$1*'[1]4701-5Imp'!T$268</f>
        <v>1.3828E-2</v>
      </c>
      <c r="V7" s="31">
        <f>1/$A$1*'[1]4701-5Imp'!U$268</f>
        <v>6.8453579999999993E-3</v>
      </c>
      <c r="W7" s="31">
        <f>1/$A$1*'[1]4701-5Imp'!V$268</f>
        <v>5.9431209999999991E-3</v>
      </c>
      <c r="X7" s="31">
        <f>1/$A$1*'[1]4701-5Imp'!W$268</f>
        <v>8.4875059999999988E-3</v>
      </c>
      <c r="Y7" s="31">
        <f>1/$A$1*'[1]4701-5Imp'!X$268</f>
        <v>6.2690192426666661E-3</v>
      </c>
      <c r="Z7" s="31">
        <f>1/$A$1*'[1]4701-5Imp'!Y$268</f>
        <v>0</v>
      </c>
      <c r="AA7" s="31">
        <f>1/$A$1*'[1]4701-5Imp'!Z$268</f>
        <v>0</v>
      </c>
      <c r="AB7" s="31">
        <f>1/$A$1*'[1]4701-5Imp'!AA$268</f>
        <v>0</v>
      </c>
      <c r="AC7" s="14"/>
      <c r="AD7" s="128">
        <f>'[1]4701-5Imp'!AB$268</f>
        <v>2.16398</v>
      </c>
      <c r="AE7" s="129">
        <f>'[1]4701-5Imp'!AC$268</f>
        <v>3.4032389999999997</v>
      </c>
      <c r="AF7" s="129">
        <f>'[1]4701-5Imp'!AD$268</f>
        <v>0.60419999999999996</v>
      </c>
      <c r="AG7" s="129">
        <f>'[1]4701-5Imp'!AE$268</f>
        <v>1.4624119999999998</v>
      </c>
      <c r="AH7" s="129">
        <f>'[1]4701-5Imp'!AF$268</f>
        <v>2.7636379999999998</v>
      </c>
      <c r="AI7" s="129">
        <f>'[1]4701-5Imp'!AG$268</f>
        <v>2.7900209999999999</v>
      </c>
      <c r="AJ7" s="129">
        <f>'[1]4701-5Imp'!AH$268</f>
        <v>3.6629139999999998</v>
      </c>
      <c r="AK7" s="129">
        <f>'[1]4701-5Imp'!AI$268</f>
        <v>11.723682999999998</v>
      </c>
      <c r="AL7" s="129">
        <f>'[1]4701-5Imp'!AJ$268</f>
        <v>16.210122999999999</v>
      </c>
      <c r="AM7" s="129">
        <f>'[1]4701-5Imp'!AK$268</f>
        <v>11.185684</v>
      </c>
      <c r="AN7" s="129">
        <f>'[1]4701-5Imp'!AL$268</f>
        <v>13.722562</v>
      </c>
      <c r="AO7" s="129">
        <f>'[1]4701-5Imp'!AM$268</f>
        <v>7.863842</v>
      </c>
      <c r="AP7" s="129">
        <f>'[1]4701-5Imp'!AN$268</f>
        <v>9.3607189999999996</v>
      </c>
      <c r="AQ7" s="129">
        <f>'[1]4701-5Imp'!AO$268</f>
        <v>5.4158849999999994</v>
      </c>
      <c r="AR7" s="129">
        <f>'[1]4701-5Imp'!AP$268</f>
        <v>3.9678519999999997</v>
      </c>
      <c r="AS7" s="129">
        <f>'[1]4701-5Imp'!AQ$268</f>
        <v>3.9107939999999997</v>
      </c>
      <c r="AT7" s="129">
        <f>'[1]4701-5Imp'!AR$268</f>
        <v>4.9657619999999998</v>
      </c>
      <c r="AU7" s="129">
        <f>'[1]4701-5Imp'!AS$268</f>
        <v>4.3152549999999996</v>
      </c>
      <c r="AV7" s="129">
        <f>'[1]4701-5Imp'!AT$268</f>
        <v>10.116921999999999</v>
      </c>
      <c r="AW7" s="129">
        <f>'[1]4701-5Imp'!AU$268</f>
        <v>4.7494049999999994</v>
      </c>
      <c r="AX7" s="129">
        <f>'[1]4701-5Imp'!AV$268</f>
        <v>3.481608</v>
      </c>
      <c r="AY7" s="129">
        <f>'[1]4701-5Imp'!AW$268</f>
        <v>5.170712</v>
      </c>
      <c r="AZ7" s="129">
        <f>'[1]4701-5Imp'!AX$268</f>
        <v>4.6257481579999995</v>
      </c>
      <c r="BA7" s="129">
        <f>'[1]4701-5Imp'!AY$268</f>
        <v>0</v>
      </c>
      <c r="BB7" s="129">
        <f>'[1]4701-5Imp'!AZ$268</f>
        <v>0</v>
      </c>
      <c r="BC7" s="129">
        <f>'[1]4701-5Imp'!BA$268</f>
        <v>0</v>
      </c>
      <c r="BD7" s="239"/>
    </row>
    <row r="8" spans="1:56">
      <c r="B8" s="5" t="s">
        <v>80</v>
      </c>
      <c r="C8" s="47">
        <f>1/$A$1*'[1]4701-5Imp'!$B$39</f>
        <v>3.0299999999999994E-4</v>
      </c>
      <c r="D8" s="11">
        <f>1/$A$1*'[1]4701-5Imp'!$C$39</f>
        <v>1.5999999999999999E-5</v>
      </c>
      <c r="E8" s="11">
        <f>1/$A$1*'[1]4701-5Imp'!$D$39</f>
        <v>2.1900000000000001E-4</v>
      </c>
      <c r="F8" s="11">
        <f>1/$A$1*'[1]4701-5Imp'!$E$39</f>
        <v>2.3667699999999998E-3</v>
      </c>
      <c r="G8" s="11">
        <f>1/$A$1*'[1]4701-5Imp'!$F$39</f>
        <v>3.0752599999999998E-3</v>
      </c>
      <c r="H8" s="11">
        <f>1/$A$1*'[1]4701-5Imp'!$G$39</f>
        <v>1.5612599999999998E-4</v>
      </c>
      <c r="I8" s="11">
        <f>1/$A$1*'[1]4701-5Imp'!$H$39</f>
        <v>8.8544399999999988E-4</v>
      </c>
      <c r="J8" s="38">
        <f>1/$A$1*'[1]4701-5Imp'!$I$39</f>
        <v>1.4198915999999999E-2</v>
      </c>
      <c r="K8" s="38">
        <f>1/$A$1*'[1]4701-5Imp'!$J$39</f>
        <v>1.8587556999999998E-2</v>
      </c>
      <c r="L8" s="38">
        <f>1/$A$1*'[1]4701-5Imp'!$K$39</f>
        <v>1.5429940999999999E-2</v>
      </c>
      <c r="M8" s="11">
        <f>1/$A$1*'[1]4701-5Imp'!L$39</f>
        <v>1.7108999999999996E-2</v>
      </c>
      <c r="N8" s="11">
        <f>1/$A$1*'[1]4701-5Imp'!M$39</f>
        <v>8.4683949999999984E-3</v>
      </c>
      <c r="O8" s="11">
        <f>1/$A$1*'[1]4701-5Imp'!N$39</f>
        <v>1.2430082999999998E-2</v>
      </c>
      <c r="P8" s="11">
        <f>1/$A$1*'[1]4701-5Imp'!O$39</f>
        <v>7.4091529999999999E-3</v>
      </c>
      <c r="Q8" s="11">
        <f>1/$A$1*'[1]4701-5Imp'!P$39</f>
        <v>5.8438599999999993E-3</v>
      </c>
      <c r="R8" s="11">
        <f>1/$A$1*'[1]4701-5Imp'!Q$39</f>
        <v>5.8726959999999993E-3</v>
      </c>
      <c r="S8" s="11">
        <f>1/$A$1*'[1]4701-5Imp'!R$39</f>
        <v>5.5485049999999996E-3</v>
      </c>
      <c r="T8" s="11">
        <f>1/$A$1*'[1]4701-5Imp'!S$39</f>
        <v>6.7768719999999989E-3</v>
      </c>
      <c r="U8" s="11">
        <f>1/$A$1*'[1]4701-5Imp'!T$39</f>
        <v>8.6420000000000004E-3</v>
      </c>
      <c r="V8" s="11">
        <f>1/$A$1*'[1]4701-5Imp'!U$39</f>
        <v>5.8049999999999994E-3</v>
      </c>
      <c r="W8" s="11">
        <f>1/$A$1*'[1]4701-5Imp'!V$39</f>
        <v>5.0589999999999993E-3</v>
      </c>
      <c r="X8" s="11">
        <f>1/$A$1*'[1]4701-5Imp'!W$39</f>
        <v>6.1649999999999995E-3</v>
      </c>
      <c r="Y8" s="11">
        <f>1/$A$1*'[1]4701-5Imp'!X$39</f>
        <v>5.4009999999999996E-3</v>
      </c>
      <c r="Z8" s="11">
        <f>1/$A$1*'[1]4701-5Imp'!Y$39</f>
        <v>0</v>
      </c>
      <c r="AA8" s="11">
        <f>1/$A$1*'[1]4701-5Imp'!Z$39</f>
        <v>0</v>
      </c>
      <c r="AB8" s="11">
        <f>1/$A$1*'[1]4701-5Imp'!AA$39</f>
        <v>0</v>
      </c>
      <c r="AC8" s="14"/>
      <c r="AD8" s="131">
        <f>'[1]4701-5Imp'!AB$39</f>
        <v>0.162023</v>
      </c>
      <c r="AE8" s="132">
        <f>'[1]4701-5Imp'!AC$39</f>
        <v>1.3361999999999999E-2</v>
      </c>
      <c r="AF8" s="132">
        <f>'[1]4701-5Imp'!AD$39</f>
        <v>9.6377999999999991E-2</v>
      </c>
      <c r="AG8" s="132">
        <f>'[1]4701-5Imp'!AE$39</f>
        <v>1.0124899999999999</v>
      </c>
      <c r="AH8" s="132">
        <f>'[1]4701-5Imp'!AF$39</f>
        <v>1.6737259999999998</v>
      </c>
      <c r="AI8" s="132">
        <f>'[1]4701-5Imp'!AG$39</f>
        <v>0.115047</v>
      </c>
      <c r="AJ8" s="132">
        <f>'[1]4701-5Imp'!AH$39</f>
        <v>0.44210299999999997</v>
      </c>
      <c r="AK8" s="132">
        <f>'[1]4701-5Imp'!AI$39</f>
        <v>8.8948039999999988</v>
      </c>
      <c r="AL8" s="132">
        <f>'[1]4701-5Imp'!AJ$39</f>
        <v>12.031407</v>
      </c>
      <c r="AM8" s="132">
        <f>'[1]4701-5Imp'!AK$39</f>
        <v>8.9919750000000001</v>
      </c>
      <c r="AN8" s="132">
        <f>'[1]4701-5Imp'!AL$39</f>
        <v>12.157928999999999</v>
      </c>
      <c r="AO8" s="132">
        <f>'[1]4701-5Imp'!AM$39</f>
        <v>6.050961</v>
      </c>
      <c r="AP8" s="132">
        <f>'[1]4701-5Imp'!AN$39</f>
        <v>7.2037759999999995</v>
      </c>
      <c r="AQ8" s="132">
        <f>'[1]4701-5Imp'!AO$39</f>
        <v>4.3562419999999999</v>
      </c>
      <c r="AR8" s="132">
        <f>'[1]4701-5Imp'!AP$39</f>
        <v>3.6161699999999999</v>
      </c>
      <c r="AS8" s="132">
        <f>'[1]4701-5Imp'!AQ$39</f>
        <v>3.1985169999999998</v>
      </c>
      <c r="AT8" s="132">
        <f>'[1]4701-5Imp'!AR$39</f>
        <v>2.720955</v>
      </c>
      <c r="AU8" s="132">
        <f>'[1]4701-5Imp'!AS$39</f>
        <v>3.393113</v>
      </c>
      <c r="AV8" s="132">
        <f>'[1]4701-5Imp'!AT$39</f>
        <v>5.8034059999999998</v>
      </c>
      <c r="AW8" s="132">
        <f>'[1]4701-5Imp'!AU$39</f>
        <v>3.8868499999999999</v>
      </c>
      <c r="AX8" s="132">
        <f>'[1]4701-5Imp'!AV$39</f>
        <v>2.711576</v>
      </c>
      <c r="AY8" s="132">
        <f>'[1]4701-5Imp'!AW$39</f>
        <v>3.483822</v>
      </c>
      <c r="AZ8" s="132">
        <f>'[1]4701-5Imp'!AX$39</f>
        <v>3.4330802329999996</v>
      </c>
      <c r="BA8" s="132">
        <f>'[1]4701-5Imp'!AY$39</f>
        <v>0</v>
      </c>
      <c r="BB8" s="132">
        <f>'[1]4701-5Imp'!AZ$39</f>
        <v>0</v>
      </c>
      <c r="BC8" s="132">
        <f>'[1]4701-5Imp'!BA$39</f>
        <v>0</v>
      </c>
      <c r="BD8" s="239"/>
    </row>
    <row r="9" spans="1:56">
      <c r="B9" s="5" t="s">
        <v>19</v>
      </c>
      <c r="C9" s="69">
        <f t="shared" ref="C9:AB9" si="2">SUM(C7:C7)-SUM(C8:C8)</f>
        <v>3.1589999999999999E-3</v>
      </c>
      <c r="D9" s="11">
        <f t="shared" si="2"/>
        <v>8.0079999999999995E-3</v>
      </c>
      <c r="E9" s="11">
        <f t="shared" si="2"/>
        <v>1.15E-3</v>
      </c>
      <c r="F9" s="11">
        <f t="shared" si="2"/>
        <v>6.5974999999999975E-4</v>
      </c>
      <c r="G9" s="11">
        <f t="shared" si="2"/>
        <v>1.295334999999999E-3</v>
      </c>
      <c r="H9" s="11">
        <f t="shared" si="2"/>
        <v>3.5925480000000005E-3</v>
      </c>
      <c r="I9" s="11">
        <f t="shared" si="2"/>
        <v>3.991747999999999E-3</v>
      </c>
      <c r="J9" s="38">
        <f t="shared" si="2"/>
        <v>3.5385680000000024E-3</v>
      </c>
      <c r="K9" s="38">
        <f t="shared" si="2"/>
        <v>5.3150939999999994E-3</v>
      </c>
      <c r="L9" s="38">
        <f t="shared" si="2"/>
        <v>3.0574280000000009E-3</v>
      </c>
      <c r="M9" s="11">
        <f t="shared" si="2"/>
        <v>1.6450000000000006E-3</v>
      </c>
      <c r="N9" s="11">
        <f t="shared" si="2"/>
        <v>1.7334359999999997E-3</v>
      </c>
      <c r="O9" s="11">
        <f t="shared" si="2"/>
        <v>2.4208650000000012E-3</v>
      </c>
      <c r="P9" s="11">
        <f t="shared" si="2"/>
        <v>1.2296749999999995E-3</v>
      </c>
      <c r="Q9" s="11">
        <f t="shared" si="2"/>
        <v>3.997769999999996E-4</v>
      </c>
      <c r="R9" s="11">
        <f t="shared" si="2"/>
        <v>7.4353199999999987E-4</v>
      </c>
      <c r="S9" s="11">
        <f t="shared" si="2"/>
        <v>3.1801599999999987E-3</v>
      </c>
      <c r="T9" s="11">
        <f t="shared" si="2"/>
        <v>1.7832050000000004E-3</v>
      </c>
      <c r="U9" s="11">
        <f t="shared" si="2"/>
        <v>5.1859999999999996E-3</v>
      </c>
      <c r="V9" s="11">
        <f t="shared" si="2"/>
        <v>1.0403579999999999E-3</v>
      </c>
      <c r="W9" s="11">
        <f t="shared" si="2"/>
        <v>8.8412099999999987E-4</v>
      </c>
      <c r="X9" s="11">
        <f t="shared" si="2"/>
        <v>2.3225059999999994E-3</v>
      </c>
      <c r="Y9" s="11">
        <f t="shared" si="2"/>
        <v>8.6801924266666653E-4</v>
      </c>
      <c r="Z9" s="11">
        <f t="shared" si="2"/>
        <v>0</v>
      </c>
      <c r="AA9" s="11">
        <f t="shared" si="2"/>
        <v>0</v>
      </c>
      <c r="AB9" s="11">
        <f t="shared" si="2"/>
        <v>0</v>
      </c>
      <c r="AC9" s="14"/>
      <c r="AD9" s="175">
        <f t="shared" ref="AD9:BC9" si="3">SUM(AD7:AD7)-SUM(AD8:AD8)</f>
        <v>2.001957</v>
      </c>
      <c r="AE9" s="132">
        <f t="shared" si="3"/>
        <v>3.3898769999999998</v>
      </c>
      <c r="AF9" s="132">
        <f t="shared" si="3"/>
        <v>0.507822</v>
      </c>
      <c r="AG9" s="132">
        <f t="shared" si="3"/>
        <v>0.44992199999999993</v>
      </c>
      <c r="AH9" s="132">
        <f t="shared" si="3"/>
        <v>1.089912</v>
      </c>
      <c r="AI9" s="132">
        <f t="shared" si="3"/>
        <v>2.6749739999999997</v>
      </c>
      <c r="AJ9" s="132">
        <f t="shared" si="3"/>
        <v>3.2208109999999999</v>
      </c>
      <c r="AK9" s="132">
        <f t="shared" si="3"/>
        <v>2.8288789999999988</v>
      </c>
      <c r="AL9" s="132">
        <f t="shared" si="3"/>
        <v>4.1787159999999997</v>
      </c>
      <c r="AM9" s="132">
        <f t="shared" si="3"/>
        <v>2.1937090000000001</v>
      </c>
      <c r="AN9" s="132">
        <f t="shared" si="3"/>
        <v>1.5646330000000006</v>
      </c>
      <c r="AO9" s="132">
        <f t="shared" si="3"/>
        <v>1.812881</v>
      </c>
      <c r="AP9" s="132">
        <f t="shared" si="3"/>
        <v>2.1569430000000001</v>
      </c>
      <c r="AQ9" s="132">
        <f t="shared" si="3"/>
        <v>1.0596429999999994</v>
      </c>
      <c r="AR9" s="132">
        <f t="shared" si="3"/>
        <v>0.35168199999999983</v>
      </c>
      <c r="AS9" s="132">
        <f t="shared" si="3"/>
        <v>0.71227699999999983</v>
      </c>
      <c r="AT9" s="132">
        <f t="shared" si="3"/>
        <v>2.2448069999999998</v>
      </c>
      <c r="AU9" s="132">
        <f t="shared" si="3"/>
        <v>0.92214199999999957</v>
      </c>
      <c r="AV9" s="132">
        <f t="shared" si="3"/>
        <v>4.313515999999999</v>
      </c>
      <c r="AW9" s="132">
        <f t="shared" si="3"/>
        <v>0.86255499999999952</v>
      </c>
      <c r="AX9" s="132">
        <f t="shared" si="3"/>
        <v>0.77003200000000005</v>
      </c>
      <c r="AY9" s="132">
        <f t="shared" si="3"/>
        <v>1.68689</v>
      </c>
      <c r="AZ9" s="132">
        <f t="shared" si="3"/>
        <v>1.1926679249999999</v>
      </c>
      <c r="BA9" s="132">
        <f t="shared" si="3"/>
        <v>0</v>
      </c>
      <c r="BB9" s="132">
        <f t="shared" si="3"/>
        <v>0</v>
      </c>
      <c r="BC9" s="132">
        <f t="shared" si="3"/>
        <v>0</v>
      </c>
      <c r="BD9" s="239"/>
    </row>
    <row r="10" spans="1:56" ht="17.149999999999999" customHeight="1">
      <c r="B10" s="10" t="s">
        <v>79</v>
      </c>
      <c r="C10" s="51">
        <f>1/$A$1*'[1]4701-5Imp'!$B$269</f>
        <v>0</v>
      </c>
      <c r="D10" s="26">
        <f>1/$A$1*'[1]4701-5Imp'!$C$269</f>
        <v>0</v>
      </c>
      <c r="E10" s="26">
        <f>1/$A$1*'[1]4701-5Imp'!$D$269</f>
        <v>0</v>
      </c>
      <c r="F10" s="26">
        <f>1/$A$1*'[1]4701-5Imp'!$E$269</f>
        <v>1.07175E-3</v>
      </c>
      <c r="G10" s="26">
        <f>1/$A$1*'[1]4701-5Imp'!$F$269</f>
        <v>0</v>
      </c>
      <c r="H10" s="26">
        <f>1/$A$1*'[1]4701-5Imp'!$G$269</f>
        <v>0</v>
      </c>
      <c r="I10" s="26">
        <f>1/$A$1*'[1]4701-5Imp'!$H$269</f>
        <v>0</v>
      </c>
      <c r="J10" s="45">
        <f>1/$A$1*'[1]4701-5Imp'!$I$269</f>
        <v>4.0159999999999996E-3</v>
      </c>
      <c r="K10" s="45">
        <f>1/$A$1*'[1]4701-5Imp'!$J$269</f>
        <v>0</v>
      </c>
      <c r="L10" s="45">
        <f>1/$A$1*'[1]4701-5Imp'!$K$269</f>
        <v>0</v>
      </c>
      <c r="M10" s="26">
        <f>1/$A$1*'[1]4701-5Imp'!L$269</f>
        <v>2.0799999999999999E-4</v>
      </c>
      <c r="N10" s="26">
        <f>1/$A$1*'[1]4701-5Imp'!M$269</f>
        <v>2.3777639999999997E-3</v>
      </c>
      <c r="O10" s="26">
        <f>1/$A$1*'[1]4701-5Imp'!N$269</f>
        <v>9.3793699999999991E-4</v>
      </c>
      <c r="P10" s="26">
        <f>1/$A$1*'[1]4701-5Imp'!O$269</f>
        <v>2.0129759999999997E-3</v>
      </c>
      <c r="Q10" s="26">
        <f>1/$A$1*'[1]4701-5Imp'!P$269</f>
        <v>3.5681911999999989E-2</v>
      </c>
      <c r="R10" s="26">
        <f>1/$A$1*'[1]4701-5Imp'!Q$269</f>
        <v>4.4558299999999995E-2</v>
      </c>
      <c r="S10" s="26">
        <f>1/$A$1*'[1]4701-5Imp'!R$269</f>
        <v>4.1210510999999998E-2</v>
      </c>
      <c r="T10" s="26">
        <f>1/$A$1*'[1]4701-5Imp'!S$269</f>
        <v>3.8323863E-2</v>
      </c>
      <c r="U10" s="26">
        <f>1/$A$1*'[1]4701-5Imp'!T$269</f>
        <v>3.3217000000000003E-2</v>
      </c>
      <c r="V10" s="26">
        <f>1/$A$1*'[1]4701-5Imp'!U$269</f>
        <v>3.1258999999999995E-2</v>
      </c>
      <c r="W10" s="26">
        <f>1/$A$1*'[1]4701-5Imp'!V$269</f>
        <v>4.2655999999999993E-2</v>
      </c>
      <c r="X10" s="26">
        <f>1/$A$1*'[1]4701-5Imp'!W$269</f>
        <v>4.3089999999999996E-2</v>
      </c>
      <c r="Y10" s="26">
        <f>1/$A$1*'[1]4701-5Imp'!X$269</f>
        <v>5.1968149750999997E-2</v>
      </c>
      <c r="Z10" s="26">
        <f>1/$A$1*'[1]4701-5Imp'!Y$269</f>
        <v>0</v>
      </c>
      <c r="AA10" s="26">
        <f>1/$A$1*'[1]4701-5Imp'!Z$269</f>
        <v>0</v>
      </c>
      <c r="AB10" s="26">
        <f>1/$A$1*'[1]4701-5Imp'!AA$269</f>
        <v>0</v>
      </c>
      <c r="AC10" s="240"/>
      <c r="AD10" s="133">
        <f>'[1]4701-5Imp'!AB$269</f>
        <v>0</v>
      </c>
      <c r="AE10" s="85">
        <f>'[1]4701-5Imp'!AC$269</f>
        <v>0</v>
      </c>
      <c r="AF10" s="85">
        <f>'[1]4701-5Imp'!AD$269</f>
        <v>0</v>
      </c>
      <c r="AG10" s="85">
        <f>'[1]4701-5Imp'!AE$269</f>
        <v>0.53428399999999998</v>
      </c>
      <c r="AH10" s="85">
        <f>'[1]4701-5Imp'!AF$269</f>
        <v>0</v>
      </c>
      <c r="AI10" s="85">
        <f>'[1]4701-5Imp'!AG$269</f>
        <v>0</v>
      </c>
      <c r="AJ10" s="85">
        <f>'[1]4701-5Imp'!AH$269</f>
        <v>0</v>
      </c>
      <c r="AK10" s="85">
        <f>'[1]4701-5Imp'!AI$269</f>
        <v>2.8181669999999999</v>
      </c>
      <c r="AL10" s="85">
        <f>'[1]4701-5Imp'!AJ$269</f>
        <v>0</v>
      </c>
      <c r="AM10" s="85">
        <f>'[1]4701-5Imp'!AK$269</f>
        <v>0</v>
      </c>
      <c r="AN10" s="85">
        <f>'[1]4701-5Imp'!AL$269</f>
        <v>0.16484299999999999</v>
      </c>
      <c r="AO10" s="85">
        <f>'[1]4701-5Imp'!AM$269</f>
        <v>1.8113679999999999</v>
      </c>
      <c r="AP10" s="85">
        <f>'[1]4701-5Imp'!AN$269</f>
        <v>0.62923799999999996</v>
      </c>
      <c r="AQ10" s="85">
        <f>'[1]4701-5Imp'!AO$269</f>
        <v>1.3999409999999999</v>
      </c>
      <c r="AR10" s="85">
        <f>'[1]4701-5Imp'!AP$269</f>
        <v>22.050501000000001</v>
      </c>
      <c r="AS10" s="85">
        <f>'[1]4701-5Imp'!AQ$269</f>
        <v>26.908450000000002</v>
      </c>
      <c r="AT10" s="85">
        <f>'[1]4701-5Imp'!AR$269</f>
        <v>21.478838</v>
      </c>
      <c r="AU10" s="85">
        <f>'[1]4701-5Imp'!AS$269</f>
        <v>23.207647000000001</v>
      </c>
      <c r="AV10" s="85">
        <f>'[1]4701-5Imp'!AT$269</f>
        <v>25.249039</v>
      </c>
      <c r="AW10" s="85">
        <f>'[1]4701-5Imp'!AU$269</f>
        <v>19.306256999999999</v>
      </c>
      <c r="AX10" s="85">
        <f>'[1]4701-5Imp'!AV$269</f>
        <v>21.760052999999999</v>
      </c>
      <c r="AY10" s="85">
        <f>'[1]4701-5Imp'!AW$269</f>
        <v>29.036614</v>
      </c>
      <c r="AZ10" s="85">
        <f>'[1]4701-5Imp'!AX$269</f>
        <v>41.797903699999992</v>
      </c>
      <c r="BA10" s="85">
        <f>'[1]4701-5Imp'!AY$269</f>
        <v>0</v>
      </c>
      <c r="BB10" s="85">
        <f>'[1]4701-5Imp'!AZ$269</f>
        <v>0</v>
      </c>
      <c r="BC10" s="241">
        <f>'[1]4701-5Imp'!BA$269</f>
        <v>0</v>
      </c>
      <c r="BD10" s="239"/>
    </row>
    <row r="11" spans="1:56">
      <c r="B11" s="5" t="s">
        <v>29</v>
      </c>
      <c r="C11" s="47">
        <f>1/$A$1*'[1]4701-5Imp'!$B$46</f>
        <v>0</v>
      </c>
      <c r="D11" s="11">
        <f>1/$A$1*'[1]4701-5Imp'!$C$46</f>
        <v>0</v>
      </c>
      <c r="E11" s="11">
        <f>1/$A$1*'[1]4701-5Imp'!$D$46</f>
        <v>0</v>
      </c>
      <c r="F11" s="11">
        <f>1/$A$1*'[1]4701-5Imp'!$E$46</f>
        <v>1.07175E-3</v>
      </c>
      <c r="G11" s="11">
        <f>1/$A$1*'[1]4701-5Imp'!$F$46</f>
        <v>0</v>
      </c>
      <c r="H11" s="11">
        <f>1/$A$1*'[1]4701-5Imp'!$G$46</f>
        <v>0</v>
      </c>
      <c r="I11" s="11">
        <f>1/$A$1*'[1]4701-5Imp'!$H$46</f>
        <v>0</v>
      </c>
      <c r="J11" s="38">
        <f>1/$A$1*'[1]4701-5Imp'!$I$46</f>
        <v>0</v>
      </c>
      <c r="K11" s="38">
        <f>1/$A$1*'[1]4701-5Imp'!$J$46</f>
        <v>0</v>
      </c>
      <c r="L11" s="38">
        <f>1/$A$1*'[1]4701-5Imp'!$K$46</f>
        <v>0</v>
      </c>
      <c r="M11" s="11">
        <f>1/$A$1*'[1]4701-5Imp'!L$46</f>
        <v>0</v>
      </c>
      <c r="N11" s="11">
        <f>1/$A$1*'[1]4701-5Imp'!M$46</f>
        <v>1.7797639999999999E-3</v>
      </c>
      <c r="O11" s="11">
        <f>1/$A$1*'[1]4701-5Imp'!N$46</f>
        <v>4.1793699999999995E-4</v>
      </c>
      <c r="P11" s="11">
        <f>1/$A$1*'[1]4701-5Imp'!O$46</f>
        <v>9.9853399999999992E-4</v>
      </c>
      <c r="Q11" s="11">
        <f>1/$A$1*'[1]4701-5Imp'!P$46</f>
        <v>3.4257911999999995E-2</v>
      </c>
      <c r="R11" s="11">
        <f>1/$A$1*'[1]4701-5Imp'!Q$46</f>
        <v>4.3395775999999997E-2</v>
      </c>
      <c r="S11" s="11">
        <f>1/$A$1*'[1]4701-5Imp'!R$46</f>
        <v>3.7129812999999998E-2</v>
      </c>
      <c r="T11" s="11">
        <f>1/$A$1*'[1]4701-5Imp'!S$46</f>
        <v>2.3348666999999997E-2</v>
      </c>
      <c r="U11" s="11">
        <f>1/$A$1*'[1]4701-5Imp'!T$46</f>
        <v>1.8239999999999999E-2</v>
      </c>
      <c r="V11" s="11">
        <f>1/$A$1*'[1]4701-5Imp'!U$46</f>
        <v>3.0634999999999996E-2</v>
      </c>
      <c r="W11" s="11">
        <f>1/$A$1*'[1]4701-5Imp'!V$46</f>
        <v>3.3361999999999996E-2</v>
      </c>
      <c r="X11" s="11">
        <f>1/$A$1*'[1]4701-5Imp'!W$46</f>
        <v>2.3304999999999996E-2</v>
      </c>
      <c r="Y11" s="11">
        <f>1/$A$1*'[1]4701-5Imp'!X$46</f>
        <v>2.6798999999999996E-2</v>
      </c>
      <c r="Z11" s="11">
        <f>1/$A$1*'[1]4701-5Imp'!Y$46</f>
        <v>0</v>
      </c>
      <c r="AA11" s="11">
        <f>1/$A$1*'[1]4701-5Imp'!Z$46</f>
        <v>0</v>
      </c>
      <c r="AB11" s="11">
        <f>1/$A$1*'[1]4701-5Imp'!AA$46</f>
        <v>0</v>
      </c>
      <c r="AC11" s="14"/>
      <c r="AD11" s="131">
        <f>'[1]4701-5Imp'!AB$46</f>
        <v>0</v>
      </c>
      <c r="AE11" s="132">
        <f>'[1]4701-5Imp'!AC$46</f>
        <v>0</v>
      </c>
      <c r="AF11" s="132">
        <f>'[1]4701-5Imp'!AD$46</f>
        <v>0</v>
      </c>
      <c r="AG11" s="132">
        <f>'[1]4701-5Imp'!AE$46</f>
        <v>0.53428399999999998</v>
      </c>
      <c r="AH11" s="132">
        <f>'[1]4701-5Imp'!AF$46</f>
        <v>0</v>
      </c>
      <c r="AI11" s="132">
        <f>'[1]4701-5Imp'!AG$46</f>
        <v>0</v>
      </c>
      <c r="AJ11" s="132">
        <f>'[1]4701-5Imp'!AH$46</f>
        <v>0</v>
      </c>
      <c r="AK11" s="132">
        <f>'[1]4701-5Imp'!AI$46</f>
        <v>0</v>
      </c>
      <c r="AL11" s="132">
        <f>'[1]4701-5Imp'!AJ$46</f>
        <v>0</v>
      </c>
      <c r="AM11" s="132">
        <f>'[1]4701-5Imp'!AK$46</f>
        <v>0</v>
      </c>
      <c r="AN11" s="132">
        <f>'[1]4701-5Imp'!AL$46</f>
        <v>0</v>
      </c>
      <c r="AO11" s="132">
        <f>'[1]4701-5Imp'!AM$46</f>
        <v>1.3698999999999999</v>
      </c>
      <c r="AP11" s="132">
        <f>'[1]4701-5Imp'!AN$46</f>
        <v>0.23904999999999998</v>
      </c>
      <c r="AQ11" s="132">
        <f>'[1]4701-5Imp'!AO$46</f>
        <v>0.67790399999999995</v>
      </c>
      <c r="AR11" s="132">
        <f>'[1]4701-5Imp'!AP$46</f>
        <v>21.083594999999999</v>
      </c>
      <c r="AS11" s="132">
        <f>'[1]4701-5Imp'!AQ$46</f>
        <v>26.144949</v>
      </c>
      <c r="AT11" s="132">
        <f>'[1]4701-5Imp'!AR$46</f>
        <v>19.237355999999998</v>
      </c>
      <c r="AU11" s="132">
        <f>'[1]4701-5Imp'!AS$46</f>
        <v>13.521148999999999</v>
      </c>
      <c r="AV11" s="132">
        <f>'[1]4701-5Imp'!AT$46</f>
        <v>13.828555</v>
      </c>
      <c r="AW11" s="132">
        <f>'[1]4701-5Imp'!AU$46</f>
        <v>18.819883999999998</v>
      </c>
      <c r="AX11" s="132">
        <f>'[1]4701-5Imp'!AV$46</f>
        <v>16.629614999999998</v>
      </c>
      <c r="AY11" s="132">
        <f>'[1]4701-5Imp'!AW$46</f>
        <v>15.733385999999999</v>
      </c>
      <c r="AZ11" s="132">
        <f>'[1]4701-5Imp'!AX$46</f>
        <v>22.168102321999996</v>
      </c>
      <c r="BA11" s="132">
        <f>'[1]4701-5Imp'!AY$46</f>
        <v>0</v>
      </c>
      <c r="BB11" s="132">
        <f>'[1]4701-5Imp'!AZ$46</f>
        <v>0</v>
      </c>
      <c r="BC11" s="132">
        <f>'[1]4701-5Imp'!BA$46</f>
        <v>0</v>
      </c>
      <c r="BD11" s="239"/>
    </row>
    <row r="12" spans="1:56">
      <c r="B12" s="5" t="s">
        <v>19</v>
      </c>
      <c r="C12" s="69">
        <f t="shared" ref="C12:AB12" si="4">SUM(C10:C10)-SUM(C11:C11)</f>
        <v>0</v>
      </c>
      <c r="D12" s="11">
        <f t="shared" si="4"/>
        <v>0</v>
      </c>
      <c r="E12" s="11">
        <f t="shared" si="4"/>
        <v>0</v>
      </c>
      <c r="F12" s="11">
        <f t="shared" si="4"/>
        <v>0</v>
      </c>
      <c r="G12" s="11">
        <f t="shared" si="4"/>
        <v>0</v>
      </c>
      <c r="H12" s="11">
        <f t="shared" si="4"/>
        <v>0</v>
      </c>
      <c r="I12" s="11">
        <f t="shared" si="4"/>
        <v>0</v>
      </c>
      <c r="J12" s="38">
        <f t="shared" si="4"/>
        <v>4.0159999999999996E-3</v>
      </c>
      <c r="K12" s="38">
        <f t="shared" si="4"/>
        <v>0</v>
      </c>
      <c r="L12" s="38">
        <f t="shared" si="4"/>
        <v>0</v>
      </c>
      <c r="M12" s="11">
        <f t="shared" si="4"/>
        <v>2.0799999999999999E-4</v>
      </c>
      <c r="N12" s="11">
        <f t="shared" si="4"/>
        <v>5.9799999999999979E-4</v>
      </c>
      <c r="O12" s="11">
        <f t="shared" si="4"/>
        <v>5.1999999999999995E-4</v>
      </c>
      <c r="P12" s="11">
        <f t="shared" si="4"/>
        <v>1.0144419999999997E-3</v>
      </c>
      <c r="Q12" s="11">
        <f t="shared" si="4"/>
        <v>1.4239999999999947E-3</v>
      </c>
      <c r="R12" s="11">
        <f t="shared" si="4"/>
        <v>1.1625239999999981E-3</v>
      </c>
      <c r="S12" s="11">
        <f t="shared" si="4"/>
        <v>4.0806980000000007E-3</v>
      </c>
      <c r="T12" s="11">
        <f t="shared" si="4"/>
        <v>1.4975196000000003E-2</v>
      </c>
      <c r="U12" s="11">
        <f t="shared" si="4"/>
        <v>1.4977000000000004E-2</v>
      </c>
      <c r="V12" s="11">
        <f t="shared" si="4"/>
        <v>6.2399999999999956E-4</v>
      </c>
      <c r="W12" s="11">
        <f t="shared" si="4"/>
        <v>9.2939999999999967E-3</v>
      </c>
      <c r="X12" s="11">
        <f t="shared" si="4"/>
        <v>1.9785000000000001E-2</v>
      </c>
      <c r="Y12" s="11">
        <f t="shared" si="4"/>
        <v>2.5169149751E-2</v>
      </c>
      <c r="Z12" s="11">
        <f t="shared" si="4"/>
        <v>0</v>
      </c>
      <c r="AA12" s="11">
        <f t="shared" si="4"/>
        <v>0</v>
      </c>
      <c r="AB12" s="11">
        <f t="shared" si="4"/>
        <v>0</v>
      </c>
      <c r="AC12" s="14"/>
      <c r="AD12" s="175">
        <f t="shared" ref="AD12:BC12" si="5">SUM(AD10:AD10)-SUM(AD11:AD11)</f>
        <v>0</v>
      </c>
      <c r="AE12" s="132">
        <f t="shared" si="5"/>
        <v>0</v>
      </c>
      <c r="AF12" s="132">
        <f t="shared" si="5"/>
        <v>0</v>
      </c>
      <c r="AG12" s="132">
        <f t="shared" si="5"/>
        <v>0</v>
      </c>
      <c r="AH12" s="132">
        <f t="shared" si="5"/>
        <v>0</v>
      </c>
      <c r="AI12" s="132">
        <f t="shared" si="5"/>
        <v>0</v>
      </c>
      <c r="AJ12" s="132">
        <f t="shared" si="5"/>
        <v>0</v>
      </c>
      <c r="AK12" s="132">
        <f t="shared" si="5"/>
        <v>2.8181669999999999</v>
      </c>
      <c r="AL12" s="132">
        <f t="shared" si="5"/>
        <v>0</v>
      </c>
      <c r="AM12" s="132">
        <f t="shared" si="5"/>
        <v>0</v>
      </c>
      <c r="AN12" s="132">
        <f t="shared" si="5"/>
        <v>0.16484299999999999</v>
      </c>
      <c r="AO12" s="132">
        <f t="shared" si="5"/>
        <v>0.44146799999999997</v>
      </c>
      <c r="AP12" s="132">
        <f t="shared" si="5"/>
        <v>0.39018799999999998</v>
      </c>
      <c r="AQ12" s="132">
        <f t="shared" si="5"/>
        <v>0.72203699999999993</v>
      </c>
      <c r="AR12" s="132">
        <f t="shared" si="5"/>
        <v>0.9669060000000016</v>
      </c>
      <c r="AS12" s="132">
        <f t="shared" si="5"/>
        <v>0.76350100000000154</v>
      </c>
      <c r="AT12" s="132">
        <f t="shared" si="5"/>
        <v>2.2414820000000013</v>
      </c>
      <c r="AU12" s="132">
        <f t="shared" si="5"/>
        <v>9.6864980000000021</v>
      </c>
      <c r="AV12" s="132">
        <f t="shared" si="5"/>
        <v>11.420484</v>
      </c>
      <c r="AW12" s="132">
        <f t="shared" si="5"/>
        <v>0.48637300000000039</v>
      </c>
      <c r="AX12" s="132">
        <f t="shared" si="5"/>
        <v>5.1304380000000016</v>
      </c>
      <c r="AY12" s="132">
        <f t="shared" si="5"/>
        <v>13.303228000000001</v>
      </c>
      <c r="AZ12" s="132">
        <f t="shared" si="5"/>
        <v>19.629801377999996</v>
      </c>
      <c r="BA12" s="132">
        <f t="shared" si="5"/>
        <v>0</v>
      </c>
      <c r="BB12" s="132">
        <f t="shared" si="5"/>
        <v>0</v>
      </c>
      <c r="BC12" s="132">
        <f t="shared" si="5"/>
        <v>0</v>
      </c>
      <c r="BD12" s="239"/>
    </row>
    <row r="13" spans="1:56" ht="17.149999999999999" customHeight="1">
      <c r="B13" s="19" t="s">
        <v>108</v>
      </c>
      <c r="C13" s="70">
        <f>1/$A$1*'[1]4701-5Imp'!$B$267</f>
        <v>0</v>
      </c>
      <c r="D13" s="71">
        <f>1/$A$1*'[1]4701-5Imp'!$C$267</f>
        <v>7.3999999999999986E-3</v>
      </c>
      <c r="E13" s="71">
        <f>1/$A$1*'[1]4701-5Imp'!$D$267</f>
        <v>3.5239999999999998E-3</v>
      </c>
      <c r="F13" s="71">
        <f>1/$A$1*'[1]4701-5Imp'!$E$267</f>
        <v>0</v>
      </c>
      <c r="G13" s="71">
        <f>1/$A$1*'[1]4701-5Imp'!$F$267</f>
        <v>6.5277000000000005E-5</v>
      </c>
      <c r="H13" s="71">
        <f>1/$A$1*'[1]4701-5Imp'!$G$267</f>
        <v>0</v>
      </c>
      <c r="I13" s="71">
        <f>1/$A$1*'[1]4701-5Imp'!$H$267</f>
        <v>0</v>
      </c>
      <c r="J13" s="72">
        <f>1/$A$1*'[1]4701-5Imp'!$I$267</f>
        <v>2.9996339999999997E-3</v>
      </c>
      <c r="K13" s="72">
        <f>1/$A$1*'[1]4701-5Imp'!$J$267</f>
        <v>0</v>
      </c>
      <c r="L13" s="72">
        <f>1/$A$1*'[1]4701-5Imp'!$K$267</f>
        <v>0</v>
      </c>
      <c r="M13" s="71">
        <f>1/$A$1*'[1]4701-5Imp'!L$267</f>
        <v>0</v>
      </c>
      <c r="N13" s="71">
        <f>1/$A$1*'[1]4701-5Imp'!M$267</f>
        <v>0</v>
      </c>
      <c r="O13" s="71">
        <f>1/$A$1*'[1]4701-5Imp'!N$267</f>
        <v>4.8799999999999999E-6</v>
      </c>
      <c r="P13" s="71">
        <f>1/$A$1*'[1]4701-5Imp'!O$267</f>
        <v>1.2999999999999997E-8</v>
      </c>
      <c r="Q13" s="71">
        <f>1/$A$1*'[1]4701-5Imp'!P$267</f>
        <v>9.9999999999999986E-10</v>
      </c>
      <c r="R13" s="71">
        <f>1/$A$1*'[1]4701-5Imp'!Q$267</f>
        <v>0</v>
      </c>
      <c r="S13" s="71">
        <f>1/$A$1*'[1]4701-5Imp'!R$267</f>
        <v>1.9999999999999997E-9</v>
      </c>
      <c r="T13" s="71">
        <f>1/$A$1*'[1]4701-5Imp'!S$267</f>
        <v>2.5899999999999998E-7</v>
      </c>
      <c r="U13" s="71">
        <f>1/$A$1*'[1]4701-5Imp'!T$267</f>
        <v>6.069999999999999E-4</v>
      </c>
      <c r="V13" s="71">
        <f>1/$A$1*'[1]4701-5Imp'!U$267</f>
        <v>1.8999999999999998E-8</v>
      </c>
      <c r="W13" s="71">
        <f>1/$A$1*'[1]4701-5Imp'!V$267</f>
        <v>4.0821920000000001E-3</v>
      </c>
      <c r="X13" s="71">
        <f>1/$A$1*'[1]4701-5Imp'!W$267</f>
        <v>3.3699999999999996E-7</v>
      </c>
      <c r="Y13" s="71">
        <f>1/$A$1*'[1]4701-5Imp'!X$267</f>
        <v>3.9998691090293321E-3</v>
      </c>
      <c r="Z13" s="71">
        <f>1/$A$1*'[1]4701-5Imp'!Y$267</f>
        <v>0</v>
      </c>
      <c r="AA13" s="71">
        <f>1/$A$1*'[1]4701-5Imp'!Z$267</f>
        <v>0</v>
      </c>
      <c r="AB13" s="71">
        <f>1/$A$1*'[1]4701-5Imp'!AA$267</f>
        <v>0</v>
      </c>
      <c r="AC13" s="14"/>
      <c r="AD13" s="180">
        <f>'[1]4701-5Imp'!AB$267</f>
        <v>0</v>
      </c>
      <c r="AE13" s="181">
        <f>'[1]4701-5Imp'!AC$267</f>
        <v>3.135669</v>
      </c>
      <c r="AF13" s="181">
        <f>'[1]4701-5Imp'!AD$267</f>
        <v>1.571796</v>
      </c>
      <c r="AG13" s="181">
        <f>'[1]4701-5Imp'!AE$267</f>
        <v>0</v>
      </c>
      <c r="AH13" s="181">
        <f>'[1]4701-5Imp'!AF$267</f>
        <v>3.9315999999999997E-2</v>
      </c>
      <c r="AI13" s="181">
        <f>'[1]4701-5Imp'!AG$267</f>
        <v>0</v>
      </c>
      <c r="AJ13" s="181">
        <f>'[1]4701-5Imp'!AH$267</f>
        <v>0</v>
      </c>
      <c r="AK13" s="181">
        <f>'[1]4701-5Imp'!AI$267</f>
        <v>2.1086840000000002</v>
      </c>
      <c r="AL13" s="181">
        <f>'[1]4701-5Imp'!AJ$267</f>
        <v>0</v>
      </c>
      <c r="AM13" s="181">
        <f>'[1]4701-5Imp'!AK$267</f>
        <v>0</v>
      </c>
      <c r="AN13" s="181">
        <f>'[1]4701-5Imp'!AL$267</f>
        <v>0</v>
      </c>
      <c r="AO13" s="181">
        <f>'[1]4701-5Imp'!AM$267</f>
        <v>0</v>
      </c>
      <c r="AP13" s="181">
        <f>'[1]4701-5Imp'!AN$267</f>
        <v>1.5127999999999999E-2</v>
      </c>
      <c r="AQ13" s="181">
        <f>'[1]4701-5Imp'!AO$267</f>
        <v>2.3899999999999998E-4</v>
      </c>
      <c r="AR13" s="181">
        <f>'[1]4701-5Imp'!AP$267</f>
        <v>3.7999999999999995E-5</v>
      </c>
      <c r="AS13" s="181">
        <f>'[1]4701-5Imp'!AQ$267</f>
        <v>0</v>
      </c>
      <c r="AT13" s="181">
        <f>'[1]4701-5Imp'!AR$267</f>
        <v>2.34E-4</v>
      </c>
      <c r="AU13" s="181">
        <f>'[1]4701-5Imp'!AS$267</f>
        <v>2.8199999999999997E-4</v>
      </c>
      <c r="AV13" s="181">
        <f>'[1]4701-5Imp'!AT$267</f>
        <v>0.43068099999999998</v>
      </c>
      <c r="AW13" s="181">
        <f>'[1]4701-5Imp'!AU$267</f>
        <v>3.2999999999999996E-5</v>
      </c>
      <c r="AX13" s="181">
        <f>'[1]4701-5Imp'!AV$267</f>
        <v>2.1114419999999998</v>
      </c>
      <c r="AY13" s="181">
        <f>'[1]4701-5Imp'!AW$267</f>
        <v>1.7099999999999998E-4</v>
      </c>
      <c r="AZ13" s="181">
        <f>'[1]4701-5Imp'!AX$267</f>
        <v>10.952357533999997</v>
      </c>
      <c r="BA13" s="181">
        <f>'[1]4701-5Imp'!AY$267</f>
        <v>0</v>
      </c>
      <c r="BB13" s="181">
        <f>'[1]4701-5Imp'!AZ$267</f>
        <v>0</v>
      </c>
      <c r="BC13" s="181">
        <f>'[1]4701-5Imp'!BA$267</f>
        <v>0</v>
      </c>
      <c r="BD13" s="239"/>
    </row>
    <row r="14" spans="1:56" ht="17.149999999999999" customHeight="1">
      <c r="B14" s="145" t="s">
        <v>165</v>
      </c>
      <c r="C14" s="146">
        <f>1/$A$1*'[1]4701-5Imp'!$B$264</f>
        <v>3.6933999999999996E-5</v>
      </c>
      <c r="D14" s="147">
        <f>1/$A$1*'[1]4701-5Imp'!$C$264</f>
        <v>5.7758000000000006E-4</v>
      </c>
      <c r="E14" s="147">
        <f>1/$A$1*'[1]4701-5Imp'!$D$264</f>
        <v>1.5599999999999997E-4</v>
      </c>
      <c r="F14" s="147">
        <f>1/$A$1*'[1]4701-5Imp'!$E$264</f>
        <v>5.5778999999999989E-5</v>
      </c>
      <c r="G14" s="147">
        <f>1/$A$1*'[1]4701-5Imp'!$F$264</f>
        <v>4.2901999999999997E-5</v>
      </c>
      <c r="H14" s="147">
        <f>1/$A$1*'[1]4701-5Imp'!$G$264</f>
        <v>5.6033999999999992E-5</v>
      </c>
      <c r="I14" s="147">
        <f>1/$A$1*'[1]4701-5Imp'!$H$264</f>
        <v>2.6109399999999996E-4</v>
      </c>
      <c r="J14" s="148">
        <f>1/$A$1*'[1]4701-5Imp'!$I$264</f>
        <v>1.0138299999999999E-4</v>
      </c>
      <c r="K14" s="148">
        <f>1/$A$1*'[1]4701-5Imp'!$J$264</f>
        <v>7.2910999999999994E-5</v>
      </c>
      <c r="L14" s="148">
        <f>1/$A$1*'[1]4701-5Imp'!$K$264</f>
        <v>1.5767999999999995E-5</v>
      </c>
      <c r="M14" s="147">
        <f>1/$A$1*'[1]4701-5Imp'!L$264</f>
        <v>1.6432400000000001E-4</v>
      </c>
      <c r="N14" s="147">
        <f>1/$A$1*'[1]4701-5Imp'!M$264</f>
        <v>2.8450599999999996E-4</v>
      </c>
      <c r="O14" s="147">
        <f>1/$A$1*'[1]4701-5Imp'!N$264</f>
        <v>3.572929999999999E-4</v>
      </c>
      <c r="P14" s="147">
        <f>1/$A$1*'[1]4701-5Imp'!O$264</f>
        <v>3.8023799999999997E-4</v>
      </c>
      <c r="Q14" s="147">
        <f>1/$A$1*'[1]4701-5Imp'!P$264</f>
        <v>4.3859899999999997E-4</v>
      </c>
      <c r="R14" s="147">
        <f>1/$A$1*'[1]4701-5Imp'!Q$264</f>
        <v>3.8236999999999993E-4</v>
      </c>
      <c r="S14" s="147">
        <f>1/$A$1*'[1]4701-5Imp'!R$264</f>
        <v>2.8335799999999999E-4</v>
      </c>
      <c r="T14" s="147">
        <f>1/$A$1*'[1]4701-5Imp'!S$264</f>
        <v>9.4288000000000003E-5</v>
      </c>
      <c r="U14" s="147">
        <f>1/$A$1*'[1]4701-5Imp'!T$264</f>
        <v>2.0789999999999997E-3</v>
      </c>
      <c r="V14" s="147">
        <f>1/$A$1*'[1]4701-5Imp'!U$264</f>
        <v>1.9678599999999996E-4</v>
      </c>
      <c r="W14" s="147">
        <f>1/$A$1*'[1]4701-5Imp'!V$264</f>
        <v>7.4999999999999993E-5</v>
      </c>
      <c r="X14" s="147">
        <f>1/$A$1*'[1]4701-5Imp'!W$264</f>
        <v>4.9121499999999992E-4</v>
      </c>
      <c r="Y14" s="147">
        <f>1/$A$1*'[1]4701-5Imp'!X$264</f>
        <v>3.4698578891182229E-3</v>
      </c>
      <c r="Z14" s="147">
        <f>1/$A$1*'[1]4701-5Imp'!Y$264</f>
        <v>0</v>
      </c>
      <c r="AA14" s="147">
        <f>1/$A$1*'[1]4701-5Imp'!Z$264</f>
        <v>0</v>
      </c>
      <c r="AB14" s="147">
        <f>1/$A$1*'[1]4701-5Imp'!AA$264</f>
        <v>0</v>
      </c>
      <c r="AC14" s="14"/>
      <c r="AD14" s="149">
        <f>'[1]4701-5Imp'!AB$264</f>
        <v>2.3490999999999998E-2</v>
      </c>
      <c r="AE14" s="150">
        <f>'[1]4701-5Imp'!AC$264</f>
        <v>0.312253</v>
      </c>
      <c r="AF14" s="150">
        <f>'[1]4701-5Imp'!AD$264</f>
        <v>9.1389999999999999E-2</v>
      </c>
      <c r="AG14" s="150">
        <f>'[1]4701-5Imp'!AE$264</f>
        <v>8.0561000000000008E-2</v>
      </c>
      <c r="AH14" s="150">
        <f>'[1]4701-5Imp'!AF$264</f>
        <v>6.0815999999999995E-2</v>
      </c>
      <c r="AI14" s="150">
        <f>'[1]4701-5Imp'!AG$264</f>
        <v>9.4470999999999986E-2</v>
      </c>
      <c r="AJ14" s="150">
        <f>'[1]4701-5Imp'!AH$264</f>
        <v>0.23638399999999998</v>
      </c>
      <c r="AK14" s="150">
        <f>'[1]4701-5Imp'!AI$264</f>
        <v>0.172182</v>
      </c>
      <c r="AL14" s="150">
        <f>'[1]4701-5Imp'!AJ$264</f>
        <v>0.13128999999999999</v>
      </c>
      <c r="AM14" s="150">
        <f>'[1]4701-5Imp'!AK$264</f>
        <v>3.1696999999999996E-2</v>
      </c>
      <c r="AN14" s="150">
        <f>'[1]4701-5Imp'!AL$264</f>
        <v>0.16455</v>
      </c>
      <c r="AO14" s="150">
        <f>'[1]4701-5Imp'!AM$264</f>
        <v>0.27501700000000001</v>
      </c>
      <c r="AP14" s="150">
        <f>'[1]4701-5Imp'!AN$264</f>
        <v>0.30855100000000002</v>
      </c>
      <c r="AQ14" s="150">
        <f>'[1]4701-5Imp'!AO$264</f>
        <v>0.36620999999999998</v>
      </c>
      <c r="AR14" s="150">
        <f>'[1]4701-5Imp'!AP$264</f>
        <v>0.43395799999999995</v>
      </c>
      <c r="AS14" s="150">
        <f>'[1]4701-5Imp'!AQ$264</f>
        <v>0.33021199999999995</v>
      </c>
      <c r="AT14" s="150">
        <f>'[1]4701-5Imp'!AR$264</f>
        <v>0.24209</v>
      </c>
      <c r="AU14" s="150">
        <f>'[1]4701-5Imp'!AS$264</f>
        <v>0.138157</v>
      </c>
      <c r="AV14" s="150">
        <f>'[1]4701-5Imp'!AT$264</f>
        <v>1.9097899999999999</v>
      </c>
      <c r="AW14" s="150">
        <f>'[1]4701-5Imp'!AU$264</f>
        <v>0.23636200000000002</v>
      </c>
      <c r="AX14" s="150">
        <f>'[1]4701-5Imp'!AV$264</f>
        <v>0.10961899999999999</v>
      </c>
      <c r="AY14" s="150">
        <f>'[1]4701-5Imp'!AW$264</f>
        <v>0.60660999999999998</v>
      </c>
      <c r="AZ14" s="150">
        <f>'[1]4701-5Imp'!AX$264</f>
        <v>5.0083035490000007</v>
      </c>
      <c r="BA14" s="150">
        <f>'[1]4701-5Imp'!AY$264</f>
        <v>0</v>
      </c>
      <c r="BB14" s="150">
        <f>'[1]4701-5Imp'!AZ$264</f>
        <v>0</v>
      </c>
      <c r="BC14" s="150">
        <f>'[1]4701-5Imp'!BA$264</f>
        <v>0</v>
      </c>
      <c r="BD14" s="239"/>
    </row>
    <row r="15" spans="1:56" ht="17.149999999999999" customHeight="1" thickBot="1">
      <c r="B15" s="186" t="s">
        <v>109</v>
      </c>
      <c r="C15" s="187">
        <f t="shared" ref="C15:AB15" si="6">C5-SUM(C6,C7,C10,C13,C14)</f>
        <v>4.0899999999999921E-4</v>
      </c>
      <c r="D15" s="188">
        <f t="shared" si="6"/>
        <v>8.2599999999999688E-4</v>
      </c>
      <c r="E15" s="188">
        <f t="shared" si="6"/>
        <v>6.3721499999999914E-4</v>
      </c>
      <c r="F15" s="188">
        <f t="shared" si="6"/>
        <v>1.0706620000000017E-3</v>
      </c>
      <c r="G15" s="188">
        <f t="shared" si="6"/>
        <v>0</v>
      </c>
      <c r="H15" s="188">
        <f t="shared" si="6"/>
        <v>8.3994999999999903E-5</v>
      </c>
      <c r="I15" s="188">
        <f t="shared" si="6"/>
        <v>1.0243100000000092E-4</v>
      </c>
      <c r="J15" s="189">
        <f t="shared" si="6"/>
        <v>0</v>
      </c>
      <c r="K15" s="189">
        <f t="shared" si="6"/>
        <v>3.587289999999986E-4</v>
      </c>
      <c r="L15" s="189">
        <f t="shared" si="6"/>
        <v>1.5999499999999958E-4</v>
      </c>
      <c r="M15" s="188">
        <f t="shared" si="6"/>
        <v>0</v>
      </c>
      <c r="N15" s="188">
        <f t="shared" si="6"/>
        <v>5.3175000000000791E-5</v>
      </c>
      <c r="O15" s="188">
        <f t="shared" si="6"/>
        <v>0</v>
      </c>
      <c r="P15" s="188">
        <f t="shared" si="6"/>
        <v>9.6589999999986687E-6</v>
      </c>
      <c r="Q15" s="188">
        <f t="shared" si="6"/>
        <v>0</v>
      </c>
      <c r="R15" s="188">
        <f t="shared" si="6"/>
        <v>1.1356519999999939E-3</v>
      </c>
      <c r="S15" s="188">
        <f t="shared" si="6"/>
        <v>1.215790000000036E-4</v>
      </c>
      <c r="T15" s="188">
        <f t="shared" si="6"/>
        <v>6.2150699999999337E-4</v>
      </c>
      <c r="U15" s="188">
        <f t="shared" si="6"/>
        <v>2.9350000000000001E-3</v>
      </c>
      <c r="V15" s="188">
        <f t="shared" si="6"/>
        <v>1.3422204000000007E-2</v>
      </c>
      <c r="W15" s="188">
        <f t="shared" si="6"/>
        <v>4.5119999999912452E-6</v>
      </c>
      <c r="X15" s="188">
        <f t="shared" si="6"/>
        <v>3.699999999999537E-5</v>
      </c>
      <c r="Y15" s="188">
        <f t="shared" si="6"/>
        <v>7.7366238490668426E-4</v>
      </c>
      <c r="Z15" s="188">
        <f t="shared" si="6"/>
        <v>0</v>
      </c>
      <c r="AA15" s="188">
        <f t="shared" si="6"/>
        <v>0</v>
      </c>
      <c r="AB15" s="188">
        <f t="shared" si="6"/>
        <v>0</v>
      </c>
      <c r="AC15" s="112"/>
      <c r="AD15" s="194">
        <f t="shared" ref="AD15:BC15" si="7">AD5-SUM(AD6,AD7,AD10,AD13,AD14)</f>
        <v>0.26648199999999989</v>
      </c>
      <c r="AE15" s="195">
        <f t="shared" si="7"/>
        <v>0.50561100000000003</v>
      </c>
      <c r="AF15" s="195">
        <f t="shared" si="7"/>
        <v>0.43105099999999963</v>
      </c>
      <c r="AG15" s="195">
        <f t="shared" si="7"/>
        <v>0.76978900000000028</v>
      </c>
      <c r="AH15" s="195">
        <f t="shared" si="7"/>
        <v>0</v>
      </c>
      <c r="AI15" s="195">
        <f t="shared" si="7"/>
        <v>7.944400000000007E-2</v>
      </c>
      <c r="AJ15" s="195">
        <f t="shared" si="7"/>
        <v>0.11010600000000004</v>
      </c>
      <c r="AK15" s="195">
        <f t="shared" si="7"/>
        <v>0</v>
      </c>
      <c r="AL15" s="195">
        <f t="shared" si="7"/>
        <v>0.33296100000000095</v>
      </c>
      <c r="AM15" s="195">
        <f t="shared" si="7"/>
        <v>0.15840400000000088</v>
      </c>
      <c r="AN15" s="195">
        <f t="shared" si="7"/>
        <v>0</v>
      </c>
      <c r="AO15" s="195">
        <f t="shared" si="7"/>
        <v>2.4617999999998474E-2</v>
      </c>
      <c r="AP15" s="195">
        <f t="shared" si="7"/>
        <v>0</v>
      </c>
      <c r="AQ15" s="195">
        <f t="shared" si="7"/>
        <v>4.7220000000010032E-3</v>
      </c>
      <c r="AR15" s="195">
        <f t="shared" si="7"/>
        <v>0</v>
      </c>
      <c r="AS15" s="195">
        <f t="shared" si="7"/>
        <v>0.853904</v>
      </c>
      <c r="AT15" s="195">
        <f t="shared" si="7"/>
        <v>9.6020999999996803E-2</v>
      </c>
      <c r="AU15" s="195">
        <f t="shared" si="7"/>
        <v>0.39052900000000079</v>
      </c>
      <c r="AV15" s="195">
        <f t="shared" si="7"/>
        <v>2.5322100000000063</v>
      </c>
      <c r="AW15" s="195">
        <f t="shared" si="7"/>
        <v>9.5356240000000021</v>
      </c>
      <c r="AX15" s="195">
        <f t="shared" si="7"/>
        <v>2.9959999999995546E-3</v>
      </c>
      <c r="AY15" s="195">
        <f t="shared" si="7"/>
        <v>3.576199999999119E-2</v>
      </c>
      <c r="AZ15" s="195">
        <f t="shared" si="7"/>
        <v>1.1283310809999989</v>
      </c>
      <c r="BA15" s="195">
        <f t="shared" si="7"/>
        <v>0</v>
      </c>
      <c r="BB15" s="195">
        <f t="shared" si="7"/>
        <v>0</v>
      </c>
      <c r="BC15" s="195">
        <f t="shared" si="7"/>
        <v>0</v>
      </c>
      <c r="BD15" s="239"/>
    </row>
    <row r="16" spans="1:56" ht="13" thickTop="1">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0:55">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0:55">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0:55">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0:55">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0:55">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0:55">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0:5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0:55">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72"/>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[2]RWE!$A$24</f>
        <v>3.5</v>
      </c>
      <c r="B1" s="30"/>
    </row>
    <row r="2" spans="1:56" ht="16" thickTop="1">
      <c r="B2" s="279" t="s">
        <v>39</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5</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97</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57">
        <f>1/$A$1*'[1]48Imp'!$B$263</f>
        <v>0.38075308943867259</v>
      </c>
      <c r="D5" s="158">
        <f>1/$A$1*'[1]48Imp'!$C$263</f>
        <v>0.37807619597617631</v>
      </c>
      <c r="E5" s="158">
        <f>1/$A$1*'[1]48Imp'!$D$263</f>
        <v>0.37604965304839721</v>
      </c>
      <c r="F5" s="158">
        <f>1/$A$1*'[1]48Imp'!$E$263</f>
        <v>0.5134578672725435</v>
      </c>
      <c r="G5" s="158">
        <f>1/$A$1*'[1]48Imp'!$F$263</f>
        <v>0.55667284500000025</v>
      </c>
      <c r="H5" s="158">
        <f>1/$A$1*'[1]48Imp'!$G$263</f>
        <v>0.57116555999999974</v>
      </c>
      <c r="I5" s="158">
        <f>1/$A$1*'[1]48Imp'!$H$263</f>
        <v>0.54309067599999994</v>
      </c>
      <c r="J5" s="159">
        <f>1/$A$1*'[1]48Imp'!$I$263</f>
        <v>0.58782666900000013</v>
      </c>
      <c r="K5" s="159">
        <f>1/$A$1*'[1]48Imp'!$J$263</f>
        <v>0.56844217300000033</v>
      </c>
      <c r="L5" s="159">
        <f>1/$A$1*'[1]48Imp'!$K$263</f>
        <v>0.44766489399999987</v>
      </c>
      <c r="M5" s="159">
        <f>1/$A$1*'[1]48Imp'!L$263</f>
        <v>0.50765458500000005</v>
      </c>
      <c r="N5" s="158">
        <f>1/$A$1*'[1]48Imp'!M$263</f>
        <v>0.42275751300000008</v>
      </c>
      <c r="O5" s="158">
        <f>1/$A$1*'[1]48Imp'!N$263</f>
        <v>0.52310086899999997</v>
      </c>
      <c r="P5" s="158">
        <f>1/$A$1*'[1]48Imp'!O$263</f>
        <v>0.54604993300000004</v>
      </c>
      <c r="Q5" s="158">
        <f>1/$A$1*'[1]48Imp'!P$263</f>
        <v>0.53832450499999984</v>
      </c>
      <c r="R5" s="158">
        <f>1/$A$1*'[1]48Imp'!Q$263</f>
        <v>0.53749187099999973</v>
      </c>
      <c r="S5" s="158">
        <f>1/$A$1*'[1]48Imp'!R$263</f>
        <v>0.5773308180000003</v>
      </c>
      <c r="T5" s="158">
        <f>1/$A$1*'[1]48Imp'!S$263</f>
        <v>0.5554958670000002</v>
      </c>
      <c r="U5" s="158">
        <f>1/$A$1*'[1]48Imp'!T$263</f>
        <v>0.55706233400000016</v>
      </c>
      <c r="V5" s="158">
        <f>1/$A$1*'[1]48Imp'!U$263</f>
        <v>0.55559366999999982</v>
      </c>
      <c r="W5" s="158">
        <f>1/$A$1*'[1]48Imp'!V$263</f>
        <v>0.49969654899999993</v>
      </c>
      <c r="X5" s="158">
        <f>1/$A$1*'[1]48Imp'!W$263</f>
        <v>0.52975237799999986</v>
      </c>
      <c r="Y5" s="158">
        <f>1/$A$1*'[1]48Imp'!X$263</f>
        <v>0.4999390562041498</v>
      </c>
      <c r="Z5" s="158">
        <f>1/$A$1*'[1]48Imp'!Y$263</f>
        <v>0</v>
      </c>
      <c r="AA5" s="158">
        <f>1/$A$1*'[1]48Imp'!Z$263</f>
        <v>0</v>
      </c>
      <c r="AB5" s="158">
        <f>1/$A$1*'[1]48Imp'!AA$263</f>
        <v>0</v>
      </c>
      <c r="AC5" s="160"/>
      <c r="AD5" s="161">
        <f>1/1000*'[1]48Imp'!AB$263</f>
        <v>0.40253419999999973</v>
      </c>
      <c r="AE5" s="158">
        <f>1/1000*'[1]48Imp'!AC$263</f>
        <v>0.38794350399999988</v>
      </c>
      <c r="AF5" s="158">
        <f>1/1000*'[1]48Imp'!AD$263</f>
        <v>0.38304457999999991</v>
      </c>
      <c r="AG5" s="158">
        <f>1/1000*'[1]48Imp'!AE$263</f>
        <v>0.5352058310000003</v>
      </c>
      <c r="AH5" s="158">
        <f>1/1000*'[1]48Imp'!AF$263</f>
        <v>0.63466020000000001</v>
      </c>
      <c r="AI5" s="158">
        <f>1/1000*'[1]48Imp'!AG$263</f>
        <v>0.66846945500000021</v>
      </c>
      <c r="AJ5" s="158">
        <f>1/1000*'[1]48Imp'!AH$263</f>
        <v>0.64568922100000004</v>
      </c>
      <c r="AK5" s="158">
        <f>1/1000*'[1]48Imp'!AI$263</f>
        <v>0.73099516200000003</v>
      </c>
      <c r="AL5" s="158">
        <f>1/1000*'[1]48Imp'!AJ$263</f>
        <v>0.74042950300000021</v>
      </c>
      <c r="AM5" s="158">
        <f>1/1000*'[1]48Imp'!AK$263</f>
        <v>0.54163574500000011</v>
      </c>
      <c r="AN5" s="158">
        <f>1/1000*'[1]48Imp'!AL$263</f>
        <v>0.70840775899999997</v>
      </c>
      <c r="AO5" s="158">
        <f>1/1000*'[1]48Imp'!AM$263</f>
        <v>0.61588086600000058</v>
      </c>
      <c r="AP5" s="158">
        <f>1/1000*'[1]48Imp'!AN$263</f>
        <v>0.80669340400000011</v>
      </c>
      <c r="AQ5" s="158">
        <f>1/1000*'[1]48Imp'!AO$263</f>
        <v>0.74996550799999961</v>
      </c>
      <c r="AR5" s="158">
        <f>1/1000*'[1]48Imp'!AP$263</f>
        <v>0.74287872400000021</v>
      </c>
      <c r="AS5" s="158">
        <f>1/1000*'[1]48Imp'!AQ$263</f>
        <v>0.65097703499999993</v>
      </c>
      <c r="AT5" s="158">
        <f>1/1000*'[1]48Imp'!AR$263</f>
        <v>0.68997274799999986</v>
      </c>
      <c r="AU5" s="158">
        <f>1/1000*'[1]48Imp'!AS$263</f>
        <v>0.70468774099999998</v>
      </c>
      <c r="AV5" s="158">
        <f>1/1000*'[1]48Imp'!AT$263</f>
        <v>0.73095118400000036</v>
      </c>
      <c r="AW5" s="158">
        <f>1/1000*'[1]48Imp'!AU$263</f>
        <v>0.7369832859999994</v>
      </c>
      <c r="AX5" s="158">
        <f>1/1000*'[1]48Imp'!AV$263</f>
        <v>0.6700388479999998</v>
      </c>
      <c r="AY5" s="158">
        <f>1/1000*'[1]48Imp'!AW$263</f>
        <v>0.73152954299999984</v>
      </c>
      <c r="AZ5" s="158">
        <f>1/1000*'[1]48Imp'!AX$263</f>
        <v>0.74438212405100013</v>
      </c>
      <c r="BA5" s="158">
        <f>1/1000*'[1]48Imp'!AY$263</f>
        <v>0</v>
      </c>
      <c r="BB5" s="158">
        <f>1/1000*'[1]48Imp'!AZ$263</f>
        <v>0</v>
      </c>
      <c r="BC5" s="158">
        <f>1/1000*'[1]48Imp'!BA$263</f>
        <v>0</v>
      </c>
      <c r="BD5" s="239"/>
    </row>
    <row r="6" spans="1:56" ht="17.149999999999999" customHeight="1" thickTop="1">
      <c r="B6" s="52" t="s">
        <v>20</v>
      </c>
      <c r="C6" s="46">
        <f>1/$A$1*'[1]48Imp'!$B$266</f>
        <v>1.952426904761904E-3</v>
      </c>
      <c r="D6" s="33">
        <f>1/$A$1*'[1]48Imp'!$C$266</f>
        <v>2.9773879478114467E-3</v>
      </c>
      <c r="E6" s="33">
        <f>1/$A$1*'[1]48Imp'!$D$266</f>
        <v>2.7036293597883596E-3</v>
      </c>
      <c r="F6" s="33">
        <f>1/$A$1*'[1]48Imp'!$E$266</f>
        <v>9.9405529973544959E-3</v>
      </c>
      <c r="G6" s="33">
        <f>1/$A$1*'[1]48Imp'!$F$266</f>
        <v>2.3657965000000003E-2</v>
      </c>
      <c r="H6" s="33">
        <f>1/$A$1*'[1]48Imp'!$G$266</f>
        <v>2.4795905999999996E-2</v>
      </c>
      <c r="I6" s="33">
        <f>1/$A$1*'[1]48Imp'!$H$266</f>
        <v>2.6839886999999993E-2</v>
      </c>
      <c r="J6" s="34">
        <f>1/$A$1*'[1]48Imp'!$I$266</f>
        <v>3.1290531999999996E-2</v>
      </c>
      <c r="K6" s="34">
        <f>1/$A$1*'[1]48Imp'!$J$266</f>
        <v>3.6783922999999996E-2</v>
      </c>
      <c r="L6" s="34">
        <f>1/$A$1*'[1]48Imp'!$K$266</f>
        <v>2.0253568999999999E-2</v>
      </c>
      <c r="M6" s="33">
        <f>1/$A$1*'[1]48Imp'!L$266</f>
        <v>1.5787731999999999E-2</v>
      </c>
      <c r="N6" s="33">
        <f>1/$A$1*'[1]48Imp'!M$266</f>
        <v>7.3873019999999992E-3</v>
      </c>
      <c r="O6" s="33">
        <f>1/$A$1*'[1]48Imp'!N$266</f>
        <v>8.0684299999999997E-3</v>
      </c>
      <c r="P6" s="33">
        <f>1/$A$1*'[1]48Imp'!O$266</f>
        <v>8.8384589999999982E-3</v>
      </c>
      <c r="Q6" s="33">
        <f>1/$A$1*'[1]48Imp'!P$266</f>
        <v>9.7555709999999976E-3</v>
      </c>
      <c r="R6" s="33">
        <f>1/$A$1*'[1]48Imp'!Q$266</f>
        <v>9.3873859999999993E-3</v>
      </c>
      <c r="S6" s="33">
        <f>1/$A$1*'[1]48Imp'!R$266</f>
        <v>8.982149E-3</v>
      </c>
      <c r="T6" s="33">
        <f>1/$A$1*'[1]48Imp'!S$266</f>
        <v>7.9955169999999989E-3</v>
      </c>
      <c r="U6" s="33">
        <f>1/$A$1*'[1]48Imp'!T$266</f>
        <v>7.2061399999999998E-3</v>
      </c>
      <c r="V6" s="33">
        <f>1/$A$1*'[1]48Imp'!U$266</f>
        <v>7.9733269999999988E-3</v>
      </c>
      <c r="W6" s="33">
        <f>1/$A$1*'[1]48Imp'!V$266</f>
        <v>5.3178479999999992E-3</v>
      </c>
      <c r="X6" s="33">
        <f>1/$A$1*'[1]48Imp'!W$266</f>
        <v>5.9257329999999999E-3</v>
      </c>
      <c r="Y6" s="33">
        <f>1/$A$1*'[1]48Imp'!X$266</f>
        <v>1.3330029951500001E-2</v>
      </c>
      <c r="Z6" s="33">
        <f>1/$A$1*'[1]48Imp'!Y$266</f>
        <v>0</v>
      </c>
      <c r="AA6" s="33">
        <f>1/$A$1*'[1]48Imp'!Z$266</f>
        <v>0</v>
      </c>
      <c r="AB6" s="33">
        <f>1/$A$1*'[1]48Imp'!AA$266</f>
        <v>0</v>
      </c>
      <c r="AC6" s="160"/>
      <c r="AD6" s="55">
        <f>1/1000*'[1]48Imp'!AB$266</f>
        <v>2.534541E-3</v>
      </c>
      <c r="AE6" s="33">
        <f>1/1000*'[1]48Imp'!AC$266</f>
        <v>2.8655129999999997E-3</v>
      </c>
      <c r="AF6" s="33">
        <f>1/1000*'[1]48Imp'!AD$266</f>
        <v>2.1689249999999999E-3</v>
      </c>
      <c r="AG6" s="33">
        <f>1/1000*'[1]48Imp'!AE$266</f>
        <v>6.8027180000000001E-3</v>
      </c>
      <c r="AH6" s="33">
        <f>1/1000*'[1]48Imp'!AF$266</f>
        <v>1.6855583E-2</v>
      </c>
      <c r="AI6" s="33">
        <f>1/1000*'[1]48Imp'!AG$266</f>
        <v>1.8730910000000003E-2</v>
      </c>
      <c r="AJ6" s="33">
        <f>1/1000*'[1]48Imp'!AH$266</f>
        <v>2.0989938E-2</v>
      </c>
      <c r="AK6" s="33">
        <f>1/1000*'[1]48Imp'!AI$266</f>
        <v>2.6310464999999998E-2</v>
      </c>
      <c r="AL6" s="33">
        <f>1/1000*'[1]48Imp'!AJ$266</f>
        <v>3.3056689E-2</v>
      </c>
      <c r="AM6" s="33">
        <f>1/1000*'[1]48Imp'!AK$266</f>
        <v>1.6820588999999997E-2</v>
      </c>
      <c r="AN6" s="33">
        <f>1/1000*'[1]48Imp'!AL$266</f>
        <v>1.3396980000000001E-2</v>
      </c>
      <c r="AO6" s="33">
        <f>1/1000*'[1]48Imp'!AM$266</f>
        <v>6.5760229999999994E-3</v>
      </c>
      <c r="AP6" s="33">
        <f>1/1000*'[1]48Imp'!AN$266</f>
        <v>7.599818999999999E-3</v>
      </c>
      <c r="AQ6" s="33">
        <f>1/1000*'[1]48Imp'!AO$266</f>
        <v>7.833337000000001E-3</v>
      </c>
      <c r="AR6" s="33">
        <f>1/1000*'[1]48Imp'!AP$266</f>
        <v>9.1117430000000003E-3</v>
      </c>
      <c r="AS6" s="33">
        <f>1/1000*'[1]48Imp'!AQ$266</f>
        <v>8.6618039999999986E-3</v>
      </c>
      <c r="AT6" s="33">
        <f>1/1000*'[1]48Imp'!AR$266</f>
        <v>8.8910160000000016E-3</v>
      </c>
      <c r="AU6" s="33">
        <f>1/1000*'[1]48Imp'!AS$266</f>
        <v>7.6454849999999996E-3</v>
      </c>
      <c r="AV6" s="33">
        <f>1/1000*'[1]48Imp'!AT$266</f>
        <v>7.5979210000000005E-3</v>
      </c>
      <c r="AW6" s="33">
        <f>1/1000*'[1]48Imp'!AU$266</f>
        <v>8.0449329999999989E-3</v>
      </c>
      <c r="AX6" s="33">
        <f>1/1000*'[1]48Imp'!AV$266</f>
        <v>4.2781180000000009E-3</v>
      </c>
      <c r="AY6" s="33">
        <f>1/1000*'[1]48Imp'!AW$266</f>
        <v>4.9217440000000005E-3</v>
      </c>
      <c r="AZ6" s="33">
        <f>1/1000*'[1]48Imp'!AX$266</f>
        <v>1.2100427600999997E-2</v>
      </c>
      <c r="BA6" s="33">
        <f>1/1000*'[1]48Imp'!AY$266</f>
        <v>0</v>
      </c>
      <c r="BB6" s="33">
        <f>1/1000*'[1]48Imp'!AZ$266</f>
        <v>0</v>
      </c>
      <c r="BC6" s="33">
        <f>1/1000*'[1]48Imp'!BA$266</f>
        <v>0</v>
      </c>
      <c r="BD6" s="239"/>
    </row>
    <row r="7" spans="1:56">
      <c r="B7" s="5" t="s">
        <v>37</v>
      </c>
      <c r="C7" s="47">
        <f>1/$A$1*'[1]48Imp'!$B$211</f>
        <v>1.9509332683982678E-3</v>
      </c>
      <c r="D7" s="11">
        <f>1/$A$1*'[1]48Imp'!$C$211</f>
        <v>2.950571526936026E-3</v>
      </c>
      <c r="E7" s="11">
        <f>1/$A$1*'[1]48Imp'!$D$211</f>
        <v>2.6885741455026455E-3</v>
      </c>
      <c r="F7" s="11">
        <f>1/$A$1*'[1]48Imp'!$E$211</f>
        <v>9.9141286640211605E-3</v>
      </c>
      <c r="G7" s="11">
        <f>1/$A$1*'[1]48Imp'!$F$211</f>
        <v>2.3024618E-2</v>
      </c>
      <c r="H7" s="11">
        <f>1/$A$1*'[1]48Imp'!$G$211</f>
        <v>2.4777733999999999E-2</v>
      </c>
      <c r="I7" s="11">
        <f>1/$A$1*'[1]48Imp'!$H$211</f>
        <v>2.6827331999999995E-2</v>
      </c>
      <c r="J7" s="38">
        <f>1/$A$1*'[1]48Imp'!$I$211</f>
        <v>3.1260534E-2</v>
      </c>
      <c r="K7" s="38">
        <f>1/$A$1*'[1]48Imp'!$J$211</f>
        <v>3.6666798E-2</v>
      </c>
      <c r="L7" s="38">
        <f>1/$A$1*'[1]48Imp'!$K$211</f>
        <v>2.0252974999999996E-2</v>
      </c>
      <c r="M7" s="11">
        <f>1/$A$1*'[1]48Imp'!L$211</f>
        <v>1.5700822999999999E-2</v>
      </c>
      <c r="N7" s="11">
        <f>1/$A$1*'[1]48Imp'!M$211</f>
        <v>7.0032359999999995E-3</v>
      </c>
      <c r="O7" s="11">
        <f>1/$A$1*'[1]48Imp'!N$211</f>
        <v>7.1958839999999996E-3</v>
      </c>
      <c r="P7" s="11">
        <f>1/$A$1*'[1]48Imp'!O$211</f>
        <v>8.3835739999999995E-3</v>
      </c>
      <c r="Q7" s="11">
        <f>1/$A$1*'[1]48Imp'!P$211</f>
        <v>9.3125449999999985E-3</v>
      </c>
      <c r="R7" s="11">
        <f>1/$A$1*'[1]48Imp'!Q$211</f>
        <v>9.1516440000000004E-3</v>
      </c>
      <c r="S7" s="11">
        <f>1/$A$1*'[1]48Imp'!R$211</f>
        <v>8.8137179999999999E-3</v>
      </c>
      <c r="T7" s="11">
        <f>1/$A$1*'[1]48Imp'!S$211</f>
        <v>7.788737999999999E-3</v>
      </c>
      <c r="U7" s="11">
        <f>1/$A$1*'[1]48Imp'!T$211</f>
        <v>7.1239799999999994E-3</v>
      </c>
      <c r="V7" s="11">
        <f>1/$A$1*'[1]48Imp'!U$211</f>
        <v>7.9367519999999983E-3</v>
      </c>
      <c r="W7" s="11">
        <f>1/$A$1*'[1]48Imp'!V$211</f>
        <v>5.2928479999999993E-3</v>
      </c>
      <c r="X7" s="11">
        <f>1/$A$1*'[1]48Imp'!W$211</f>
        <v>5.8952539999999991E-3</v>
      </c>
      <c r="Y7" s="11">
        <f>1/$A$1*'[1]48Imp'!X$211</f>
        <v>1.33052170833E-2</v>
      </c>
      <c r="Z7" s="11">
        <f>1/$A$1*'[1]48Imp'!Y$211</f>
        <v>0</v>
      </c>
      <c r="AA7" s="11">
        <f>1/$A$1*'[1]48Imp'!Z$211</f>
        <v>0</v>
      </c>
      <c r="AB7" s="11">
        <f>1/$A$1*'[1]48Imp'!AA$211</f>
        <v>0</v>
      </c>
      <c r="AC7" s="160"/>
      <c r="AD7" s="47">
        <f>1/1000*'[1]48Imp'!AB$211</f>
        <v>2.529702E-3</v>
      </c>
      <c r="AE7" s="11">
        <f>1/1000*'[1]48Imp'!AC$211</f>
        <v>2.7863629999999996E-3</v>
      </c>
      <c r="AF7" s="11">
        <f>1/1000*'[1]48Imp'!AD$211</f>
        <v>2.1238229999999999E-3</v>
      </c>
      <c r="AG7" s="11">
        <f>1/1000*'[1]48Imp'!AE$211</f>
        <v>6.7252989999999997E-3</v>
      </c>
      <c r="AH7" s="11">
        <f>1/1000*'[1]48Imp'!AF$211</f>
        <v>1.6224076E-2</v>
      </c>
      <c r="AI7" s="11">
        <f>1/1000*'[1]48Imp'!AG$211</f>
        <v>1.8649493E-2</v>
      </c>
      <c r="AJ7" s="11">
        <f>1/1000*'[1]48Imp'!AH$211</f>
        <v>2.0949883999999998E-2</v>
      </c>
      <c r="AK7" s="11">
        <f>1/1000*'[1]48Imp'!AI$211</f>
        <v>2.6186208999999998E-2</v>
      </c>
      <c r="AL7" s="11">
        <f>1/1000*'[1]48Imp'!AJ$211</f>
        <v>3.2932463000000002E-2</v>
      </c>
      <c r="AM7" s="11">
        <f>1/1000*'[1]48Imp'!AK$211</f>
        <v>1.6815198E-2</v>
      </c>
      <c r="AN7" s="11">
        <f>1/1000*'[1]48Imp'!AL$211</f>
        <v>1.3269347000000001E-2</v>
      </c>
      <c r="AO7" s="11">
        <f>1/1000*'[1]48Imp'!AM$211</f>
        <v>6.0476789999999994E-3</v>
      </c>
      <c r="AP7" s="11">
        <f>1/1000*'[1]48Imp'!AN$211</f>
        <v>6.3509619999999999E-3</v>
      </c>
      <c r="AQ7" s="11">
        <f>1/1000*'[1]48Imp'!AO$211</f>
        <v>7.2438149999999998E-3</v>
      </c>
      <c r="AR7" s="11">
        <f>1/1000*'[1]48Imp'!AP$211</f>
        <v>8.5609400000000013E-3</v>
      </c>
      <c r="AS7" s="11">
        <f>1/1000*'[1]48Imp'!AQ$211</f>
        <v>8.3727269999999999E-3</v>
      </c>
      <c r="AT7" s="11">
        <f>1/1000*'[1]48Imp'!AR$211</f>
        <v>8.5292370000000003E-3</v>
      </c>
      <c r="AU7" s="11">
        <f>1/1000*'[1]48Imp'!AS$211</f>
        <v>7.1476629999999994E-3</v>
      </c>
      <c r="AV7" s="11">
        <f>1/1000*'[1]48Imp'!AT$211</f>
        <v>7.1822760000000005E-3</v>
      </c>
      <c r="AW7" s="11">
        <f>1/1000*'[1]48Imp'!AU$211</f>
        <v>7.6338999999999999E-3</v>
      </c>
      <c r="AX7" s="11">
        <f>1/1000*'[1]48Imp'!AV$211</f>
        <v>4.155359E-3</v>
      </c>
      <c r="AY7" s="11">
        <f>1/1000*'[1]48Imp'!AW$211</f>
        <v>4.7981150000000004E-3</v>
      </c>
      <c r="AZ7" s="11">
        <f>1/1000*'[1]48Imp'!AX$211</f>
        <v>1.2026824233999998E-2</v>
      </c>
      <c r="BA7" s="11">
        <f>1/1000*'[1]48Imp'!AY$211</f>
        <v>0</v>
      </c>
      <c r="BB7" s="11">
        <f>1/1000*'[1]48Imp'!AZ$211</f>
        <v>0</v>
      </c>
      <c r="BC7" s="11">
        <f>1/1000*'[1]48Imp'!BA$211</f>
        <v>0</v>
      </c>
      <c r="BD7" s="239"/>
    </row>
    <row r="8" spans="1:56">
      <c r="B8" s="8" t="s">
        <v>19</v>
      </c>
      <c r="C8" s="48">
        <f t="shared" ref="C8:AB8" si="2">SUM(C6:C6)-SUM(C7:C7)</f>
        <v>1.4936363636362457E-6</v>
      </c>
      <c r="D8" s="39">
        <f t="shared" si="2"/>
        <v>2.6816420875420705E-5</v>
      </c>
      <c r="E8" s="39">
        <f t="shared" si="2"/>
        <v>1.5055214285714102E-5</v>
      </c>
      <c r="F8" s="39">
        <f t="shared" si="2"/>
        <v>2.6424333333335479E-5</v>
      </c>
      <c r="G8" s="39">
        <f t="shared" si="2"/>
        <v>6.3334700000000285E-4</v>
      </c>
      <c r="H8" s="39">
        <f t="shared" si="2"/>
        <v>1.8171999999996857E-5</v>
      </c>
      <c r="I8" s="39">
        <f t="shared" si="2"/>
        <v>1.2554999999997429E-5</v>
      </c>
      <c r="J8" s="40">
        <f t="shared" si="2"/>
        <v>2.9997999999996361E-5</v>
      </c>
      <c r="K8" s="40">
        <f t="shared" si="2"/>
        <v>1.171249999999957E-4</v>
      </c>
      <c r="L8" s="40">
        <f t="shared" si="2"/>
        <v>5.940000000030643E-7</v>
      </c>
      <c r="M8" s="39">
        <f t="shared" si="2"/>
        <v>8.6908999999999598E-5</v>
      </c>
      <c r="N8" s="39">
        <f t="shared" si="2"/>
        <v>3.8406599999999975E-4</v>
      </c>
      <c r="O8" s="39">
        <f t="shared" si="2"/>
        <v>8.7254600000000009E-4</v>
      </c>
      <c r="P8" s="39">
        <f t="shared" si="2"/>
        <v>4.5488499999999862E-4</v>
      </c>
      <c r="Q8" s="39">
        <f t="shared" si="2"/>
        <v>4.4302599999999914E-4</v>
      </c>
      <c r="R8" s="39">
        <f t="shared" si="2"/>
        <v>2.3574199999999886E-4</v>
      </c>
      <c r="S8" s="39">
        <f t="shared" si="2"/>
        <v>1.6843100000000014E-4</v>
      </c>
      <c r="T8" s="39">
        <f t="shared" si="2"/>
        <v>2.0677899999999982E-4</v>
      </c>
      <c r="U8" s="39">
        <f t="shared" si="2"/>
        <v>8.2160000000000392E-5</v>
      </c>
      <c r="V8" s="39">
        <f t="shared" si="2"/>
        <v>3.6575000000000496E-5</v>
      </c>
      <c r="W8" s="39">
        <f t="shared" si="2"/>
        <v>2.4999999999999849E-5</v>
      </c>
      <c r="X8" s="39">
        <f t="shared" si="2"/>
        <v>3.047900000000079E-5</v>
      </c>
      <c r="Y8" s="39">
        <f t="shared" si="2"/>
        <v>2.4812868200000532E-5</v>
      </c>
      <c r="Z8" s="39">
        <f t="shared" si="2"/>
        <v>0</v>
      </c>
      <c r="AA8" s="39">
        <f t="shared" si="2"/>
        <v>0</v>
      </c>
      <c r="AB8" s="39">
        <f t="shared" si="2"/>
        <v>0</v>
      </c>
      <c r="AC8" s="160"/>
      <c r="AD8" s="49">
        <f t="shared" ref="AD8:BC8" si="3">SUM(AD6:AD6)-SUM(AD7:AD7)</f>
        <v>4.8389999999999718E-6</v>
      </c>
      <c r="AE8" s="41">
        <f t="shared" si="3"/>
        <v>7.9150000000000054E-5</v>
      </c>
      <c r="AF8" s="41">
        <f t="shared" si="3"/>
        <v>4.5101999999999989E-5</v>
      </c>
      <c r="AG8" s="41">
        <f t="shared" si="3"/>
        <v>7.7419000000000446E-5</v>
      </c>
      <c r="AH8" s="41">
        <f t="shared" si="3"/>
        <v>6.315069999999999E-4</v>
      </c>
      <c r="AI8" s="41">
        <f t="shared" si="3"/>
        <v>8.1417000000003764E-5</v>
      </c>
      <c r="AJ8" s="41">
        <f t="shared" si="3"/>
        <v>4.0054000000001172E-5</v>
      </c>
      <c r="AK8" s="41">
        <f t="shared" si="3"/>
        <v>1.2425599999999967E-4</v>
      </c>
      <c r="AL8" s="41">
        <f t="shared" si="3"/>
        <v>1.2422599999999812E-4</v>
      </c>
      <c r="AM8" s="41">
        <f t="shared" si="3"/>
        <v>5.3909999999969538E-6</v>
      </c>
      <c r="AN8" s="41">
        <f t="shared" si="3"/>
        <v>1.2763300000000026E-4</v>
      </c>
      <c r="AO8" s="41">
        <f t="shared" si="3"/>
        <v>5.2834400000000004E-4</v>
      </c>
      <c r="AP8" s="41">
        <f t="shared" si="3"/>
        <v>1.2488569999999991E-3</v>
      </c>
      <c r="AQ8" s="41">
        <f t="shared" si="3"/>
        <v>5.8952200000000118E-4</v>
      </c>
      <c r="AR8" s="41">
        <f t="shared" si="3"/>
        <v>5.5080299999999902E-4</v>
      </c>
      <c r="AS8" s="41">
        <f t="shared" si="3"/>
        <v>2.890769999999987E-4</v>
      </c>
      <c r="AT8" s="41">
        <f t="shared" si="3"/>
        <v>3.6177900000000131E-4</v>
      </c>
      <c r="AU8" s="41">
        <f t="shared" si="3"/>
        <v>4.9782200000000019E-4</v>
      </c>
      <c r="AV8" s="41">
        <f t="shared" si="3"/>
        <v>4.1564500000000008E-4</v>
      </c>
      <c r="AW8" s="41">
        <f t="shared" si="3"/>
        <v>4.1103299999999902E-4</v>
      </c>
      <c r="AX8" s="41">
        <f t="shared" si="3"/>
        <v>1.2275900000000093E-4</v>
      </c>
      <c r="AY8" s="41">
        <f t="shared" si="3"/>
        <v>1.236290000000001E-4</v>
      </c>
      <c r="AZ8" s="41">
        <f t="shared" si="3"/>
        <v>7.360336699999831E-5</v>
      </c>
      <c r="BA8" s="41">
        <f t="shared" si="3"/>
        <v>0</v>
      </c>
      <c r="BB8" s="41">
        <f t="shared" si="3"/>
        <v>0</v>
      </c>
      <c r="BC8" s="41">
        <f t="shared" si="3"/>
        <v>0</v>
      </c>
      <c r="BD8" s="239"/>
    </row>
    <row r="9" spans="1:56" ht="17.149999999999999" customHeight="1">
      <c r="B9" s="15" t="s">
        <v>79</v>
      </c>
      <c r="C9" s="29">
        <f>1/$A$1*'[1]48Imp'!$B$268</f>
        <v>2.8716457640933134E-2</v>
      </c>
      <c r="D9" s="31">
        <f>1/$A$1*'[1]48Imp'!$C$268</f>
        <v>2.317584953198653E-2</v>
      </c>
      <c r="E9" s="31">
        <f>1/$A$1*'[1]48Imp'!$D$268</f>
        <v>1.7501914705146705E-2</v>
      </c>
      <c r="F9" s="31">
        <f>1/$A$1*'[1]48Imp'!$E$268</f>
        <v>2.9613501468494462E-2</v>
      </c>
      <c r="G9" s="31">
        <f>1/$A$1*'[1]48Imp'!$F$268</f>
        <v>2.4550787000000001E-2</v>
      </c>
      <c r="H9" s="31">
        <f>1/$A$1*'[1]48Imp'!$G$268</f>
        <v>2.2086595999999997E-2</v>
      </c>
      <c r="I9" s="31">
        <f>1/$A$1*'[1]48Imp'!$H$268</f>
        <v>2.2417170999999996E-2</v>
      </c>
      <c r="J9" s="35">
        <f>1/$A$1*'[1]48Imp'!$I$268</f>
        <v>2.7090055000000002E-2</v>
      </c>
      <c r="K9" s="35">
        <f>1/$A$1*'[1]48Imp'!$J$268</f>
        <v>2.4949019999999995E-2</v>
      </c>
      <c r="L9" s="35">
        <f>1/$A$1*'[1]48Imp'!$K$268</f>
        <v>2.3823588999999999E-2</v>
      </c>
      <c r="M9" s="31">
        <f>1/$A$1*'[1]48Imp'!L$268</f>
        <v>2.5885749E-2</v>
      </c>
      <c r="N9" s="31">
        <f>1/$A$1*'[1]48Imp'!M$268</f>
        <v>1.8593895999999999E-2</v>
      </c>
      <c r="O9" s="31">
        <f>1/$A$1*'[1]48Imp'!N$268</f>
        <v>4.3156843999999993E-2</v>
      </c>
      <c r="P9" s="31">
        <f>1/$A$1*'[1]48Imp'!O$268</f>
        <v>3.6437353999999998E-2</v>
      </c>
      <c r="Q9" s="31">
        <f>1/$A$1*'[1]48Imp'!P$268</f>
        <v>3.1319286999999994E-2</v>
      </c>
      <c r="R9" s="31">
        <f>1/$A$1*'[1]48Imp'!Q$268</f>
        <v>2.6125347E-2</v>
      </c>
      <c r="S9" s="31">
        <f>1/$A$1*'[1]48Imp'!R$268</f>
        <v>2.5163075999999996E-2</v>
      </c>
      <c r="T9" s="31">
        <f>1/$A$1*'[1]48Imp'!S$268</f>
        <v>2.9303360000000001E-2</v>
      </c>
      <c r="U9" s="31">
        <f>1/$A$1*'[1]48Imp'!T$268</f>
        <v>2.5997542999999998E-2</v>
      </c>
      <c r="V9" s="31">
        <f>1/$A$1*'[1]48Imp'!U$268</f>
        <v>2.8715395999999997E-2</v>
      </c>
      <c r="W9" s="31">
        <f>1/$A$1*'[1]48Imp'!V$268</f>
        <v>2.9974238E-2</v>
      </c>
      <c r="X9" s="31">
        <f>1/$A$1*'[1]48Imp'!W$268</f>
        <v>1.9281525999999997E-2</v>
      </c>
      <c r="Y9" s="31">
        <f>1/$A$1*'[1]48Imp'!X$268</f>
        <v>1.3617212249250001E-2</v>
      </c>
      <c r="Z9" s="31">
        <f>1/$A$1*'[1]48Imp'!Y$268</f>
        <v>0</v>
      </c>
      <c r="AA9" s="31">
        <f>1/$A$1*'[1]48Imp'!Z$268</f>
        <v>0</v>
      </c>
      <c r="AB9" s="31">
        <f>1/$A$1*'[1]48Imp'!AA$268</f>
        <v>0</v>
      </c>
      <c r="AC9" s="160"/>
      <c r="AD9" s="29">
        <f>1/1000*'[1]48Imp'!AB$268</f>
        <v>3.5476001999999993E-2</v>
      </c>
      <c r="AE9" s="31">
        <f>1/1000*'[1]48Imp'!AC$268</f>
        <v>2.9047594999999999E-2</v>
      </c>
      <c r="AF9" s="31">
        <f>1/1000*'[1]48Imp'!AD$268</f>
        <v>2.4727915999999999E-2</v>
      </c>
      <c r="AG9" s="31">
        <f>1/1000*'[1]48Imp'!AE$268</f>
        <v>3.4841597000000002E-2</v>
      </c>
      <c r="AH9" s="31">
        <f>1/1000*'[1]48Imp'!AF$268</f>
        <v>3.5443754000000001E-2</v>
      </c>
      <c r="AI9" s="31">
        <f>1/1000*'[1]48Imp'!AG$268</f>
        <v>3.5213467999999998E-2</v>
      </c>
      <c r="AJ9" s="31">
        <f>1/1000*'[1]48Imp'!AH$268</f>
        <v>3.5132110000000001E-2</v>
      </c>
      <c r="AK9" s="31">
        <f>1/1000*'[1]48Imp'!AI$268</f>
        <v>4.1034121E-2</v>
      </c>
      <c r="AL9" s="31">
        <f>1/1000*'[1]48Imp'!AJ$268</f>
        <v>4.0827722999999996E-2</v>
      </c>
      <c r="AM9" s="31">
        <f>1/1000*'[1]48Imp'!AK$268</f>
        <v>4.0756458000000002E-2</v>
      </c>
      <c r="AN9" s="31">
        <f>1/1000*'[1]48Imp'!AL$268</f>
        <v>4.6348006999999997E-2</v>
      </c>
      <c r="AO9" s="31">
        <f>1/1000*'[1]48Imp'!AM$268</f>
        <v>3.5455509000000003E-2</v>
      </c>
      <c r="AP9" s="31">
        <f>1/1000*'[1]48Imp'!AN$268</f>
        <v>6.9228143000000006E-2</v>
      </c>
      <c r="AQ9" s="31">
        <f>1/1000*'[1]48Imp'!AO$268</f>
        <v>5.7906503000000005E-2</v>
      </c>
      <c r="AR9" s="31">
        <f>1/1000*'[1]48Imp'!AP$268</f>
        <v>4.9121948999999998E-2</v>
      </c>
      <c r="AS9" s="31">
        <f>1/1000*'[1]48Imp'!AQ$268</f>
        <v>4.6199367999999991E-2</v>
      </c>
      <c r="AT9" s="31">
        <f>1/1000*'[1]48Imp'!AR$268</f>
        <v>3.8872377999999999E-2</v>
      </c>
      <c r="AU9" s="31">
        <f>1/1000*'[1]48Imp'!AS$268</f>
        <v>3.9201646E-2</v>
      </c>
      <c r="AV9" s="31">
        <f>1/1000*'[1]48Imp'!AT$268</f>
        <v>4.0103446000000001E-2</v>
      </c>
      <c r="AW9" s="31">
        <f>1/1000*'[1]48Imp'!AU$268</f>
        <v>4.1078402000000007E-2</v>
      </c>
      <c r="AX9" s="31">
        <f>1/1000*'[1]48Imp'!AV$268</f>
        <v>3.7792496000000002E-2</v>
      </c>
      <c r="AY9" s="31">
        <f>1/1000*'[1]48Imp'!AW$268</f>
        <v>2.8471162000000001E-2</v>
      </c>
      <c r="AZ9" s="31">
        <f>1/1000*'[1]48Imp'!AX$268</f>
        <v>3.1093141980000006E-2</v>
      </c>
      <c r="BA9" s="31">
        <f>1/1000*'[1]48Imp'!AY$268</f>
        <v>0</v>
      </c>
      <c r="BB9" s="31">
        <f>1/1000*'[1]48Imp'!AZ$268</f>
        <v>0</v>
      </c>
      <c r="BC9" s="31">
        <f>1/1000*'[1]48Imp'!BA$268</f>
        <v>0</v>
      </c>
      <c r="BD9" s="239"/>
    </row>
    <row r="10" spans="1:56">
      <c r="B10" s="5" t="s">
        <v>81</v>
      </c>
      <c r="C10" s="47">
        <f>1/$A$1*'[1]48Imp'!$B$247</f>
        <v>2.7025328611832607E-2</v>
      </c>
      <c r="D10" s="11">
        <f>1/$A$1*'[1]48Imp'!$C$247</f>
        <v>2.2474777140452137E-2</v>
      </c>
      <c r="E10" s="11">
        <f>1/$A$1*'[1]48Imp'!$D$247</f>
        <v>1.7165221752765754E-2</v>
      </c>
      <c r="F10" s="11">
        <f>1/$A$1*'[1]48Imp'!$E$247</f>
        <v>2.7443706044011539E-2</v>
      </c>
      <c r="G10" s="11">
        <f>1/$A$1*'[1]48Imp'!$F$247</f>
        <v>2.1164723E-2</v>
      </c>
      <c r="H10" s="11">
        <f>1/$A$1*'[1]48Imp'!$G$247</f>
        <v>2.0984708999999997E-2</v>
      </c>
      <c r="I10" s="11">
        <f>1/$A$1*'[1]48Imp'!$H$247</f>
        <v>2.1469762E-2</v>
      </c>
      <c r="J10" s="38">
        <f>1/$A$1*'[1]48Imp'!$I$247</f>
        <v>2.3197456999999998E-2</v>
      </c>
      <c r="K10" s="38">
        <f>1/$A$1*'[1]48Imp'!$J$247</f>
        <v>2.2103193999999996E-2</v>
      </c>
      <c r="L10" s="38">
        <f>1/$A$1*'[1]48Imp'!$K$247</f>
        <v>2.2064904E-2</v>
      </c>
      <c r="M10" s="11">
        <f>1/$A$1*'[1]48Imp'!L$247</f>
        <v>2.2998124999999998E-2</v>
      </c>
      <c r="N10" s="11">
        <f>1/$A$1*'[1]48Imp'!M$247</f>
        <v>1.7237752999999998E-2</v>
      </c>
      <c r="O10" s="11">
        <f>1/$A$1*'[1]48Imp'!N$247</f>
        <v>3.6220508999999991E-2</v>
      </c>
      <c r="P10" s="11">
        <f>1/$A$1*'[1]48Imp'!O$247</f>
        <v>3.0888880999999997E-2</v>
      </c>
      <c r="Q10" s="11">
        <f>1/$A$1*'[1]48Imp'!P$247</f>
        <v>2.8007304999999996E-2</v>
      </c>
      <c r="R10" s="11">
        <f>1/$A$1*'[1]48Imp'!Q$247</f>
        <v>2.4122708E-2</v>
      </c>
      <c r="S10" s="11">
        <f>1/$A$1*'[1]48Imp'!R$247</f>
        <v>1.9625830999999996E-2</v>
      </c>
      <c r="T10" s="11">
        <f>1/$A$1*'[1]48Imp'!S$247</f>
        <v>2.3107965999999997E-2</v>
      </c>
      <c r="U10" s="11">
        <f>1/$A$1*'[1]48Imp'!T$247</f>
        <v>2.3976613999999997E-2</v>
      </c>
      <c r="V10" s="11">
        <f>1/$A$1*'[1]48Imp'!U$247</f>
        <v>2.4644135999999997E-2</v>
      </c>
      <c r="W10" s="11">
        <f>1/$A$1*'[1]48Imp'!V$247</f>
        <v>2.6002167E-2</v>
      </c>
      <c r="X10" s="11">
        <f>1/$A$1*'[1]48Imp'!W$247</f>
        <v>1.6407515999999997E-2</v>
      </c>
      <c r="Y10" s="11">
        <f>1/$A$1*'[1]48Imp'!X$247</f>
        <v>9.9082863100500001E-3</v>
      </c>
      <c r="Z10" s="11">
        <f>1/$A$1*'[1]48Imp'!Y$247</f>
        <v>0</v>
      </c>
      <c r="AA10" s="11">
        <f>1/$A$1*'[1]48Imp'!Z$247</f>
        <v>0</v>
      </c>
      <c r="AB10" s="11">
        <f>1/$A$1*'[1]48Imp'!AA$247</f>
        <v>0</v>
      </c>
      <c r="AC10" s="160"/>
      <c r="AD10" s="47">
        <f>1/1000*'[1]48Imp'!AB$247</f>
        <v>3.3053782999999996E-2</v>
      </c>
      <c r="AE10" s="11">
        <f>1/1000*'[1]48Imp'!AC$247</f>
        <v>2.7455430999999999E-2</v>
      </c>
      <c r="AF10" s="11">
        <f>1/1000*'[1]48Imp'!AD$247</f>
        <v>2.3793637999999999E-2</v>
      </c>
      <c r="AG10" s="11">
        <f>1/1000*'[1]48Imp'!AE$247</f>
        <v>3.2107432999999998E-2</v>
      </c>
      <c r="AH10" s="11">
        <f>1/1000*'[1]48Imp'!AF$247</f>
        <v>3.1166067999999998E-2</v>
      </c>
      <c r="AI10" s="11">
        <f>1/1000*'[1]48Imp'!AG$247</f>
        <v>3.2549844000000001E-2</v>
      </c>
      <c r="AJ10" s="11">
        <f>1/1000*'[1]48Imp'!AH$247</f>
        <v>3.2631124999999997E-2</v>
      </c>
      <c r="AK10" s="11">
        <f>1/1000*'[1]48Imp'!AI$247</f>
        <v>3.5788824999999996E-2</v>
      </c>
      <c r="AL10" s="11">
        <f>1/1000*'[1]48Imp'!AJ$247</f>
        <v>3.5871285000000003E-2</v>
      </c>
      <c r="AM10" s="11">
        <f>1/1000*'[1]48Imp'!AK$247</f>
        <v>3.6489404000000003E-2</v>
      </c>
      <c r="AN10" s="11">
        <f>1/1000*'[1]48Imp'!AL$247</f>
        <v>4.0346129999999994E-2</v>
      </c>
      <c r="AO10" s="11">
        <f>1/1000*'[1]48Imp'!AM$247</f>
        <v>3.1435959999999999E-2</v>
      </c>
      <c r="AP10" s="11">
        <f>1/1000*'[1]48Imp'!AN$247</f>
        <v>5.918313E-2</v>
      </c>
      <c r="AQ10" s="11">
        <f>1/1000*'[1]48Imp'!AO$247</f>
        <v>5.0621578E-2</v>
      </c>
      <c r="AR10" s="11">
        <f>1/1000*'[1]48Imp'!AP$247</f>
        <v>4.4047586E-2</v>
      </c>
      <c r="AS10" s="11">
        <f>1/1000*'[1]48Imp'!AQ$247</f>
        <v>4.2254591999999994E-2</v>
      </c>
      <c r="AT10" s="11">
        <f>1/1000*'[1]48Imp'!AR$247</f>
        <v>3.3499687E-2</v>
      </c>
      <c r="AU10" s="11">
        <f>1/1000*'[1]48Imp'!AS$247</f>
        <v>3.3372940999999996E-2</v>
      </c>
      <c r="AV10" s="11">
        <f>1/1000*'[1]48Imp'!AT$247</f>
        <v>3.7351744999999999E-2</v>
      </c>
      <c r="AW10" s="11">
        <f>1/1000*'[1]48Imp'!AU$247</f>
        <v>3.6973334000000004E-2</v>
      </c>
      <c r="AX10" s="11">
        <f>1/1000*'[1]48Imp'!AV$247</f>
        <v>3.4014901E-2</v>
      </c>
      <c r="AY10" s="11">
        <f>1/1000*'[1]48Imp'!AW$247</f>
        <v>2.4727227000000001E-2</v>
      </c>
      <c r="AZ10" s="11">
        <f>1/1000*'[1]48Imp'!AX$247</f>
        <v>2.5558819058000004E-2</v>
      </c>
      <c r="BA10" s="11">
        <f>1/1000*'[1]48Imp'!AY$247</f>
        <v>0</v>
      </c>
      <c r="BB10" s="11">
        <f>1/1000*'[1]48Imp'!AZ$247</f>
        <v>0</v>
      </c>
      <c r="BC10" s="11">
        <f>1/1000*'[1]48Imp'!BA$247</f>
        <v>0</v>
      </c>
      <c r="BD10" s="239"/>
    </row>
    <row r="11" spans="1:56">
      <c r="B11" s="8" t="s">
        <v>19</v>
      </c>
      <c r="C11" s="68">
        <f t="shared" ref="C11:M11" si="4">SUM(C9:C9)-SUM(C10:C10)</f>
        <v>1.6911290291005271E-3</v>
      </c>
      <c r="D11" s="41">
        <f t="shared" si="4"/>
        <v>7.0107239153439221E-4</v>
      </c>
      <c r="E11" s="41">
        <f t="shared" si="4"/>
        <v>3.3669295238095143E-4</v>
      </c>
      <c r="F11" s="41">
        <f t="shared" si="4"/>
        <v>2.1697954244829232E-3</v>
      </c>
      <c r="G11" s="41">
        <f t="shared" si="4"/>
        <v>3.3860640000000011E-3</v>
      </c>
      <c r="H11" s="41">
        <f t="shared" si="4"/>
        <v>1.1018869999999993E-3</v>
      </c>
      <c r="I11" s="41">
        <f t="shared" si="4"/>
        <v>9.4740899999999628E-4</v>
      </c>
      <c r="J11" s="42">
        <f t="shared" si="4"/>
        <v>3.8925980000000041E-3</v>
      </c>
      <c r="K11" s="42">
        <f t="shared" si="4"/>
        <v>2.8458259999999992E-3</v>
      </c>
      <c r="L11" s="42">
        <f t="shared" si="4"/>
        <v>1.7586849999999994E-3</v>
      </c>
      <c r="M11" s="41">
        <f t="shared" si="4"/>
        <v>2.8876240000000018E-3</v>
      </c>
      <c r="N11" s="41">
        <f>SUM(N9:N9)-SUM(N10:N10)</f>
        <v>1.3561430000000006E-3</v>
      </c>
      <c r="O11" s="41">
        <f t="shared" ref="O11:AB11" si="5">SUM(O9:O9)-SUM(O10:O10)</f>
        <v>6.9363350000000018E-3</v>
      </c>
      <c r="P11" s="41">
        <f t="shared" si="5"/>
        <v>5.5484730000000017E-3</v>
      </c>
      <c r="Q11" s="41">
        <f t="shared" si="5"/>
        <v>3.311981999999998E-3</v>
      </c>
      <c r="R11" s="41">
        <f t="shared" si="5"/>
        <v>2.0026390000000005E-3</v>
      </c>
      <c r="S11" s="41">
        <f t="shared" si="5"/>
        <v>5.5372449999999997E-3</v>
      </c>
      <c r="T11" s="41">
        <f t="shared" si="5"/>
        <v>6.1953940000000034E-3</v>
      </c>
      <c r="U11" s="41">
        <f t="shared" si="5"/>
        <v>2.0209290000000012E-3</v>
      </c>
      <c r="V11" s="41">
        <f t="shared" si="5"/>
        <v>4.0712600000000002E-3</v>
      </c>
      <c r="W11" s="41">
        <f t="shared" si="5"/>
        <v>3.9720710000000006E-3</v>
      </c>
      <c r="X11" s="41">
        <f t="shared" si="5"/>
        <v>2.8740099999999998E-3</v>
      </c>
      <c r="Y11" s="41">
        <f t="shared" si="5"/>
        <v>3.7089259392000008E-3</v>
      </c>
      <c r="Z11" s="41">
        <f t="shared" si="5"/>
        <v>0</v>
      </c>
      <c r="AA11" s="41">
        <f t="shared" si="5"/>
        <v>0</v>
      </c>
      <c r="AB11" s="41">
        <f t="shared" si="5"/>
        <v>0</v>
      </c>
      <c r="AC11" s="160"/>
      <c r="AD11" s="68">
        <f t="shared" ref="AD11:BC11" si="6">SUM(AD9:AD9)-SUM(AD10:AD10)</f>
        <v>2.4222189999999963E-3</v>
      </c>
      <c r="AE11" s="41">
        <f t="shared" si="6"/>
        <v>1.5921640000000001E-3</v>
      </c>
      <c r="AF11" s="41">
        <f t="shared" si="6"/>
        <v>9.3427800000000019E-4</v>
      </c>
      <c r="AG11" s="41">
        <f t="shared" si="6"/>
        <v>2.7341640000000042E-3</v>
      </c>
      <c r="AH11" s="41">
        <f t="shared" si="6"/>
        <v>4.2776860000000028E-3</v>
      </c>
      <c r="AI11" s="41">
        <f t="shared" si="6"/>
        <v>2.6636239999999964E-3</v>
      </c>
      <c r="AJ11" s="41">
        <f t="shared" si="6"/>
        <v>2.5009850000000042E-3</v>
      </c>
      <c r="AK11" s="41">
        <f t="shared" si="6"/>
        <v>5.2452960000000035E-3</v>
      </c>
      <c r="AL11" s="41">
        <f t="shared" si="6"/>
        <v>4.9564379999999936E-3</v>
      </c>
      <c r="AM11" s="41">
        <f t="shared" si="6"/>
        <v>4.2670539999999993E-3</v>
      </c>
      <c r="AN11" s="41">
        <f t="shared" si="6"/>
        <v>6.0018770000000027E-3</v>
      </c>
      <c r="AO11" s="41">
        <f t="shared" si="6"/>
        <v>4.0195490000000042E-3</v>
      </c>
      <c r="AP11" s="41">
        <f t="shared" si="6"/>
        <v>1.0045013000000005E-2</v>
      </c>
      <c r="AQ11" s="41">
        <f t="shared" si="6"/>
        <v>7.2849250000000046E-3</v>
      </c>
      <c r="AR11" s="41">
        <f t="shared" si="6"/>
        <v>5.0743629999999984E-3</v>
      </c>
      <c r="AS11" s="41">
        <f t="shared" si="6"/>
        <v>3.9447759999999971E-3</v>
      </c>
      <c r="AT11" s="41">
        <f t="shared" si="6"/>
        <v>5.3726909999999989E-3</v>
      </c>
      <c r="AU11" s="41">
        <f t="shared" si="6"/>
        <v>5.8287050000000035E-3</v>
      </c>
      <c r="AV11" s="41">
        <f t="shared" si="6"/>
        <v>2.7517010000000022E-3</v>
      </c>
      <c r="AW11" s="41">
        <f t="shared" si="6"/>
        <v>4.1050680000000034E-3</v>
      </c>
      <c r="AX11" s="41">
        <f t="shared" si="6"/>
        <v>3.7775950000000016E-3</v>
      </c>
      <c r="AY11" s="41">
        <f t="shared" si="6"/>
        <v>3.7439350000000003E-3</v>
      </c>
      <c r="AZ11" s="41">
        <f t="shared" si="6"/>
        <v>5.5343229220000019E-3</v>
      </c>
      <c r="BA11" s="41">
        <f t="shared" si="6"/>
        <v>0</v>
      </c>
      <c r="BB11" s="41">
        <f t="shared" si="6"/>
        <v>0</v>
      </c>
      <c r="BC11" s="41">
        <f t="shared" si="6"/>
        <v>0</v>
      </c>
      <c r="BD11" s="239"/>
    </row>
    <row r="12" spans="1:56" ht="17.149999999999999" customHeight="1">
      <c r="B12" s="190" t="s">
        <v>106</v>
      </c>
      <c r="C12" s="191">
        <f>1/$A$1*'[1]48Imp'!$B$269</f>
        <v>4.9312556084656078E-4</v>
      </c>
      <c r="D12" s="192">
        <f>1/$A$1*'[1]48Imp'!$C$269</f>
        <v>2.2635825396825394E-4</v>
      </c>
      <c r="E12" s="192">
        <f>1/$A$1*'[1]48Imp'!$D$269</f>
        <v>5.0900813492063502E-4</v>
      </c>
      <c r="F12" s="192">
        <f>1/$A$1*'[1]48Imp'!$E$269</f>
        <v>1.4395280476190474E-3</v>
      </c>
      <c r="G12" s="192">
        <f>1/$A$1*'[1]48Imp'!$F$269</f>
        <v>5.4995099999999991E-4</v>
      </c>
      <c r="H12" s="192">
        <f>1/$A$1*'[1]48Imp'!$G$269</f>
        <v>7.172429999999999E-4</v>
      </c>
      <c r="I12" s="192">
        <f>1/$A$1*'[1]48Imp'!$H$269</f>
        <v>4.1369299999999992E-4</v>
      </c>
      <c r="J12" s="193">
        <f>1/$A$1*'[1]48Imp'!$I$269</f>
        <v>1.9521000000000002E-4</v>
      </c>
      <c r="K12" s="193">
        <f>1/$A$1*'[1]48Imp'!$J$269</f>
        <v>1.2910000000000002E-4</v>
      </c>
      <c r="L12" s="193">
        <f>1/$A$1*'[1]48Imp'!$K$269</f>
        <v>1.5319300000000001E-4</v>
      </c>
      <c r="M12" s="192">
        <f>1/$A$1*'[1]48Imp'!L$269</f>
        <v>1.0240619999999998E-3</v>
      </c>
      <c r="N12" s="192">
        <f>1/$A$1*'[1]48Imp'!M$269</f>
        <v>1.1269960000000001E-3</v>
      </c>
      <c r="O12" s="192">
        <f>1/$A$1*'[1]48Imp'!N$269</f>
        <v>4.7120609999999992E-3</v>
      </c>
      <c r="P12" s="192">
        <f>1/$A$1*'[1]48Imp'!O$269</f>
        <v>6.0992729999999979E-3</v>
      </c>
      <c r="Q12" s="192">
        <f>1/$A$1*'[1]48Imp'!P$269</f>
        <v>3.6914029999999998E-3</v>
      </c>
      <c r="R12" s="192">
        <f>1/$A$1*'[1]48Imp'!Q$269</f>
        <v>4.2131729999999997E-3</v>
      </c>
      <c r="S12" s="192">
        <f>1/$A$1*'[1]48Imp'!R$269</f>
        <v>3.2324069999999996E-3</v>
      </c>
      <c r="T12" s="192">
        <f>1/$A$1*'[1]48Imp'!S$269</f>
        <v>1.7308680000000002E-3</v>
      </c>
      <c r="U12" s="192">
        <f>1/$A$1*'[1]48Imp'!T$269</f>
        <v>2.1607229999999998E-3</v>
      </c>
      <c r="V12" s="192">
        <f>1/$A$1*'[1]48Imp'!U$269</f>
        <v>4.921308000000001E-3</v>
      </c>
      <c r="W12" s="192">
        <f>1/$A$1*'[1]48Imp'!V$269</f>
        <v>5.2888830000000003E-3</v>
      </c>
      <c r="X12" s="192">
        <f>1/$A$1*'[1]48Imp'!W$269</f>
        <v>3.6096869999999994E-3</v>
      </c>
      <c r="Y12" s="192">
        <f>1/$A$1*'[1]48Imp'!X$269</f>
        <v>2.4295784266000001E-3</v>
      </c>
      <c r="Z12" s="192">
        <f>1/$A$1*'[1]48Imp'!Y$269</f>
        <v>0</v>
      </c>
      <c r="AA12" s="192">
        <f>1/$A$1*'[1]48Imp'!Z$269</f>
        <v>0</v>
      </c>
      <c r="AB12" s="192">
        <f>1/$A$1*'[1]48Imp'!AA$269</f>
        <v>0</v>
      </c>
      <c r="AC12" s="160"/>
      <c r="AD12" s="191">
        <f>1/1000*'[1]48Imp'!AB$269</f>
        <v>1.184884E-3</v>
      </c>
      <c r="AE12" s="192">
        <f>1/1000*'[1]48Imp'!AC$269</f>
        <v>5.6596800000000003E-4</v>
      </c>
      <c r="AF12" s="192">
        <f>1/1000*'[1]48Imp'!AD$269</f>
        <v>5.7036799999999992E-4</v>
      </c>
      <c r="AG12" s="192">
        <f>1/1000*'[1]48Imp'!AE$269</f>
        <v>1.768747E-3</v>
      </c>
      <c r="AH12" s="192">
        <f>1/1000*'[1]48Imp'!AF$269</f>
        <v>1.2235730000000002E-3</v>
      </c>
      <c r="AI12" s="192">
        <f>1/1000*'[1]48Imp'!AG$269</f>
        <v>1.0686179999999999E-3</v>
      </c>
      <c r="AJ12" s="192">
        <f>1/1000*'[1]48Imp'!AH$269</f>
        <v>8.2430200000000006E-4</v>
      </c>
      <c r="AK12" s="192">
        <f>1/1000*'[1]48Imp'!AI$269</f>
        <v>5.9423100000000008E-4</v>
      </c>
      <c r="AL12" s="192">
        <f>1/1000*'[1]48Imp'!AJ$269</f>
        <v>5.0171100000000006E-4</v>
      </c>
      <c r="AM12" s="192">
        <f>1/1000*'[1]48Imp'!AK$269</f>
        <v>3.5899600000000004E-4</v>
      </c>
      <c r="AN12" s="192">
        <f>1/1000*'[1]48Imp'!AL$269</f>
        <v>1.7072490000000001E-3</v>
      </c>
      <c r="AO12" s="192">
        <f>1/1000*'[1]48Imp'!AM$269</f>
        <v>1.5809739999999997E-3</v>
      </c>
      <c r="AP12" s="192">
        <f>1/1000*'[1]48Imp'!AN$269</f>
        <v>5.1545179999999994E-3</v>
      </c>
      <c r="AQ12" s="192">
        <f>1/1000*'[1]48Imp'!AO$269</f>
        <v>5.4875890000000002E-3</v>
      </c>
      <c r="AR12" s="192">
        <f>1/1000*'[1]48Imp'!AP$269</f>
        <v>3.2367019999999997E-3</v>
      </c>
      <c r="AS12" s="192">
        <f>1/1000*'[1]48Imp'!AQ$269</f>
        <v>3.685331E-3</v>
      </c>
      <c r="AT12" s="192">
        <f>1/1000*'[1]48Imp'!AR$269</f>
        <v>2.7620179999999993E-3</v>
      </c>
      <c r="AU12" s="192">
        <f>1/1000*'[1]48Imp'!AS$269</f>
        <v>1.6177399999999999E-3</v>
      </c>
      <c r="AV12" s="192">
        <f>1/1000*'[1]48Imp'!AT$269</f>
        <v>2.4348449999999993E-3</v>
      </c>
      <c r="AW12" s="192">
        <f>1/1000*'[1]48Imp'!AU$269</f>
        <v>5.0437670000000002E-3</v>
      </c>
      <c r="AX12" s="192">
        <f>1/1000*'[1]48Imp'!AV$269</f>
        <v>5.186673000000001E-3</v>
      </c>
      <c r="AY12" s="192">
        <f>1/1000*'[1]48Imp'!AW$269</f>
        <v>3.7343029999999996E-3</v>
      </c>
      <c r="AZ12" s="192">
        <f>1/1000*'[1]48Imp'!AX$269</f>
        <v>3.0277773250000006E-3</v>
      </c>
      <c r="BA12" s="192">
        <f>1/1000*'[1]48Imp'!AY$269</f>
        <v>0</v>
      </c>
      <c r="BB12" s="192">
        <f>1/1000*'[1]48Imp'!AZ$269</f>
        <v>0</v>
      </c>
      <c r="BC12" s="192">
        <f>1/1000*'[1]48Imp'!BA$269</f>
        <v>0</v>
      </c>
      <c r="BD12" s="239"/>
    </row>
    <row r="13" spans="1:56" ht="17.149999999999999" customHeight="1">
      <c r="B13" s="15" t="s">
        <v>94</v>
      </c>
      <c r="C13" s="29">
        <f>1/$A$1*'[1]48Imp'!$B$267</f>
        <v>5.9159517538338556E-2</v>
      </c>
      <c r="D13" s="31">
        <f>1/$A$1*'[1]48Imp'!$C$267</f>
        <v>7.1493681643465465E-2</v>
      </c>
      <c r="E13" s="31">
        <f>1/$A$1*'[1]48Imp'!$D$267</f>
        <v>7.8341015819978502E-2</v>
      </c>
      <c r="F13" s="31">
        <f>1/$A$1*'[1]48Imp'!$E$267</f>
        <v>0.11159558164118778</v>
      </c>
      <c r="G13" s="31">
        <f>1/$A$1*'[1]48Imp'!$F$267</f>
        <v>0.13084718999999997</v>
      </c>
      <c r="H13" s="31">
        <f>1/$A$1*'[1]48Imp'!$G$267</f>
        <v>0.13751203499999998</v>
      </c>
      <c r="I13" s="31">
        <f>1/$A$1*'[1]48Imp'!$H$267</f>
        <v>0.15621280899999998</v>
      </c>
      <c r="J13" s="35">
        <f>1/$A$1*'[1]48Imp'!$I$267</f>
        <v>0.19356961199999997</v>
      </c>
      <c r="K13" s="35">
        <f>1/$A$1*'[1]48Imp'!$J$267</f>
        <v>0.19906481999999998</v>
      </c>
      <c r="L13" s="35">
        <f>1/$A$1*'[1]48Imp'!$K$267</f>
        <v>0.16536669599999998</v>
      </c>
      <c r="M13" s="31">
        <f>1/$A$1*'[1]48Imp'!L$267</f>
        <v>0.20294690699999998</v>
      </c>
      <c r="N13" s="31">
        <f>1/$A$1*'[1]48Imp'!M$267</f>
        <v>0.14820898900000001</v>
      </c>
      <c r="O13" s="31">
        <f>1/$A$1*'[1]48Imp'!N$267</f>
        <v>0.18117647299999995</v>
      </c>
      <c r="P13" s="31">
        <f>1/$A$1*'[1]48Imp'!O$267</f>
        <v>0.20203661099999995</v>
      </c>
      <c r="Q13" s="31">
        <f>1/$A$1*'[1]48Imp'!P$267</f>
        <v>0.20303802499999996</v>
      </c>
      <c r="R13" s="31">
        <f>1/$A$1*'[1]48Imp'!Q$267</f>
        <v>0.19710166199999998</v>
      </c>
      <c r="S13" s="31">
        <f>1/$A$1*'[1]48Imp'!R$267</f>
        <v>0.19857673900000003</v>
      </c>
      <c r="T13" s="31">
        <f>1/$A$1*'[1]48Imp'!S$267</f>
        <v>0.18634219499999999</v>
      </c>
      <c r="U13" s="31">
        <f>1/$A$1*'[1]48Imp'!T$267</f>
        <v>0.17453659899999999</v>
      </c>
      <c r="V13" s="31">
        <f>1/$A$1*'[1]48Imp'!U$267</f>
        <v>0.17056236499999997</v>
      </c>
      <c r="W13" s="31">
        <f>1/$A$1*'[1]48Imp'!V$267</f>
        <v>0.14779516999999998</v>
      </c>
      <c r="X13" s="31">
        <f>1/$A$1*'[1]48Imp'!W$267</f>
        <v>0.15524359199999996</v>
      </c>
      <c r="Y13" s="31">
        <f>1/$A$1*'[1]48Imp'!X$267</f>
        <v>0.14422214658479998</v>
      </c>
      <c r="Z13" s="31">
        <f>1/$A$1*'[1]48Imp'!Y$267</f>
        <v>0</v>
      </c>
      <c r="AA13" s="31">
        <f>1/$A$1*'[1]48Imp'!Z$267</f>
        <v>0</v>
      </c>
      <c r="AB13" s="31">
        <f>1/$A$1*'[1]48Imp'!AA$267</f>
        <v>0</v>
      </c>
      <c r="AC13" s="160"/>
      <c r="AD13" s="29">
        <f>1/1000*'[1]48Imp'!AB$267</f>
        <v>7.8600443999999978E-2</v>
      </c>
      <c r="AE13" s="31">
        <f>1/1000*'[1]48Imp'!AC$267</f>
        <v>8.929947000000002E-2</v>
      </c>
      <c r="AF13" s="31">
        <f>1/1000*'[1]48Imp'!AD$267</f>
        <v>8.5358260000000019E-2</v>
      </c>
      <c r="AG13" s="31">
        <f>1/1000*'[1]48Imp'!AE$267</f>
        <v>0.11571993600000001</v>
      </c>
      <c r="AH13" s="31">
        <f>1/1000*'[1]48Imp'!AF$267</f>
        <v>0.14310732699999998</v>
      </c>
      <c r="AI13" s="31">
        <f>1/1000*'[1]48Imp'!AG$267</f>
        <v>0.16325405800000001</v>
      </c>
      <c r="AJ13" s="31">
        <f>1/1000*'[1]48Imp'!AH$267</f>
        <v>0.18880867200000001</v>
      </c>
      <c r="AK13" s="31">
        <f>1/1000*'[1]48Imp'!AI$267</f>
        <v>0.22941320899999998</v>
      </c>
      <c r="AL13" s="31">
        <f>1/1000*'[1]48Imp'!AJ$267</f>
        <v>0.251792083</v>
      </c>
      <c r="AM13" s="31">
        <f>1/1000*'[1]48Imp'!AK$267</f>
        <v>0.20303430999999997</v>
      </c>
      <c r="AN13" s="31">
        <f>1/1000*'[1]48Imp'!AL$267</f>
        <v>0.27256044700000004</v>
      </c>
      <c r="AO13" s="31">
        <f>1/1000*'[1]48Imp'!AM$267</f>
        <v>0.21007478399999993</v>
      </c>
      <c r="AP13" s="31">
        <f>1/1000*'[1]48Imp'!AN$267</f>
        <v>0.28235814099999995</v>
      </c>
      <c r="AQ13" s="31">
        <f>1/1000*'[1]48Imp'!AO$267</f>
        <v>0.294423555</v>
      </c>
      <c r="AR13" s="31">
        <f>1/1000*'[1]48Imp'!AP$267</f>
        <v>0.31343493499999991</v>
      </c>
      <c r="AS13" s="31">
        <f>1/1000*'[1]48Imp'!AQ$267</f>
        <v>0.28958250699999999</v>
      </c>
      <c r="AT13" s="31">
        <f>1/1000*'[1]48Imp'!AR$267</f>
        <v>0.30240461099999999</v>
      </c>
      <c r="AU13" s="31">
        <f>1/1000*'[1]48Imp'!AS$267</f>
        <v>0.30936469300000002</v>
      </c>
      <c r="AV13" s="31">
        <f>1/1000*'[1]48Imp'!AT$267</f>
        <v>0.32215586199999996</v>
      </c>
      <c r="AW13" s="31">
        <f>1/1000*'[1]48Imp'!AU$267</f>
        <v>0.34269516300000002</v>
      </c>
      <c r="AX13" s="31">
        <f>1/1000*'[1]48Imp'!AV$267</f>
        <v>0.32139678199999999</v>
      </c>
      <c r="AY13" s="31">
        <f>1/1000*'[1]48Imp'!AW$267</f>
        <v>0.33333382600000006</v>
      </c>
      <c r="AZ13" s="31">
        <f>1/1000*'[1]48Imp'!AX$267</f>
        <v>0.36181905426699995</v>
      </c>
      <c r="BA13" s="31">
        <f>1/1000*'[1]48Imp'!AY$267</f>
        <v>0</v>
      </c>
      <c r="BB13" s="31">
        <f>1/1000*'[1]48Imp'!AZ$267</f>
        <v>0</v>
      </c>
      <c r="BC13" s="31">
        <f>1/1000*'[1]48Imp'!BA$267</f>
        <v>0</v>
      </c>
      <c r="BD13" s="239"/>
    </row>
    <row r="14" spans="1:56">
      <c r="B14" s="53" t="s">
        <v>38</v>
      </c>
      <c r="C14" s="12">
        <f>1/$A$1*(SUM('[1]48Imp'!$B$47:$B$47)+SUM('[1]48Imp'!$B$105:$B$105))</f>
        <v>3.1314285576210282E-3</v>
      </c>
      <c r="D14" s="23">
        <f>1/$A$1*(SUM('[1]48Imp'!$C$47:$C$47)+SUM('[1]48Imp'!$C$105:$C$105))</f>
        <v>7.5277351614746893E-3</v>
      </c>
      <c r="E14" s="23">
        <f>1/$A$1*(SUM('[1]48Imp'!$D$47:$D$47)+SUM('[1]48Imp'!$D$105:$D$105))</f>
        <v>1.0674546628823249E-2</v>
      </c>
      <c r="F14" s="23">
        <f>1/$A$1*(SUM('[1]48Imp'!$E$47:$E$47)+SUM('[1]48Imp'!$E$105:$E$105))</f>
        <v>1.5345232491554193E-2</v>
      </c>
      <c r="G14" s="23">
        <f>1/$A$1*(SUM('[1]48Imp'!$F$47:$F$47)+SUM('[1]48Imp'!$F$105:$F$105))</f>
        <v>1.7673044999999998E-2</v>
      </c>
      <c r="H14" s="23">
        <f>1/$A$1*(SUM('[1]48Imp'!$G$47:$G$47)+SUM('[1]48Imp'!$G$105:$G$105))</f>
        <v>3.4136814999999994E-2</v>
      </c>
      <c r="I14" s="23">
        <f>1/$A$1*(SUM('[1]48Imp'!$H$47:$H$47)+SUM('[1]48Imp'!$H$105:$H$105))</f>
        <v>4.1628479000000003E-2</v>
      </c>
      <c r="J14" s="96">
        <f>1/$A$1*(SUM('[1]48Imp'!$I$47:$I$47)+SUM('[1]48Imp'!$I$105:$I$105))</f>
        <v>5.7966509999999999E-2</v>
      </c>
      <c r="K14" s="43">
        <f>1/$A$1*(SUM('[1]48Imp'!$J$47:$J$47)+SUM('[1]48Imp'!$J$105:$J$105))</f>
        <v>5.6377786999999992E-2</v>
      </c>
      <c r="L14" s="43">
        <f>1/$A$1*(SUM('[1]48Imp'!$K$47:$K$47)+SUM('[1]48Imp'!$K$105:$K$105))</f>
        <v>3.8433480999999999E-2</v>
      </c>
      <c r="M14" s="13">
        <f>1/$A$1*(SUM('[1]48Imp'!L$47:L$47)+SUM('[1]48Imp'!L$105:L$105))</f>
        <v>4.8434681999999993E-2</v>
      </c>
      <c r="N14" s="13">
        <f>1/$A$1*(SUM('[1]48Imp'!M$47:M$47)+SUM('[1]48Imp'!M$105:M$105))</f>
        <v>5.9134704999999989E-2</v>
      </c>
      <c r="O14" s="13">
        <f>1/$A$1*(SUM('[1]48Imp'!N$47:N$47)+SUM('[1]48Imp'!N$105:N$105))</f>
        <v>6.9505655999999985E-2</v>
      </c>
      <c r="P14" s="13">
        <f>1/$A$1*(SUM('[1]48Imp'!O$47:O$47)+SUM('[1]48Imp'!O$105:O$105))</f>
        <v>7.4134573999999995E-2</v>
      </c>
      <c r="Q14" s="13">
        <f>1/$A$1*(SUM('[1]48Imp'!P$47:P$47)+SUM('[1]48Imp'!P$105:P$105))</f>
        <v>7.9698973999999992E-2</v>
      </c>
      <c r="R14" s="13">
        <f>1/$A$1*(SUM('[1]48Imp'!Q$47:Q$47)+SUM('[1]48Imp'!Q$105:Q$105))</f>
        <v>7.5586733999999989E-2</v>
      </c>
      <c r="S14" s="13">
        <f>1/$A$1*(SUM('[1]48Imp'!R$47:R$47)+SUM('[1]48Imp'!R$105:R$105))</f>
        <v>7.2627387999999973E-2</v>
      </c>
      <c r="T14" s="13">
        <f>1/$A$1*(SUM('[1]48Imp'!S$47:S$47)+SUM('[1]48Imp'!S$105:S$105))</f>
        <v>6.8112280999999997E-2</v>
      </c>
      <c r="U14" s="13">
        <f>1/$A$1*(SUM('[1]48Imp'!T$47:T$47)+SUM('[1]48Imp'!T$105:T$105))</f>
        <v>6.7709179999999994E-2</v>
      </c>
      <c r="V14" s="13">
        <f>1/$A$1*(SUM('[1]48Imp'!U$47:U$47)+SUM('[1]48Imp'!U$105:U$105))</f>
        <v>7.3747419999999994E-2</v>
      </c>
      <c r="W14" s="13">
        <f>1/$A$1*(SUM('[1]48Imp'!V$47:V$47)+SUM('[1]48Imp'!V$105:V$105))</f>
        <v>7.3646803999999996E-2</v>
      </c>
      <c r="X14" s="13">
        <f>1/$A$1*(SUM('[1]48Imp'!W$47:W$47)+SUM('[1]48Imp'!W$105:W$105))</f>
        <v>6.7731242999999997E-2</v>
      </c>
      <c r="Y14" s="13">
        <f>1/$A$1*(SUM('[1]48Imp'!X$47:X$47)+SUM('[1]48Imp'!X$105:X$105))</f>
        <v>7.38169219761E-2</v>
      </c>
      <c r="Z14" s="13">
        <f>1/$A$1*(SUM('[1]48Imp'!Y$47:Y$47)+SUM('[1]48Imp'!Y$105:Y$105))</f>
        <v>0</v>
      </c>
      <c r="AA14" s="13">
        <f>1/$A$1*(SUM('[1]48Imp'!Z$47:Z$47)+SUM('[1]48Imp'!Z$105:Z$105))</f>
        <v>0</v>
      </c>
      <c r="AB14" s="13">
        <f>1/$A$1*(SUM('[1]48Imp'!AA$47:AA$47)+SUM('[1]48Imp'!AA$105:AA$105))</f>
        <v>0</v>
      </c>
      <c r="AC14" s="36"/>
      <c r="AD14" s="23">
        <f>1/1000*(SUM('[1]48Imp'!AB$47:AB$47)+SUM('[1]48Imp'!AB$105:AB$105))</f>
        <v>7.593692E-3</v>
      </c>
      <c r="AE14" s="23">
        <f>1/1000*(SUM('[1]48Imp'!AC$47:AC$47)+SUM('[1]48Imp'!AC$105:AC$105))</f>
        <v>1.2185765999999999E-2</v>
      </c>
      <c r="AF14" s="23">
        <f>1/1000*(SUM('[1]48Imp'!AD$47:AD$47)+SUM('[1]48Imp'!AD$105:AD$105))</f>
        <v>1.4163014999999999E-2</v>
      </c>
      <c r="AG14" s="23">
        <f>1/1000*(SUM('[1]48Imp'!AE$47:AE$47)+SUM('[1]48Imp'!AE$105:AE$105))</f>
        <v>2.0352234999999996E-2</v>
      </c>
      <c r="AH14" s="23">
        <f>1/1000*(SUM('[1]48Imp'!AF$47:AF$47)+SUM('[1]48Imp'!AF$105:AF$105))</f>
        <v>2.4335605999999999E-2</v>
      </c>
      <c r="AI14" s="23">
        <f>1/1000*(SUM('[1]48Imp'!AG$47:AG$47)+SUM('[1]48Imp'!AG$105:AG$105))</f>
        <v>4.1508152E-2</v>
      </c>
      <c r="AJ14" s="23">
        <f>1/1000*(SUM('[1]48Imp'!AH$47:AH$47)+SUM('[1]48Imp'!AH$105:AH$105))</f>
        <v>5.2721992000000002E-2</v>
      </c>
      <c r="AK14" s="23">
        <f>1/1000*(SUM('[1]48Imp'!AI$47:AI$47)+SUM('[1]48Imp'!AI$105:AI$105))</f>
        <v>7.0695026999999994E-2</v>
      </c>
      <c r="AL14" s="23">
        <f>1/1000*(SUM('[1]48Imp'!AJ$47:AJ$47)+SUM('[1]48Imp'!AJ$105:AJ$105))</f>
        <v>7.475884599999999E-2</v>
      </c>
      <c r="AM14" s="23">
        <f>1/1000*(SUM('[1]48Imp'!AK$47:AK$47)+SUM('[1]48Imp'!AK$105:AK$105))</f>
        <v>5.1339203999999999E-2</v>
      </c>
      <c r="AN14" s="23">
        <f>1/1000*(SUM('[1]48Imp'!AL$47:AL$47)+SUM('[1]48Imp'!AL$105:AL$105))</f>
        <v>7.7545129000000004E-2</v>
      </c>
      <c r="AO14" s="23">
        <f>1/1000*(SUM('[1]48Imp'!AM$47:AM$47)+SUM('[1]48Imp'!AM$105:AM$105))</f>
        <v>8.2896717999999994E-2</v>
      </c>
      <c r="AP14" s="23">
        <f>1/1000*(SUM('[1]48Imp'!AN$47:AN$47)+SUM('[1]48Imp'!AN$105:AN$105))</f>
        <v>0.11069073400000001</v>
      </c>
      <c r="AQ14" s="23">
        <f>1/1000*(SUM('[1]48Imp'!AO$47:AO$47)+SUM('[1]48Imp'!AO$105:AO$105))</f>
        <v>0.11523353599999998</v>
      </c>
      <c r="AR14" s="23">
        <f>1/1000*(SUM('[1]48Imp'!AP$47:AP$47)+SUM('[1]48Imp'!AP$105:AP$105))</f>
        <v>0.127645709</v>
      </c>
      <c r="AS14" s="23">
        <f>1/1000*(SUM('[1]48Imp'!AQ$47:AQ$47)+SUM('[1]48Imp'!AQ$105:AQ$105))</f>
        <v>0.11517497</v>
      </c>
      <c r="AT14" s="23">
        <f>1/1000*(SUM('[1]48Imp'!AR$47:AR$47)+SUM('[1]48Imp'!AR$105:AR$105))</f>
        <v>0.11937695100000001</v>
      </c>
      <c r="AU14" s="23">
        <f>1/1000*(SUM('[1]48Imp'!AS$47:AS$47)+SUM('[1]48Imp'!AS$105:AS$105))</f>
        <v>0.13033789100000001</v>
      </c>
      <c r="AV14" s="23">
        <f>1/1000*(SUM('[1]48Imp'!AT$47:AT$47)+SUM('[1]48Imp'!AT$105:AT$105))</f>
        <v>0.14668883199999999</v>
      </c>
      <c r="AW14" s="23">
        <f>1/1000*(SUM('[1]48Imp'!AU$47:AU$47)+SUM('[1]48Imp'!AU$105:AU$105))</f>
        <v>0.1634872</v>
      </c>
      <c r="AX14" s="23">
        <f>1/1000*(SUM('[1]48Imp'!AV$47:AV$47)+SUM('[1]48Imp'!AV$105:AV$105))</f>
        <v>0.185816442</v>
      </c>
      <c r="AY14" s="23">
        <f>1/1000*(SUM('[1]48Imp'!AW$47:AW$47)+SUM('[1]48Imp'!AW$105:AW$105))</f>
        <v>0.17233294300000002</v>
      </c>
      <c r="AZ14" s="23">
        <f>1/1000*(SUM('[1]48Imp'!AX$47:AX$47)+SUM('[1]48Imp'!AX$105:AX$105))</f>
        <v>0.20681546183299995</v>
      </c>
      <c r="BA14" s="23">
        <f>1/1000*(SUM('[1]48Imp'!AY$47:AY$47)+SUM('[1]48Imp'!AY$105:AY$105))</f>
        <v>0</v>
      </c>
      <c r="BB14" s="23">
        <f>1/1000*(SUM('[1]48Imp'!AZ$47:AZ$47)+SUM('[1]48Imp'!AZ$105:AZ$105))</f>
        <v>0</v>
      </c>
      <c r="BC14" s="23">
        <f>1/1000*(SUM('[1]48Imp'!BA$47:BA$47)+SUM('[1]48Imp'!BA$105:BA$105))</f>
        <v>0</v>
      </c>
      <c r="BD14" s="239"/>
    </row>
    <row r="15" spans="1:56">
      <c r="B15" s="5" t="s">
        <v>22</v>
      </c>
      <c r="C15" s="47">
        <f>1/$A$1*'[1]48Imp'!$B$109</f>
        <v>2.3168032386031174E-2</v>
      </c>
      <c r="D15" s="11">
        <f>1/$A$1*'[1]48Imp'!$C$109</f>
        <v>2.6785913325877823E-2</v>
      </c>
      <c r="E15" s="11">
        <f>1/$A$1*'[1]48Imp'!$D$109</f>
        <v>3.2696011269827123E-2</v>
      </c>
      <c r="F15" s="11">
        <f>1/$A$1*'[1]48Imp'!$E$109</f>
        <v>4.7628819144554767E-2</v>
      </c>
      <c r="G15" s="11">
        <f>1/$A$1*'[1]48Imp'!$F$109</f>
        <v>5.3718726999999994E-2</v>
      </c>
      <c r="H15" s="11">
        <f>1/$A$1*'[1]48Imp'!$G$109</f>
        <v>4.4890983999999995E-2</v>
      </c>
      <c r="I15" s="11">
        <f>1/$A$1*'[1]48Imp'!$H$109</f>
        <v>4.1877431999999999E-2</v>
      </c>
      <c r="J15" s="38">
        <f>1/$A$1*'[1]48Imp'!$I$109</f>
        <v>4.3922028000000002E-2</v>
      </c>
      <c r="K15" s="38">
        <f>1/$A$1*'[1]48Imp'!$J$109</f>
        <v>3.2510111999999994E-2</v>
      </c>
      <c r="L15" s="38">
        <f>1/$A$1*'[1]48Imp'!$K$109</f>
        <v>2.7307209999999998E-2</v>
      </c>
      <c r="M15" s="11">
        <f>1/$A$1*'[1]48Imp'!L$109</f>
        <v>3.9745926999999993E-2</v>
      </c>
      <c r="N15" s="11">
        <f>1/$A$1*'[1]48Imp'!M$109</f>
        <v>2.6600283999999995E-2</v>
      </c>
      <c r="O15" s="11">
        <f>1/$A$1*'[1]48Imp'!N$109</f>
        <v>2.7778960999999998E-2</v>
      </c>
      <c r="P15" s="11">
        <f>1/$A$1*'[1]48Imp'!O$109</f>
        <v>2.8148669999999997E-2</v>
      </c>
      <c r="Q15" s="11">
        <f>1/$A$1*'[1]48Imp'!P$109</f>
        <v>3.1691484999999998E-2</v>
      </c>
      <c r="R15" s="11">
        <f>1/$A$1*'[1]48Imp'!Q$109</f>
        <v>3.1522405999999996E-2</v>
      </c>
      <c r="S15" s="11">
        <f>1/$A$1*'[1]48Imp'!R$109</f>
        <v>3.7954533999999998E-2</v>
      </c>
      <c r="T15" s="11">
        <f>1/$A$1*'[1]48Imp'!S$109</f>
        <v>2.7479337999999999E-2</v>
      </c>
      <c r="U15" s="11">
        <f>1/$A$1*'[1]48Imp'!T$109</f>
        <v>2.4291477999999998E-2</v>
      </c>
      <c r="V15" s="11">
        <f>1/$A$1*'[1]48Imp'!U$109</f>
        <v>2.2092493999999997E-2</v>
      </c>
      <c r="W15" s="11">
        <f>1/$A$1*'[1]48Imp'!V$109</f>
        <v>2.2620698999999998E-2</v>
      </c>
      <c r="X15" s="11">
        <f>1/$A$1*'[1]48Imp'!W$109</f>
        <v>3.3017265999999997E-2</v>
      </c>
      <c r="Y15" s="11">
        <f>1/$A$1*'[1]48Imp'!X$109</f>
        <v>3.1231877642399996E-2</v>
      </c>
      <c r="Z15" s="11">
        <f>1/$A$1*'[1]48Imp'!Y$109</f>
        <v>0</v>
      </c>
      <c r="AA15" s="11">
        <f>1/$A$1*'[1]48Imp'!Z$109</f>
        <v>0</v>
      </c>
      <c r="AB15" s="11">
        <f>1/$A$1*'[1]48Imp'!AA$109</f>
        <v>0</v>
      </c>
      <c r="AC15" s="4"/>
      <c r="AD15" s="47">
        <f>1/1000*'[1]48Imp'!AB$109</f>
        <v>2.5289900000000001E-2</v>
      </c>
      <c r="AE15" s="11">
        <f>1/1000*'[1]48Imp'!AC$109</f>
        <v>3.2714095999999998E-2</v>
      </c>
      <c r="AF15" s="11">
        <f>1/1000*'[1]48Imp'!AD$109</f>
        <v>2.9336226E-2</v>
      </c>
      <c r="AG15" s="11">
        <f>1/1000*'[1]48Imp'!AE$109</f>
        <v>3.9076703999999997E-2</v>
      </c>
      <c r="AH15" s="11">
        <f>1/1000*'[1]48Imp'!AF$109</f>
        <v>4.6608886000000002E-2</v>
      </c>
      <c r="AI15" s="11">
        <f>1/1000*'[1]48Imp'!AG$109</f>
        <v>4.2636862000000005E-2</v>
      </c>
      <c r="AJ15" s="11">
        <f>1/1000*'[1]48Imp'!AH$109</f>
        <v>4.2699779E-2</v>
      </c>
      <c r="AK15" s="11">
        <f>1/1000*'[1]48Imp'!AI$109</f>
        <v>4.4678786999999998E-2</v>
      </c>
      <c r="AL15" s="11">
        <f>1/1000*'[1]48Imp'!AJ$109</f>
        <v>3.6307032999999996E-2</v>
      </c>
      <c r="AM15" s="11">
        <f>1/1000*'[1]48Imp'!AK$109</f>
        <v>3.0652780000000001E-2</v>
      </c>
      <c r="AN15" s="11">
        <f>1/1000*'[1]48Imp'!AL$109</f>
        <v>4.2904153E-2</v>
      </c>
      <c r="AO15" s="11">
        <f>1/1000*'[1]48Imp'!AM$109</f>
        <v>3.2780260999999998E-2</v>
      </c>
      <c r="AP15" s="11">
        <f>1/1000*'[1]48Imp'!AN$109</f>
        <v>3.9924956999999997E-2</v>
      </c>
      <c r="AQ15" s="11">
        <f>1/1000*'[1]48Imp'!AO$109</f>
        <v>4.0590983000000004E-2</v>
      </c>
      <c r="AR15" s="11">
        <f>1/1000*'[1]48Imp'!AP$109</f>
        <v>4.5632684E-2</v>
      </c>
      <c r="AS15" s="11">
        <f>1/1000*'[1]48Imp'!AQ$109</f>
        <v>3.8207094999999996E-2</v>
      </c>
      <c r="AT15" s="11">
        <f>1/1000*'[1]48Imp'!AR$109</f>
        <v>4.3986211999999997E-2</v>
      </c>
      <c r="AU15" s="11">
        <f>1/1000*'[1]48Imp'!AS$109</f>
        <v>3.3649425000000004E-2</v>
      </c>
      <c r="AV15" s="11">
        <f>1/1000*'[1]48Imp'!AT$109</f>
        <v>3.7745680999999996E-2</v>
      </c>
      <c r="AW15" s="11">
        <f>1/1000*'[1]48Imp'!AU$109</f>
        <v>3.5289811000000004E-2</v>
      </c>
      <c r="AX15" s="11">
        <f>1/1000*'[1]48Imp'!AV$109</f>
        <v>3.6357015999999999E-2</v>
      </c>
      <c r="AY15" s="11">
        <f>1/1000*'[1]48Imp'!AW$109</f>
        <v>5.2305314999999998E-2</v>
      </c>
      <c r="AZ15" s="11">
        <f>1/1000*'[1]48Imp'!AX$109</f>
        <v>6.4780242357999993E-2</v>
      </c>
      <c r="BA15" s="11">
        <f>1/1000*'[1]48Imp'!AY$109</f>
        <v>0</v>
      </c>
      <c r="BB15" s="11">
        <f>1/1000*'[1]48Imp'!AZ$109</f>
        <v>0</v>
      </c>
      <c r="BC15" s="11">
        <f>1/1000*'[1]48Imp'!BA$109</f>
        <v>0</v>
      </c>
      <c r="BD15" s="239"/>
    </row>
    <row r="16" spans="1:56">
      <c r="B16" s="5" t="s">
        <v>71</v>
      </c>
      <c r="C16" s="47">
        <f>1/$A$1*'[1]48Imp'!$B$116</f>
        <v>1.4838633375816989E-2</v>
      </c>
      <c r="D16" s="11">
        <f>1/$A$1*'[1]48Imp'!$C$116</f>
        <v>1.3674114894179894E-2</v>
      </c>
      <c r="E16" s="11">
        <f>1/$A$1*'[1]48Imp'!$D$116</f>
        <v>1.1126198510582011E-2</v>
      </c>
      <c r="F16" s="11">
        <f>1/$A$1*'[1]48Imp'!$E$116</f>
        <v>1.4970377809523807E-2</v>
      </c>
      <c r="G16" s="11">
        <f>1/$A$1*'[1]48Imp'!$F$116</f>
        <v>2.0440485999999997E-2</v>
      </c>
      <c r="H16" s="11">
        <f>1/$A$1*'[1]48Imp'!$G$116</f>
        <v>1.8880015999999999E-2</v>
      </c>
      <c r="I16" s="11">
        <f>1/$A$1*'[1]48Imp'!$H$116</f>
        <v>2.5761942999999995E-2</v>
      </c>
      <c r="J16" s="38">
        <f>1/$A$1*'[1]48Imp'!$I$116</f>
        <v>3.4837828999999994E-2</v>
      </c>
      <c r="K16" s="38">
        <f>1/$A$1*'[1]48Imp'!$J$116</f>
        <v>5.7759655999999993E-2</v>
      </c>
      <c r="L16" s="38">
        <f>1/$A$1*'[1]48Imp'!$K$116</f>
        <v>5.1001440999999995E-2</v>
      </c>
      <c r="M16" s="11">
        <f>1/$A$1*'[1]48Imp'!L$116</f>
        <v>5.6696077999999997E-2</v>
      </c>
      <c r="N16" s="11">
        <f>1/$A$1*'[1]48Imp'!M$116</f>
        <v>2.2454643999999999E-2</v>
      </c>
      <c r="O16" s="11">
        <f>1/$A$1*'[1]48Imp'!N$116</f>
        <v>2.1130537000000001E-2</v>
      </c>
      <c r="P16" s="11">
        <f>1/$A$1*'[1]48Imp'!O$116</f>
        <v>3.8787612999999999E-2</v>
      </c>
      <c r="Q16" s="11">
        <f>1/$A$1*'[1]48Imp'!P$116</f>
        <v>3.6130952000000001E-2</v>
      </c>
      <c r="R16" s="11">
        <f>1/$A$1*'[1]48Imp'!Q$116</f>
        <v>3.6316838999999997E-2</v>
      </c>
      <c r="S16" s="11">
        <f>1/$A$1*'[1]48Imp'!R$116</f>
        <v>3.3271126999999998E-2</v>
      </c>
      <c r="T16" s="11">
        <f>1/$A$1*'[1]48Imp'!S$116</f>
        <v>3.3443244999999996E-2</v>
      </c>
      <c r="U16" s="11">
        <f>1/$A$1*'[1]48Imp'!T$116</f>
        <v>2.7284570999999997E-2</v>
      </c>
      <c r="V16" s="11">
        <f>1/$A$1*'[1]48Imp'!U$116</f>
        <v>1.7594903999999998E-2</v>
      </c>
      <c r="W16" s="11">
        <f>1/$A$1*'[1]48Imp'!V$116</f>
        <v>6.7563889999999989E-3</v>
      </c>
      <c r="X16" s="11">
        <f>1/$A$1*'[1]48Imp'!W$116</f>
        <v>3.931436E-3</v>
      </c>
      <c r="Y16" s="11">
        <f>1/$A$1*'[1]48Imp'!X$116</f>
        <v>3.1063331511000008E-3</v>
      </c>
      <c r="Z16" s="11">
        <f>1/$A$1*'[1]48Imp'!Y$116</f>
        <v>0</v>
      </c>
      <c r="AA16" s="11">
        <f>1/$A$1*'[1]48Imp'!Z$116</f>
        <v>0</v>
      </c>
      <c r="AB16" s="11">
        <f>1/$A$1*'[1]48Imp'!AA$116</f>
        <v>0</v>
      </c>
      <c r="AC16" s="4"/>
      <c r="AD16" s="47">
        <f>1/1000*'[1]48Imp'!AB$116</f>
        <v>1.8476348E-2</v>
      </c>
      <c r="AE16" s="11">
        <f>1/1000*'[1]48Imp'!AC$116</f>
        <v>1.5170990000000001E-2</v>
      </c>
      <c r="AF16" s="11">
        <f>1/1000*'[1]48Imp'!AD$116</f>
        <v>1.1528393E-2</v>
      </c>
      <c r="AG16" s="11">
        <f>1/1000*'[1]48Imp'!AE$116</f>
        <v>1.5837952999999998E-2</v>
      </c>
      <c r="AH16" s="11">
        <f>1/1000*'[1]48Imp'!AF$116</f>
        <v>2.3240613999999996E-2</v>
      </c>
      <c r="AI16" s="11">
        <f>1/1000*'[1]48Imp'!AG$116</f>
        <v>2.2162312999999999E-2</v>
      </c>
      <c r="AJ16" s="11">
        <f>1/1000*'[1]48Imp'!AH$116</f>
        <v>2.9747668999999997E-2</v>
      </c>
      <c r="AK16" s="11">
        <f>1/1000*'[1]48Imp'!AI$116</f>
        <v>3.6699442999999998E-2</v>
      </c>
      <c r="AL16" s="11">
        <f>1/1000*'[1]48Imp'!AJ$116</f>
        <v>5.9416814999999998E-2</v>
      </c>
      <c r="AM16" s="11">
        <f>1/1000*'[1]48Imp'!AK$116</f>
        <v>4.9982138999999995E-2</v>
      </c>
      <c r="AN16" s="11">
        <f>1/1000*'[1]48Imp'!AL$116</f>
        <v>5.3826415999999995E-2</v>
      </c>
      <c r="AO16" s="11">
        <f>1/1000*'[1]48Imp'!AM$116</f>
        <v>2.4564083E-2</v>
      </c>
      <c r="AP16" s="11">
        <f>1/1000*'[1]48Imp'!AN$116</f>
        <v>2.5551549E-2</v>
      </c>
      <c r="AQ16" s="11">
        <f>1/1000*'[1]48Imp'!AO$116</f>
        <v>3.9623058000000003E-2</v>
      </c>
      <c r="AR16" s="11">
        <f>1/1000*'[1]48Imp'!AP$116</f>
        <v>3.7431788000000001E-2</v>
      </c>
      <c r="AS16" s="11">
        <f>1/1000*'[1]48Imp'!AQ$116</f>
        <v>3.3617919000000003E-2</v>
      </c>
      <c r="AT16" s="11">
        <f>1/1000*'[1]48Imp'!AR$116</f>
        <v>3.2293762999999996E-2</v>
      </c>
      <c r="AU16" s="11">
        <f>1/1000*'[1]48Imp'!AS$116</f>
        <v>3.0207022E-2</v>
      </c>
      <c r="AV16" s="11">
        <f>1/1000*'[1]48Imp'!AT$116</f>
        <v>2.6380644000000002E-2</v>
      </c>
      <c r="AW16" s="11">
        <f>1/1000*'[1]48Imp'!AU$116</f>
        <v>1.8583037E-2</v>
      </c>
      <c r="AX16" s="11">
        <f>1/1000*'[1]48Imp'!AV$116</f>
        <v>9.8389289999999997E-3</v>
      </c>
      <c r="AY16" s="11">
        <f>1/1000*'[1]48Imp'!AW$116</f>
        <v>7.237411E-3</v>
      </c>
      <c r="AZ16" s="11">
        <f>1/1000*'[1]48Imp'!AX$116</f>
        <v>7.5085619969999995E-3</v>
      </c>
      <c r="BA16" s="11">
        <f>1/1000*'[1]48Imp'!AY$116</f>
        <v>0</v>
      </c>
      <c r="BB16" s="11">
        <f>1/1000*'[1]48Imp'!AZ$116</f>
        <v>0</v>
      </c>
      <c r="BC16" s="11">
        <f>1/1000*'[1]48Imp'!BA$116</f>
        <v>0</v>
      </c>
      <c r="BD16" s="239"/>
    </row>
    <row r="17" spans="2:56">
      <c r="B17" s="5" t="s">
        <v>84</v>
      </c>
      <c r="C17" s="47">
        <f>1/$A$1*'[1]48Imp'!$B$134</f>
        <v>0</v>
      </c>
      <c r="D17" s="11">
        <f>1/$A$1*'[1]48Imp'!$C$134</f>
        <v>0</v>
      </c>
      <c r="E17" s="11">
        <f>1/$A$1*'[1]48Imp'!$D$134</f>
        <v>0</v>
      </c>
      <c r="F17" s="11">
        <f>1/$A$1*'[1]48Imp'!$E$134</f>
        <v>0</v>
      </c>
      <c r="G17" s="11">
        <f>1/$A$1*'[1]48Imp'!$F$134</f>
        <v>1.4E-8</v>
      </c>
      <c r="H17" s="11">
        <f>1/$A$1*'[1]48Imp'!$G$134</f>
        <v>9.5999999999999986E-8</v>
      </c>
      <c r="I17" s="11">
        <f>1/$A$1*'[1]48Imp'!$H$134</f>
        <v>4.9999999999999993E-9</v>
      </c>
      <c r="J17" s="38">
        <f>1/$A$1*'[1]48Imp'!$I$134</f>
        <v>3.2999999999999998E-8</v>
      </c>
      <c r="K17" s="38">
        <f>1/$A$1*'[1]48Imp'!$J$134</f>
        <v>0</v>
      </c>
      <c r="L17" s="38">
        <f>1/$A$1*'[1]48Imp'!$K$134</f>
        <v>4.9999999999999993E-9</v>
      </c>
      <c r="M17" s="11">
        <f>1/$A$1*'[1]48Imp'!L$134</f>
        <v>6.2999999999999995E-8</v>
      </c>
      <c r="N17" s="11">
        <f>1/$A$1*'[1]48Imp'!M$134</f>
        <v>2.65E-7</v>
      </c>
      <c r="O17" s="11">
        <f>1/$A$1*'[1]48Imp'!N$134</f>
        <v>0</v>
      </c>
      <c r="P17" s="11">
        <f>1/$A$1*'[1]48Imp'!O$134</f>
        <v>0</v>
      </c>
      <c r="Q17" s="11">
        <f>1/$A$1*'[1]48Imp'!P$134</f>
        <v>1.5740999999999997E-5</v>
      </c>
      <c r="R17" s="11">
        <f>1/$A$1*'[1]48Imp'!Q$134</f>
        <v>0</v>
      </c>
      <c r="S17" s="11">
        <f>1/$A$1*'[1]48Imp'!R$134</f>
        <v>1.4999999999999999E-8</v>
      </c>
      <c r="T17" s="11">
        <f>1/$A$1*'[1]48Imp'!S$134</f>
        <v>1.4399999999999999E-7</v>
      </c>
      <c r="U17" s="11">
        <f>1/$A$1*'[1]48Imp'!T$134</f>
        <v>4.0599999999999992E-6</v>
      </c>
      <c r="V17" s="11">
        <f>1/$A$1*'[1]48Imp'!U$134</f>
        <v>0</v>
      </c>
      <c r="W17" s="11">
        <f>1/$A$1*'[1]48Imp'!V$134</f>
        <v>0</v>
      </c>
      <c r="X17" s="11">
        <f>1/$A$1*'[1]48Imp'!W$134</f>
        <v>0</v>
      </c>
      <c r="Y17" s="11">
        <f>1/$A$1*'[1]48Imp'!X$134</f>
        <v>1.1434569999999998E-6</v>
      </c>
      <c r="Z17" s="11">
        <f>1/$A$1*'[1]48Imp'!Y$134</f>
        <v>0</v>
      </c>
      <c r="AA17" s="11">
        <f>1/$A$1*'[1]48Imp'!Z$134</f>
        <v>0</v>
      </c>
      <c r="AB17" s="11">
        <f>1/$A$1*'[1]48Imp'!AA$134</f>
        <v>0</v>
      </c>
      <c r="AC17" s="4"/>
      <c r="AD17" s="47">
        <f>1/1000*'[1]48Imp'!AB$134</f>
        <v>0</v>
      </c>
      <c r="AE17" s="11">
        <f>1/1000*'[1]48Imp'!AC$134</f>
        <v>0</v>
      </c>
      <c r="AF17" s="11">
        <f>1/1000*'[1]48Imp'!AD$134</f>
        <v>0</v>
      </c>
      <c r="AG17" s="11">
        <f>1/1000*'[1]48Imp'!AE$134</f>
        <v>0</v>
      </c>
      <c r="AH17" s="11">
        <f>1/1000*'[1]48Imp'!AF$134</f>
        <v>7.4999999999999997E-8</v>
      </c>
      <c r="AI17" s="11">
        <f>1/1000*'[1]48Imp'!AG$134</f>
        <v>8.3999999999999998E-8</v>
      </c>
      <c r="AJ17" s="11">
        <f>1/1000*'[1]48Imp'!AH$134</f>
        <v>4.4999999999999999E-8</v>
      </c>
      <c r="AK17" s="11">
        <f>1/1000*'[1]48Imp'!AI$134</f>
        <v>2.5099999999999996E-7</v>
      </c>
      <c r="AL17" s="11">
        <f>1/1000*'[1]48Imp'!AJ$134</f>
        <v>0</v>
      </c>
      <c r="AM17" s="11">
        <f>1/1000*'[1]48Imp'!AK$134</f>
        <v>1.8000000000000002E-8</v>
      </c>
      <c r="AN17" s="11">
        <f>1/1000*'[1]48Imp'!AL$134</f>
        <v>2.5600000000000002E-7</v>
      </c>
      <c r="AO17" s="11">
        <f>1/1000*'[1]48Imp'!AM$134</f>
        <v>7.4199999999999995E-7</v>
      </c>
      <c r="AP17" s="11">
        <f>1/1000*'[1]48Imp'!AN$134</f>
        <v>0</v>
      </c>
      <c r="AQ17" s="11">
        <f>1/1000*'[1]48Imp'!AO$134</f>
        <v>0</v>
      </c>
      <c r="AR17" s="11">
        <f>1/1000*'[1]48Imp'!AP$134</f>
        <v>1.6821999999999999E-5</v>
      </c>
      <c r="AS17" s="11">
        <f>1/1000*'[1]48Imp'!AQ$134</f>
        <v>0</v>
      </c>
      <c r="AT17" s="11">
        <f>1/1000*'[1]48Imp'!AR$134</f>
        <v>5.3000000000000005E-8</v>
      </c>
      <c r="AU17" s="11">
        <f>1/1000*'[1]48Imp'!AS$134</f>
        <v>5.7800000000000001E-7</v>
      </c>
      <c r="AV17" s="11">
        <f>1/1000*'[1]48Imp'!AT$134</f>
        <v>1.9128E-5</v>
      </c>
      <c r="AW17" s="11">
        <f>1/1000*'[1]48Imp'!AU$134</f>
        <v>0</v>
      </c>
      <c r="AX17" s="11">
        <f>1/1000*'[1]48Imp'!AV$134</f>
        <v>0</v>
      </c>
      <c r="AY17" s="11">
        <f>1/1000*'[1]48Imp'!AW$134</f>
        <v>0</v>
      </c>
      <c r="AZ17" s="11">
        <f>1/1000*'[1]48Imp'!AX$134</f>
        <v>5.4052049999999999E-6</v>
      </c>
      <c r="BA17" s="11">
        <f>1/1000*'[1]48Imp'!AY$134</f>
        <v>0</v>
      </c>
      <c r="BB17" s="11">
        <f>1/1000*'[1]48Imp'!AZ$134</f>
        <v>0</v>
      </c>
      <c r="BC17" s="11">
        <f>1/1000*'[1]48Imp'!BA$134</f>
        <v>0</v>
      </c>
      <c r="BD17" s="239"/>
    </row>
    <row r="18" spans="2:56">
      <c r="B18" s="5" t="s">
        <v>85</v>
      </c>
      <c r="C18" s="47">
        <f>1/$A$1*'[1]48Imp'!$B$138</f>
        <v>1.8185950430495428E-3</v>
      </c>
      <c r="D18" s="11">
        <f>1/$A$1*'[1]48Imp'!$C$138</f>
        <v>2.2450712202982197E-3</v>
      </c>
      <c r="E18" s="11">
        <f>1/$A$1*'[1]48Imp'!$D$138</f>
        <v>2.7075794759499759E-3</v>
      </c>
      <c r="F18" s="11">
        <f>1/$A$1*'[1]48Imp'!$E$138</f>
        <v>5.1483486168831171E-3</v>
      </c>
      <c r="G18" s="11">
        <f>1/$A$1*'[1]48Imp'!$F$138</f>
        <v>9.359453999999998E-3</v>
      </c>
      <c r="H18" s="11">
        <f>1/$A$1*'[1]48Imp'!$G$138</f>
        <v>6.325036E-3</v>
      </c>
      <c r="I18" s="11">
        <f>1/$A$1*'[1]48Imp'!$H$138</f>
        <v>8.7144589999999991E-3</v>
      </c>
      <c r="J18" s="38">
        <f>1/$A$1*'[1]48Imp'!$I$138</f>
        <v>1.0002287E-2</v>
      </c>
      <c r="K18" s="38">
        <f>1/$A$1*'[1]48Imp'!$J$138</f>
        <v>1.1357856999999999E-2</v>
      </c>
      <c r="L18" s="38">
        <f>1/$A$1*'[1]48Imp'!$K$138</f>
        <v>1.0729238E-2</v>
      </c>
      <c r="M18" s="11">
        <f>1/$A$1*'[1]48Imp'!L$138</f>
        <v>1.2011158999999999E-2</v>
      </c>
      <c r="N18" s="11">
        <f>1/$A$1*'[1]48Imp'!M$138</f>
        <v>8.6878540000000001E-3</v>
      </c>
      <c r="O18" s="11">
        <f>1/$A$1*'[1]48Imp'!N$138</f>
        <v>9.9253159999999983E-3</v>
      </c>
      <c r="P18" s="11">
        <f>1/$A$1*'[1]48Imp'!O$138</f>
        <v>1.0487352999999998E-2</v>
      </c>
      <c r="Q18" s="11">
        <f>1/$A$1*'[1]48Imp'!P$138</f>
        <v>1.3664011999999998E-2</v>
      </c>
      <c r="R18" s="11">
        <f>1/$A$1*'[1]48Imp'!Q$138</f>
        <v>1.2876097999999999E-2</v>
      </c>
      <c r="S18" s="11">
        <f>1/$A$1*'[1]48Imp'!R$138</f>
        <v>1.2695373999999999E-2</v>
      </c>
      <c r="T18" s="11">
        <f>1/$A$1*'[1]48Imp'!S$138</f>
        <v>1.1536917999999998E-2</v>
      </c>
      <c r="U18" s="11">
        <f>1/$A$1*'[1]48Imp'!T$138</f>
        <v>1.1304412999999999E-2</v>
      </c>
      <c r="V18" s="11">
        <f>1/$A$1*'[1]48Imp'!U$138</f>
        <v>1.1984069E-2</v>
      </c>
      <c r="W18" s="11">
        <f>1/$A$1*'[1]48Imp'!V$138</f>
        <v>9.6701399999999989E-3</v>
      </c>
      <c r="X18" s="11">
        <f>1/$A$1*'[1]48Imp'!W$138</f>
        <v>9.2485650000000003E-3</v>
      </c>
      <c r="Y18" s="11">
        <f>1/$A$1*'[1]48Imp'!X$138</f>
        <v>0</v>
      </c>
      <c r="Z18" s="11">
        <f>1/$A$1*'[1]48Imp'!Y$138</f>
        <v>0</v>
      </c>
      <c r="AA18" s="11">
        <f>1/$A$1*'[1]48Imp'!Z$138</f>
        <v>0</v>
      </c>
      <c r="AB18" s="11">
        <f>1/$A$1*'[1]48Imp'!AA$138</f>
        <v>0</v>
      </c>
      <c r="AC18" s="4"/>
      <c r="AD18" s="47">
        <f>1/1000*'[1]48Imp'!AB$138</f>
        <v>4.666206E-3</v>
      </c>
      <c r="AE18" s="11">
        <f>1/1000*'[1]48Imp'!AC$138</f>
        <v>4.4277819999999999E-3</v>
      </c>
      <c r="AF18" s="11">
        <f>1/1000*'[1]48Imp'!AD$138</f>
        <v>5.0614450000000004E-3</v>
      </c>
      <c r="AG18" s="11">
        <f>1/1000*'[1]48Imp'!AE$138</f>
        <v>8.5900920000000006E-3</v>
      </c>
      <c r="AH18" s="11">
        <f>1/1000*'[1]48Imp'!AF$138</f>
        <v>1.1019111999999999E-2</v>
      </c>
      <c r="AI18" s="11">
        <f>1/1000*'[1]48Imp'!AG$138</f>
        <v>9.625624000000001E-3</v>
      </c>
      <c r="AJ18" s="11">
        <f>1/1000*'[1]48Imp'!AH$138</f>
        <v>1.1098998000000001E-2</v>
      </c>
      <c r="AK18" s="11">
        <f>1/1000*'[1]48Imp'!AI$138</f>
        <v>1.1518367E-2</v>
      </c>
      <c r="AL18" s="11">
        <f>1/1000*'[1]48Imp'!AJ$138</f>
        <v>1.5356378999999998E-2</v>
      </c>
      <c r="AM18" s="11">
        <f>1/1000*'[1]48Imp'!AK$138</f>
        <v>1.3740072000000001E-2</v>
      </c>
      <c r="AN18" s="11">
        <f>1/1000*'[1]48Imp'!AL$138</f>
        <v>1.9775174E-2</v>
      </c>
      <c r="AO18" s="11">
        <f>1/1000*'[1]48Imp'!AM$138</f>
        <v>1.3241052999999999E-2</v>
      </c>
      <c r="AP18" s="11">
        <f>1/1000*'[1]48Imp'!AN$138</f>
        <v>1.9028811999999999E-2</v>
      </c>
      <c r="AQ18" s="11">
        <f>1/1000*'[1]48Imp'!AO$138</f>
        <v>2.1003671000000002E-2</v>
      </c>
      <c r="AR18" s="11">
        <f>1/1000*'[1]48Imp'!AP$138</f>
        <v>2.480038E-2</v>
      </c>
      <c r="AS18" s="11">
        <f>1/1000*'[1]48Imp'!AQ$138</f>
        <v>2.8846099E-2</v>
      </c>
      <c r="AT18" s="11">
        <f>1/1000*'[1]48Imp'!AR$138</f>
        <v>2.7372566000000001E-2</v>
      </c>
      <c r="AU18" s="11">
        <f>1/1000*'[1]48Imp'!AS$138</f>
        <v>2.8232369E-2</v>
      </c>
      <c r="AV18" s="11">
        <f>1/1000*'[1]48Imp'!AT$138</f>
        <v>2.9005326999999997E-2</v>
      </c>
      <c r="AW18" s="11">
        <f>1/1000*'[1]48Imp'!AU$138</f>
        <v>3.0998745000000001E-2</v>
      </c>
      <c r="AX18" s="11">
        <f>1/1000*'[1]48Imp'!AV$138</f>
        <v>2.4866470000000002E-2</v>
      </c>
      <c r="AY18" s="11">
        <f>1/1000*'[1]48Imp'!AW$138</f>
        <v>2.4919456999999999E-2</v>
      </c>
      <c r="AZ18" s="11">
        <f>1/1000*'[1]48Imp'!AX$138</f>
        <v>0</v>
      </c>
      <c r="BA18" s="11">
        <f>1/1000*'[1]48Imp'!AY$138</f>
        <v>0</v>
      </c>
      <c r="BB18" s="11">
        <f>1/1000*'[1]48Imp'!AZ$138</f>
        <v>0</v>
      </c>
      <c r="BC18" s="11">
        <f>1/1000*'[1]48Imp'!BA$138</f>
        <v>0</v>
      </c>
      <c r="BD18" s="239"/>
    </row>
    <row r="19" spans="2:56">
      <c r="B19" s="5" t="s">
        <v>31</v>
      </c>
      <c r="C19" s="47">
        <f>1/$A$1*'[1]48Imp'!$B$206</f>
        <v>2.4559672669552672E-3</v>
      </c>
      <c r="D19" s="11">
        <f>1/$A$1*'[1]48Imp'!$C$206</f>
        <v>2.9262759605579603E-3</v>
      </c>
      <c r="E19" s="11">
        <f>1/$A$1*'[1]48Imp'!$D$206</f>
        <v>2.8918202352092351E-3</v>
      </c>
      <c r="F19" s="11">
        <f>1/$A$1*'[1]48Imp'!$E$206</f>
        <v>3.8483855630110624E-3</v>
      </c>
      <c r="G19" s="11">
        <f>1/$A$1*'[1]48Imp'!$F$206</f>
        <v>4.4644199999999993E-3</v>
      </c>
      <c r="H19" s="11">
        <f>1/$A$1*'[1]48Imp'!$G$206</f>
        <v>4.0643679999999996E-3</v>
      </c>
      <c r="I19" s="11">
        <f>1/$A$1*'[1]48Imp'!$H$206</f>
        <v>4.2918119999999999E-3</v>
      </c>
      <c r="J19" s="38">
        <f>1/$A$1*'[1]48Imp'!$I$206</f>
        <v>6.3772309999999997E-3</v>
      </c>
      <c r="K19" s="38">
        <f>1/$A$1*'[1]48Imp'!$J$206</f>
        <v>6.9489169999999989E-3</v>
      </c>
      <c r="L19" s="38">
        <f>1/$A$1*'[1]48Imp'!$K$206</f>
        <v>7.5036439999999994E-3</v>
      </c>
      <c r="M19" s="11">
        <f>1/$A$1*'[1]48Imp'!L$206</f>
        <v>8.4930999999999982E-3</v>
      </c>
      <c r="N19" s="11">
        <f>1/$A$1*'[1]48Imp'!M$206</f>
        <v>5.8016389999999999E-3</v>
      </c>
      <c r="O19" s="11">
        <f>1/$A$1*'[1]48Imp'!N$206</f>
        <v>8.3179980000000001E-3</v>
      </c>
      <c r="P19" s="11">
        <f>1/$A$1*'[1]48Imp'!O$206</f>
        <v>8.0318869999999997E-3</v>
      </c>
      <c r="Q19" s="11">
        <f>1/$A$1*'[1]48Imp'!P$206</f>
        <v>7.41919E-3</v>
      </c>
      <c r="R19" s="11">
        <f>1/$A$1*'[1]48Imp'!Q$206</f>
        <v>7.7991109999999992E-3</v>
      </c>
      <c r="S19" s="11">
        <f>1/$A$1*'[1]48Imp'!R$206</f>
        <v>1.0710229E-2</v>
      </c>
      <c r="T19" s="11">
        <f>1/$A$1*'[1]48Imp'!S$206</f>
        <v>1.3547855999999999E-2</v>
      </c>
      <c r="U19" s="11">
        <f>1/$A$1*'[1]48Imp'!T$206</f>
        <v>1.2745256E-2</v>
      </c>
      <c r="V19" s="11">
        <f>1/$A$1*'[1]48Imp'!U$206</f>
        <v>1.5149664999999998E-2</v>
      </c>
      <c r="W19" s="11">
        <f>1/$A$1*'[1]48Imp'!V$206</f>
        <v>8.0458579999999995E-3</v>
      </c>
      <c r="X19" s="11">
        <f>1/$A$1*'[1]48Imp'!W$206</f>
        <v>8.5722649999999991E-3</v>
      </c>
      <c r="Y19" s="11">
        <f>1/$A$1*'[1]48Imp'!X$206</f>
        <v>1.1651356064999998E-2</v>
      </c>
      <c r="Z19" s="11">
        <f>1/$A$1*'[1]48Imp'!Y$206</f>
        <v>0</v>
      </c>
      <c r="AA19" s="11">
        <f>1/$A$1*'[1]48Imp'!Z$206</f>
        <v>0</v>
      </c>
      <c r="AB19" s="11">
        <f>1/$A$1*'[1]48Imp'!AA$206</f>
        <v>0</v>
      </c>
      <c r="AC19" s="4"/>
      <c r="AD19" s="47">
        <f>1/1000*'[1]48Imp'!AB$206</f>
        <v>7.6829409999999996E-3</v>
      </c>
      <c r="AE19" s="11">
        <f>1/1000*'[1]48Imp'!AC$206</f>
        <v>8.5253659999999995E-3</v>
      </c>
      <c r="AF19" s="11">
        <f>1/1000*'[1]48Imp'!AD$206</f>
        <v>7.7794800000000001E-3</v>
      </c>
      <c r="AG19" s="11">
        <f>1/1000*'[1]48Imp'!AE$206</f>
        <v>1.0030414000000001E-2</v>
      </c>
      <c r="AH19" s="11">
        <f>1/1000*'[1]48Imp'!AF$206</f>
        <v>1.2683089E-2</v>
      </c>
      <c r="AI19" s="11">
        <f>1/1000*'[1]48Imp'!AG$206</f>
        <v>1.3614505999999998E-2</v>
      </c>
      <c r="AJ19" s="11">
        <f>1/1000*'[1]48Imp'!AH$206</f>
        <v>1.4227343E-2</v>
      </c>
      <c r="AK19" s="11">
        <f>1/1000*'[1]48Imp'!AI$206</f>
        <v>1.9700672000000002E-2</v>
      </c>
      <c r="AL19" s="11">
        <f>1/1000*'[1]48Imp'!AJ$206</f>
        <v>2.3666323999999999E-2</v>
      </c>
      <c r="AM19" s="11">
        <f>1/1000*'[1]48Imp'!AK$206</f>
        <v>2.1981957999999999E-2</v>
      </c>
      <c r="AN19" s="11">
        <f>1/1000*'[1]48Imp'!AL$206</f>
        <v>3.0699537999999998E-2</v>
      </c>
      <c r="AO19" s="11">
        <f>1/1000*'[1]48Imp'!AM$206</f>
        <v>2.0947675000000002E-2</v>
      </c>
      <c r="AP19" s="11">
        <f>1/1000*'[1]48Imp'!AN$206</f>
        <v>2.9428982999999999E-2</v>
      </c>
      <c r="AQ19" s="11">
        <f>1/1000*'[1]48Imp'!AO$206</f>
        <v>2.8057789999999999E-2</v>
      </c>
      <c r="AR19" s="11">
        <f>1/1000*'[1]48Imp'!AP$206</f>
        <v>3.259745E-2</v>
      </c>
      <c r="AS19" s="11">
        <f>1/1000*'[1]48Imp'!AQ$206</f>
        <v>3.0990803999999997E-2</v>
      </c>
      <c r="AT19" s="11">
        <f>1/1000*'[1]48Imp'!AR$206</f>
        <v>3.8279153999999996E-2</v>
      </c>
      <c r="AU19" s="11">
        <f>1/1000*'[1]48Imp'!AS$206</f>
        <v>4.2430220999999997E-2</v>
      </c>
      <c r="AV19" s="11">
        <f>1/1000*'[1]48Imp'!AT$206</f>
        <v>3.6649256000000005E-2</v>
      </c>
      <c r="AW19" s="11">
        <f>1/1000*'[1]48Imp'!AU$206</f>
        <v>4.7646809999999998E-2</v>
      </c>
      <c r="AX19" s="11">
        <f>1/1000*'[1]48Imp'!AV$206</f>
        <v>2.3021295000000001E-2</v>
      </c>
      <c r="AY19" s="11">
        <f>1/1000*'[1]48Imp'!AW$206</f>
        <v>2.7921135999999999E-2</v>
      </c>
      <c r="AZ19" s="11">
        <f>1/1000*'[1]48Imp'!AX$206</f>
        <v>3.2850933169999999E-2</v>
      </c>
      <c r="BA19" s="11">
        <f>1/1000*'[1]48Imp'!AY$206</f>
        <v>0</v>
      </c>
      <c r="BB19" s="11">
        <f>1/1000*'[1]48Imp'!AZ$206</f>
        <v>0</v>
      </c>
      <c r="BC19" s="11">
        <f>1/1000*'[1]48Imp'!BA$206</f>
        <v>0</v>
      </c>
      <c r="BD19" s="239"/>
    </row>
    <row r="20" spans="2:56">
      <c r="B20" s="5" t="s">
        <v>36</v>
      </c>
      <c r="C20" s="47">
        <f>1/$A$1*'[1]48Imp'!$B$121</f>
        <v>1.125759629172679E-2</v>
      </c>
      <c r="D20" s="11">
        <f>1/$A$1*'[1]48Imp'!$C$121</f>
        <v>1.1334061094997596E-2</v>
      </c>
      <c r="E20" s="11">
        <f>1/$A$1*'[1]48Imp'!$D$121</f>
        <v>1.223637655772006E-2</v>
      </c>
      <c r="F20" s="11">
        <f>1/$A$1*'[1]48Imp'!$E$121</f>
        <v>1.6255287213182239E-2</v>
      </c>
      <c r="G20" s="11">
        <f>1/$A$1*'[1]48Imp'!$F$121</f>
        <v>1.9049990999999999E-2</v>
      </c>
      <c r="H20" s="11">
        <f>1/$A$1*'[1]48Imp'!$G$121</f>
        <v>2.2307109999999998E-2</v>
      </c>
      <c r="I20" s="11">
        <f>1/$A$1*'[1]48Imp'!$H$121</f>
        <v>2.5854294999999999E-2</v>
      </c>
      <c r="J20" s="38">
        <f>1/$A$1*'[1]48Imp'!$I$121</f>
        <v>3.1340034999999995E-2</v>
      </c>
      <c r="K20" s="38">
        <f>1/$A$1*'[1]48Imp'!$J$121</f>
        <v>2.5800618999999997E-2</v>
      </c>
      <c r="L20" s="38">
        <f>1/$A$1*'[1]48Imp'!$K$121</f>
        <v>2.2326100999999998E-2</v>
      </c>
      <c r="M20" s="11">
        <f>1/$A$1*'[1]48Imp'!L$121</f>
        <v>2.7935353999999999E-2</v>
      </c>
      <c r="N20" s="11">
        <f>1/$A$1*'[1]48Imp'!M$121</f>
        <v>1.7394664000000001E-2</v>
      </c>
      <c r="O20" s="11">
        <f>1/$A$1*'[1]48Imp'!N$121</f>
        <v>2.5171165999999998E-2</v>
      </c>
      <c r="P20" s="11">
        <f>1/$A$1*'[1]48Imp'!O$121</f>
        <v>2.6205224999999999E-2</v>
      </c>
      <c r="Q20" s="11">
        <f>1/$A$1*'[1]48Imp'!P$121</f>
        <v>2.1993461999999998E-2</v>
      </c>
      <c r="R20" s="11">
        <f>1/$A$1*'[1]48Imp'!Q$121</f>
        <v>2.0007687E-2</v>
      </c>
      <c r="S20" s="11">
        <f>1/$A$1*'[1]48Imp'!R$121</f>
        <v>1.908462E-2</v>
      </c>
      <c r="T20" s="11">
        <f>1/$A$1*'[1]48Imp'!S$121</f>
        <v>1.9299043999999998E-2</v>
      </c>
      <c r="U20" s="11">
        <f>1/$A$1*'[1]48Imp'!T$121</f>
        <v>1.8507799999999998E-2</v>
      </c>
      <c r="V20" s="11">
        <f>1/$A$1*'[1]48Imp'!U$121</f>
        <v>1.6484627999999998E-2</v>
      </c>
      <c r="W20" s="11">
        <f>1/$A$1*'[1]48Imp'!V$121</f>
        <v>1.6237701999999996E-2</v>
      </c>
      <c r="X20" s="11">
        <f>1/$A$1*'[1]48Imp'!W$121</f>
        <v>2.0024717000000001E-2</v>
      </c>
      <c r="Y20" s="11">
        <f>1/$A$1*'[1]48Imp'!X$121</f>
        <v>1.4058466624599999E-2</v>
      </c>
      <c r="Z20" s="11">
        <f>1/$A$1*'[1]48Imp'!Y$121</f>
        <v>0</v>
      </c>
      <c r="AA20" s="11">
        <f>1/$A$1*'[1]48Imp'!Z$121</f>
        <v>0</v>
      </c>
      <c r="AB20" s="11">
        <f>1/$A$1*'[1]48Imp'!AA$121</f>
        <v>0</v>
      </c>
      <c r="AC20" s="4"/>
      <c r="AD20" s="47">
        <f>1/1000*'[1]48Imp'!AB$121</f>
        <v>1.0385588999999999E-2</v>
      </c>
      <c r="AE20" s="11">
        <f>1/1000*'[1]48Imp'!AC$121</f>
        <v>9.1983459999999996E-3</v>
      </c>
      <c r="AF20" s="11">
        <f>1/1000*'[1]48Imp'!AD$121</f>
        <v>9.7146969999999996E-3</v>
      </c>
      <c r="AG20" s="11">
        <f>1/1000*'[1]48Imp'!AE$121</f>
        <v>1.2626114999999999E-2</v>
      </c>
      <c r="AH20" s="11">
        <f>1/1000*'[1]48Imp'!AF$121</f>
        <v>1.5836004000000001E-2</v>
      </c>
      <c r="AI20" s="11">
        <f>1/1000*'[1]48Imp'!AG$121</f>
        <v>2.1216552999999999E-2</v>
      </c>
      <c r="AJ20" s="11">
        <f>1/1000*'[1]48Imp'!AH$121</f>
        <v>2.4156814000000002E-2</v>
      </c>
      <c r="AK20" s="11">
        <f>1/1000*'[1]48Imp'!AI$121</f>
        <v>2.9415436E-2</v>
      </c>
      <c r="AL20" s="11">
        <f>1/1000*'[1]48Imp'!AJ$121</f>
        <v>2.5585369E-2</v>
      </c>
      <c r="AM20" s="11">
        <f>1/1000*'[1]48Imp'!AK$121</f>
        <v>2.0231782E-2</v>
      </c>
      <c r="AN20" s="11">
        <f>1/1000*'[1]48Imp'!AL$121</f>
        <v>2.8673658000000001E-2</v>
      </c>
      <c r="AO20" s="11">
        <f>1/1000*'[1]48Imp'!AM$121</f>
        <v>1.9405016000000001E-2</v>
      </c>
      <c r="AP20" s="11">
        <f>1/1000*'[1]48Imp'!AN$121</f>
        <v>2.8490833E-2</v>
      </c>
      <c r="AQ20" s="11">
        <f>1/1000*'[1]48Imp'!AO$121</f>
        <v>2.7010735999999997E-2</v>
      </c>
      <c r="AR20" s="11">
        <f>1/1000*'[1]48Imp'!AP$121</f>
        <v>2.2918039999999997E-2</v>
      </c>
      <c r="AS20" s="11">
        <f>1/1000*'[1]48Imp'!AQ$121</f>
        <v>2.0291414000000001E-2</v>
      </c>
      <c r="AT20" s="11">
        <f>1/1000*'[1]48Imp'!AR$121</f>
        <v>1.8988306999999999E-2</v>
      </c>
      <c r="AU20" s="11">
        <f>1/1000*'[1]48Imp'!AS$121</f>
        <v>1.9227626000000001E-2</v>
      </c>
      <c r="AV20" s="11">
        <f>1/1000*'[1]48Imp'!AT$121</f>
        <v>1.9423503999999998E-2</v>
      </c>
      <c r="AW20" s="11">
        <f>1/1000*'[1]48Imp'!AU$121</f>
        <v>1.8568189999999998E-2</v>
      </c>
      <c r="AX20" s="11">
        <f>1/1000*'[1]48Imp'!AV$121</f>
        <v>1.6340575999999999E-2</v>
      </c>
      <c r="AY20" s="11">
        <f>1/1000*'[1]48Imp'!AW$121</f>
        <v>2.1609678E-2</v>
      </c>
      <c r="AZ20" s="11">
        <f>1/1000*'[1]48Imp'!AX$121</f>
        <v>1.8919351955999995E-2</v>
      </c>
      <c r="BA20" s="11">
        <f>1/1000*'[1]48Imp'!AY$121</f>
        <v>0</v>
      </c>
      <c r="BB20" s="11">
        <f>1/1000*'[1]48Imp'!AZ$121</f>
        <v>0</v>
      </c>
      <c r="BC20" s="11">
        <f>1/1000*'[1]48Imp'!BA$121</f>
        <v>0</v>
      </c>
      <c r="BD20" s="239"/>
    </row>
    <row r="21" spans="2:56">
      <c r="B21" s="5" t="s">
        <v>24</v>
      </c>
      <c r="C21" s="47">
        <f>1/$A$1*'[1]48Imp'!$B$231</f>
        <v>1.5936504898989901E-3</v>
      </c>
      <c r="D21" s="11">
        <f>1/$A$1*'[1]48Imp'!$C$231</f>
        <v>6.3425392679172668E-3</v>
      </c>
      <c r="E21" s="11">
        <f>1/$A$1*'[1]48Imp'!$D$231</f>
        <v>5.1817832782587786E-3</v>
      </c>
      <c r="F21" s="11">
        <f>1/$A$1*'[1]48Imp'!$E$231</f>
        <v>7.2807648638768627E-3</v>
      </c>
      <c r="G21" s="11">
        <f>1/$A$1*'[1]48Imp'!$F$231</f>
        <v>4.6455769999999997E-3</v>
      </c>
      <c r="H21" s="11">
        <f>1/$A$1*'[1]48Imp'!$G$231</f>
        <v>5.2932189999999992E-3</v>
      </c>
      <c r="I21" s="11">
        <f>1/$A$1*'[1]48Imp'!$H$231</f>
        <v>5.5748429999999995E-3</v>
      </c>
      <c r="J21" s="38">
        <f>1/$A$1*'[1]48Imp'!$I$231</f>
        <v>5.8338669999999995E-3</v>
      </c>
      <c r="K21" s="38">
        <f>1/$A$1*'[1]48Imp'!$J$231</f>
        <v>4.3680789999999995E-3</v>
      </c>
      <c r="L21" s="38">
        <f>1/$A$1*'[1]48Imp'!$K$231</f>
        <v>4.6590700000000004E-3</v>
      </c>
      <c r="M21" s="11">
        <f>1/$A$1*'[1]48Imp'!L$231</f>
        <v>4.9761659999999997E-3</v>
      </c>
      <c r="N21" s="11">
        <f>1/$A$1*'[1]48Imp'!M$231</f>
        <v>3.8196359999999995E-3</v>
      </c>
      <c r="O21" s="11">
        <f>1/$A$1*'[1]48Imp'!N$231</f>
        <v>7.3545349999999989E-3</v>
      </c>
      <c r="P21" s="11">
        <f>1/$A$1*'[1]48Imp'!O$231</f>
        <v>4.4238300000000001E-3</v>
      </c>
      <c r="Q21" s="11">
        <f>1/$A$1*'[1]48Imp'!P$231</f>
        <v>4.4880900000000001E-3</v>
      </c>
      <c r="R21" s="11">
        <f>1/$A$1*'[1]48Imp'!Q$231</f>
        <v>3.5313209999999996E-3</v>
      </c>
      <c r="S21" s="11">
        <f>1/$A$1*'[1]48Imp'!R$231</f>
        <v>3.284894E-3</v>
      </c>
      <c r="T21" s="11">
        <f>1/$A$1*'[1]48Imp'!S$231</f>
        <v>3.2971199999999997E-3</v>
      </c>
      <c r="U21" s="11">
        <f>1/$A$1*'[1]48Imp'!T$231</f>
        <v>3.4777919999999995E-3</v>
      </c>
      <c r="V21" s="11">
        <f>1/$A$1*'[1]48Imp'!U$231</f>
        <v>3.0222789999999997E-3</v>
      </c>
      <c r="W21" s="11">
        <f>1/$A$1*'[1]48Imp'!V$231</f>
        <v>2.7727979999999999E-3</v>
      </c>
      <c r="X21" s="11">
        <f>1/$A$1*'[1]48Imp'!W$231</f>
        <v>4.6127479999999998E-3</v>
      </c>
      <c r="Y21" s="11">
        <f>1/$A$1*'[1]48Imp'!X$231</f>
        <v>3.8485079747999995E-3</v>
      </c>
      <c r="Z21" s="11">
        <f>1/$A$1*'[1]48Imp'!Y$231</f>
        <v>0</v>
      </c>
      <c r="AA21" s="11">
        <f>1/$A$1*'[1]48Imp'!Z$231</f>
        <v>0</v>
      </c>
      <c r="AB21" s="11">
        <f>1/$A$1*'[1]48Imp'!AA$231</f>
        <v>0</v>
      </c>
      <c r="AC21" s="4"/>
      <c r="AD21" s="47">
        <f>1/1000*'[1]48Imp'!AB$231</f>
        <v>1.900531E-3</v>
      </c>
      <c r="AE21" s="11">
        <f>1/1000*'[1]48Imp'!AC$231</f>
        <v>5.028154E-3</v>
      </c>
      <c r="AF21" s="11">
        <f>1/1000*'[1]48Imp'!AD$231</f>
        <v>5.2863499999999996E-3</v>
      </c>
      <c r="AG21" s="11">
        <f>1/1000*'[1]48Imp'!AE$231</f>
        <v>6.1623519999999994E-3</v>
      </c>
      <c r="AH21" s="11">
        <f>1/1000*'[1]48Imp'!AF$231</f>
        <v>5.927664E-3</v>
      </c>
      <c r="AI21" s="11">
        <f>1/1000*'[1]48Imp'!AG$231</f>
        <v>7.9403070000000006E-3</v>
      </c>
      <c r="AJ21" s="11">
        <f>1/1000*'[1]48Imp'!AH$231</f>
        <v>7.9575050000000001E-3</v>
      </c>
      <c r="AK21" s="11">
        <f>1/1000*'[1]48Imp'!AI$231</f>
        <v>8.8920449999999995E-3</v>
      </c>
      <c r="AL21" s="11">
        <f>1/1000*'[1]48Imp'!AJ$231</f>
        <v>7.2668689999999996E-3</v>
      </c>
      <c r="AM21" s="11">
        <f>1/1000*'[1]48Imp'!AK$231</f>
        <v>7.7361579999999999E-3</v>
      </c>
      <c r="AN21" s="11">
        <f>1/1000*'[1]48Imp'!AL$231</f>
        <v>8.6577109999999985E-3</v>
      </c>
      <c r="AO21" s="11">
        <f>1/1000*'[1]48Imp'!AM$231</f>
        <v>7.3922739999999999E-3</v>
      </c>
      <c r="AP21" s="11">
        <f>1/1000*'[1]48Imp'!AN$231</f>
        <v>1.2029949999999999E-2</v>
      </c>
      <c r="AQ21" s="11">
        <f>1/1000*'[1]48Imp'!AO$231</f>
        <v>6.1757239999999996E-3</v>
      </c>
      <c r="AR21" s="11">
        <f>1/1000*'[1]48Imp'!AP$231</f>
        <v>6.456313E-3</v>
      </c>
      <c r="AS21" s="11">
        <f>1/1000*'[1]48Imp'!AQ$231</f>
        <v>4.6413110000000004E-3</v>
      </c>
      <c r="AT21" s="11">
        <f>1/1000*'[1]48Imp'!AR$231</f>
        <v>4.2406650000000002E-3</v>
      </c>
      <c r="AU21" s="11">
        <f>1/1000*'[1]48Imp'!AS$231</f>
        <v>4.8852799999999997E-3</v>
      </c>
      <c r="AV21" s="11">
        <f>1/1000*'[1]48Imp'!AT$231</f>
        <v>4.8759889999999998E-3</v>
      </c>
      <c r="AW21" s="11">
        <f>1/1000*'[1]48Imp'!AU$231</f>
        <v>4.8854600000000003E-3</v>
      </c>
      <c r="AX21" s="11">
        <f>1/1000*'[1]48Imp'!AV$231</f>
        <v>6.0392420000000002E-3</v>
      </c>
      <c r="AY21" s="11">
        <f>1/1000*'[1]48Imp'!AW$231</f>
        <v>9.2754239999999991E-3</v>
      </c>
      <c r="AZ21" s="11">
        <f>1/1000*'[1]48Imp'!AX$231</f>
        <v>9.7000789090000029E-3</v>
      </c>
      <c r="BA21" s="11">
        <f>1/1000*'[1]48Imp'!AY$231</f>
        <v>0</v>
      </c>
      <c r="BB21" s="11">
        <f>1/1000*'[1]48Imp'!AZ$231</f>
        <v>0</v>
      </c>
      <c r="BC21" s="11">
        <f>1/1000*'[1]48Imp'!BA$231</f>
        <v>0</v>
      </c>
      <c r="BD21" s="239"/>
    </row>
    <row r="22" spans="2:56">
      <c r="B22" s="8" t="s">
        <v>19</v>
      </c>
      <c r="C22" s="48">
        <f t="shared" ref="C22:M22" si="7">SUM(C13:C13)-SUM(C14:C21)</f>
        <v>8.9561412723877798E-4</v>
      </c>
      <c r="D22" s="39">
        <f t="shared" si="7"/>
        <v>6.5797071816202368E-4</v>
      </c>
      <c r="E22" s="39">
        <f t="shared" si="7"/>
        <v>8.2669986360807413E-4</v>
      </c>
      <c r="F22" s="39">
        <f t="shared" si="7"/>
        <v>1.1183659386017342E-3</v>
      </c>
      <c r="G22" s="39">
        <f t="shared" si="7"/>
        <v>1.4954759999999678E-3</v>
      </c>
      <c r="H22" s="39">
        <f t="shared" si="7"/>
        <v>1.6143909999999928E-3</v>
      </c>
      <c r="I22" s="39">
        <f t="shared" si="7"/>
        <v>2.5095409999999763E-3</v>
      </c>
      <c r="J22" s="40">
        <f t="shared" si="7"/>
        <v>3.2897919999999858E-3</v>
      </c>
      <c r="K22" s="40">
        <f t="shared" si="7"/>
        <v>3.941792999999999E-3</v>
      </c>
      <c r="L22" s="40">
        <f t="shared" si="7"/>
        <v>3.4065060000000313E-3</v>
      </c>
      <c r="M22" s="39">
        <f t="shared" si="7"/>
        <v>4.6543779999999868E-3</v>
      </c>
      <c r="N22" s="39">
        <f>SUM(N13:N13)-SUM(N14:N21)</f>
        <v>4.3152980000000507E-3</v>
      </c>
      <c r="O22" s="39">
        <f t="shared" ref="O22:AB22" si="8">SUM(O13:O13)-SUM(O14:O21)</f>
        <v>1.1992303999999981E-2</v>
      </c>
      <c r="P22" s="39">
        <f t="shared" si="8"/>
        <v>1.1817458999999975E-2</v>
      </c>
      <c r="Q22" s="39">
        <f t="shared" si="8"/>
        <v>7.9361189999999637E-3</v>
      </c>
      <c r="R22" s="39">
        <f t="shared" si="8"/>
        <v>9.4614660000000017E-3</v>
      </c>
      <c r="S22" s="39">
        <f t="shared" si="8"/>
        <v>8.9485580000000786E-3</v>
      </c>
      <c r="T22" s="39">
        <f t="shared" si="8"/>
        <v>9.6262490000000311E-3</v>
      </c>
      <c r="U22" s="39">
        <f t="shared" si="8"/>
        <v>9.2120489999999999E-3</v>
      </c>
      <c r="V22" s="39">
        <f t="shared" si="8"/>
        <v>1.048690599999999E-2</v>
      </c>
      <c r="W22" s="39">
        <f t="shared" si="8"/>
        <v>8.0447800000000014E-3</v>
      </c>
      <c r="X22" s="39">
        <f t="shared" si="8"/>
        <v>8.1053519999999823E-3</v>
      </c>
      <c r="Y22" s="39">
        <f t="shared" si="8"/>
        <v>6.5075396937999963E-3</v>
      </c>
      <c r="Z22" s="39">
        <f t="shared" si="8"/>
        <v>0</v>
      </c>
      <c r="AA22" s="39">
        <f t="shared" si="8"/>
        <v>0</v>
      </c>
      <c r="AB22" s="39">
        <f t="shared" si="8"/>
        <v>0</v>
      </c>
      <c r="AC22" s="4"/>
      <c r="AD22" s="49">
        <f t="shared" ref="AD22:BC22" si="9">SUM(AD13:AD13)-SUM(AD14:AD21)</f>
        <v>2.6052369999999686E-3</v>
      </c>
      <c r="AE22" s="41">
        <f t="shared" si="9"/>
        <v>2.0489700000000111E-3</v>
      </c>
      <c r="AF22" s="41">
        <f t="shared" si="9"/>
        <v>2.4886540000000346E-3</v>
      </c>
      <c r="AG22" s="41">
        <f t="shared" si="9"/>
        <v>3.0440710000000232E-3</v>
      </c>
      <c r="AH22" s="41">
        <f t="shared" si="9"/>
        <v>3.4562769999999798E-3</v>
      </c>
      <c r="AI22" s="41">
        <f t="shared" si="9"/>
        <v>4.5496570000000125E-3</v>
      </c>
      <c r="AJ22" s="41">
        <f t="shared" si="9"/>
        <v>6.1985270000000092E-3</v>
      </c>
      <c r="AK22" s="41">
        <f t="shared" si="9"/>
        <v>7.8131810000000024E-3</v>
      </c>
      <c r="AL22" s="41">
        <f t="shared" si="9"/>
        <v>9.4344480000000119E-3</v>
      </c>
      <c r="AM22" s="41">
        <f t="shared" si="9"/>
        <v>7.3701989999999939E-3</v>
      </c>
      <c r="AN22" s="41">
        <f t="shared" si="9"/>
        <v>1.0478411999999993E-2</v>
      </c>
      <c r="AO22" s="41">
        <f t="shared" si="9"/>
        <v>8.8469619999999582E-3</v>
      </c>
      <c r="AP22" s="41">
        <f t="shared" si="9"/>
        <v>1.7212322999999918E-2</v>
      </c>
      <c r="AQ22" s="41">
        <f t="shared" si="9"/>
        <v>1.6728057000000018E-2</v>
      </c>
      <c r="AR22" s="41">
        <f t="shared" si="9"/>
        <v>1.5935748999999944E-2</v>
      </c>
      <c r="AS22" s="41">
        <f t="shared" si="9"/>
        <v>1.7812894999999995E-2</v>
      </c>
      <c r="AT22" s="41">
        <f t="shared" si="9"/>
        <v>1.7866940000000053E-2</v>
      </c>
      <c r="AU22" s="41">
        <f t="shared" si="9"/>
        <v>2.0394281000000014E-2</v>
      </c>
      <c r="AV22" s="41">
        <f t="shared" si="9"/>
        <v>2.1367500999999955E-2</v>
      </c>
      <c r="AW22" s="41">
        <f t="shared" si="9"/>
        <v>2.3235910000000026E-2</v>
      </c>
      <c r="AX22" s="41">
        <f t="shared" si="9"/>
        <v>1.9116811999999983E-2</v>
      </c>
      <c r="AY22" s="41">
        <f t="shared" si="9"/>
        <v>1.773246200000006E-2</v>
      </c>
      <c r="AZ22" s="41">
        <f t="shared" si="9"/>
        <v>2.123901883900009E-2</v>
      </c>
      <c r="BA22" s="41">
        <f t="shared" si="9"/>
        <v>0</v>
      </c>
      <c r="BB22" s="41">
        <f t="shared" si="9"/>
        <v>0</v>
      </c>
      <c r="BC22" s="41">
        <f t="shared" si="9"/>
        <v>0</v>
      </c>
      <c r="BD22" s="239"/>
    </row>
    <row r="23" spans="2:56" ht="17.149999999999999" customHeight="1">
      <c r="B23" s="15" t="s">
        <v>166</v>
      </c>
      <c r="C23" s="29">
        <f>1/$A$1*'[1]48Imp'!$B$264</f>
        <v>7.9939366611577981E-2</v>
      </c>
      <c r="D23" s="31">
        <f>1/$A$1*'[1]48Imp'!$C$264</f>
        <v>7.9183254146945645E-2</v>
      </c>
      <c r="E23" s="31">
        <f>1/$A$1*'[1]48Imp'!$D$264</f>
        <v>7.3941366225277971E-2</v>
      </c>
      <c r="F23" s="31">
        <f>1/$A$1*'[1]48Imp'!$E$264</f>
        <v>0.10733845245970912</v>
      </c>
      <c r="G23" s="31">
        <f>1/$A$1*'[1]48Imp'!$F$264</f>
        <v>0.13730117799999997</v>
      </c>
      <c r="H23" s="31">
        <f>1/$A$1*'[1]48Imp'!$G$264</f>
        <v>0.14313186399999997</v>
      </c>
      <c r="I23" s="31">
        <f>1/$A$1*'[1]48Imp'!$H$264</f>
        <v>0.10581088000000002</v>
      </c>
      <c r="J23" s="35">
        <f>1/$A$1*'[1]48Imp'!$I$264</f>
        <v>9.1697374999999998E-2</v>
      </c>
      <c r="K23" s="35">
        <f>1/$A$1*'[1]48Imp'!$J$264</f>
        <v>7.4632284999999979E-2</v>
      </c>
      <c r="L23" s="35">
        <f>1/$A$1*'[1]48Imp'!$K$264</f>
        <v>5.2213364999999984E-2</v>
      </c>
      <c r="M23" s="31">
        <f>1/$A$1*'[1]48Imp'!L$264</f>
        <v>6.5668404999999985E-2</v>
      </c>
      <c r="N23" s="31">
        <f>1/$A$1*'[1]48Imp'!M$264</f>
        <v>6.6663757000000004E-2</v>
      </c>
      <c r="O23" s="31">
        <f>1/$A$1*'[1]48Imp'!N$264</f>
        <v>8.6418460999999974E-2</v>
      </c>
      <c r="P23" s="31">
        <f>1/$A$1*'[1]48Imp'!O$264</f>
        <v>7.8372952999999981E-2</v>
      </c>
      <c r="Q23" s="31">
        <f>1/$A$1*'[1]48Imp'!P$264</f>
        <v>7.6776665999999993E-2</v>
      </c>
      <c r="R23" s="31">
        <f>1/$A$1*'[1]48Imp'!Q$264</f>
        <v>7.9614733000000007E-2</v>
      </c>
      <c r="S23" s="31">
        <f>1/$A$1*'[1]48Imp'!R$264</f>
        <v>7.7040221000000006E-2</v>
      </c>
      <c r="T23" s="31">
        <f>1/$A$1*'[1]48Imp'!S$264</f>
        <v>7.4765217999999981E-2</v>
      </c>
      <c r="U23" s="31">
        <f>1/$A$1*'[1]48Imp'!T$264</f>
        <v>6.7174998999999999E-2</v>
      </c>
      <c r="V23" s="31">
        <f>1/$A$1*'[1]48Imp'!U$264</f>
        <v>6.4713574999999995E-2</v>
      </c>
      <c r="W23" s="31">
        <f>1/$A$1*'[1]48Imp'!V$264</f>
        <v>5.4730383857142864E-2</v>
      </c>
      <c r="X23" s="31">
        <f>1/$A$1*'[1]48Imp'!W$264</f>
        <v>6.3441442000000001E-2</v>
      </c>
      <c r="Y23" s="31">
        <f>1/$A$1*'[1]48Imp'!X$264</f>
        <v>4.2957003008249985E-2</v>
      </c>
      <c r="Z23" s="31">
        <f>1/$A$1*'[1]48Imp'!Y$264</f>
        <v>0</v>
      </c>
      <c r="AA23" s="31">
        <f>1/$A$1*'[1]48Imp'!Z$264</f>
        <v>0</v>
      </c>
      <c r="AB23" s="31">
        <f>1/$A$1*'[1]48Imp'!AA$264</f>
        <v>0</v>
      </c>
      <c r="AC23" s="14"/>
      <c r="AD23" s="29">
        <f>1/1000*'[1]48Imp'!AB$264</f>
        <v>9.7478215000000007E-2</v>
      </c>
      <c r="AE23" s="31">
        <f>1/1000*'[1]48Imp'!AC$264</f>
        <v>9.3200013999999998E-2</v>
      </c>
      <c r="AF23" s="31">
        <f>1/1000*'[1]48Imp'!AD$264</f>
        <v>8.9367925000000001E-2</v>
      </c>
      <c r="AG23" s="31">
        <f>1/1000*'[1]48Imp'!AE$264</f>
        <v>0.12590446299999999</v>
      </c>
      <c r="AH23" s="31">
        <f>1/1000*'[1]48Imp'!AF$264</f>
        <v>0.15922041299999998</v>
      </c>
      <c r="AI23" s="31">
        <f>1/1000*'[1]48Imp'!AG$264</f>
        <v>0.17025832700000001</v>
      </c>
      <c r="AJ23" s="31">
        <f>1/1000*'[1]48Imp'!AH$264</f>
        <v>0.14304103100000001</v>
      </c>
      <c r="AK23" s="31">
        <f>1/1000*'[1]48Imp'!AI$264</f>
        <v>0.14079667599999995</v>
      </c>
      <c r="AL23" s="31">
        <f>1/1000*'[1]48Imp'!AJ$264</f>
        <v>0.13664810899999999</v>
      </c>
      <c r="AM23" s="31">
        <f>1/1000*'[1]48Imp'!AK$264</f>
        <v>0.10234611700000001</v>
      </c>
      <c r="AN23" s="31">
        <f>1/1000*'[1]48Imp'!AL$264</f>
        <v>0.12269834699999999</v>
      </c>
      <c r="AO23" s="31">
        <f>1/1000*'[1]48Imp'!AM$264</f>
        <v>0.11562522299999999</v>
      </c>
      <c r="AP23" s="31">
        <f>1/1000*'[1]48Imp'!AN$264</f>
        <v>0.14849564399999998</v>
      </c>
      <c r="AQ23" s="31">
        <f>1/1000*'[1]48Imp'!AO$264</f>
        <v>0.12303307400000002</v>
      </c>
      <c r="AR23" s="31">
        <f>1/1000*'[1]48Imp'!AP$264</f>
        <v>0.12494849399999998</v>
      </c>
      <c r="AS23" s="31">
        <f>1/1000*'[1]48Imp'!AQ$264</f>
        <v>0.10522913800000001</v>
      </c>
      <c r="AT23" s="31">
        <f>1/1000*'[1]48Imp'!AR$264</f>
        <v>0.10395872999999999</v>
      </c>
      <c r="AU23" s="31">
        <f>1/1000*'[1]48Imp'!AS$264</f>
        <v>0.10180243999999998</v>
      </c>
      <c r="AV23" s="31">
        <f>1/1000*'[1]48Imp'!AT$264</f>
        <v>9.9844357000000022E-2</v>
      </c>
      <c r="AW23" s="31">
        <f>1/1000*'[1]48Imp'!AU$264</f>
        <v>9.3301354000000017E-2</v>
      </c>
      <c r="AX23" s="31">
        <f>1/1000*'[1]48Imp'!AV$264</f>
        <v>8.2506437000000002E-2</v>
      </c>
      <c r="AY23" s="31">
        <f>1/1000*'[1]48Imp'!AW$264</f>
        <v>9.6125405999999983E-2</v>
      </c>
      <c r="AZ23" s="31">
        <f>1/1000*'[1]48Imp'!AX$264</f>
        <v>8.2120921178999995E-2</v>
      </c>
      <c r="BA23" s="31">
        <f>1/1000*'[1]48Imp'!AY$264</f>
        <v>0</v>
      </c>
      <c r="BB23" s="31">
        <f>1/1000*'[1]48Imp'!AZ$264</f>
        <v>0</v>
      </c>
      <c r="BC23" s="31">
        <f>1/1000*'[1]48Imp'!BA$264</f>
        <v>0</v>
      </c>
      <c r="BD23" s="239"/>
    </row>
    <row r="24" spans="2:56">
      <c r="B24" s="5" t="s">
        <v>33</v>
      </c>
      <c r="C24" s="47">
        <f>1/$A$1*'[1]48Imp'!$B$23</f>
        <v>6.9583355497835489E-3</v>
      </c>
      <c r="D24" s="11">
        <f>1/$A$1*'[1]48Imp'!$C$23</f>
        <v>7.2155405721500724E-3</v>
      </c>
      <c r="E24" s="11">
        <f>1/$A$1*'[1]48Imp'!$D$23</f>
        <v>9.2263645435305425E-3</v>
      </c>
      <c r="F24" s="11">
        <f>1/$A$1*'[1]48Imp'!$E$23</f>
        <v>1.699340762626262E-2</v>
      </c>
      <c r="G24" s="11">
        <f>1/$A$1*'[1]48Imp'!$F$23</f>
        <v>1.6343584999999997E-2</v>
      </c>
      <c r="H24" s="11">
        <f>1/$A$1*'[1]48Imp'!$G$23</f>
        <v>1.2120071999999999E-2</v>
      </c>
      <c r="I24" s="11">
        <f>1/$A$1*'[1]48Imp'!$H$23</f>
        <v>9.9584789999999992E-3</v>
      </c>
      <c r="J24" s="38">
        <f>1/$A$1*'[1]48Imp'!$I$23</f>
        <v>1.0158907999999999E-2</v>
      </c>
      <c r="K24" s="38">
        <f>1/$A$1*'[1]48Imp'!$J$23</f>
        <v>3.1297939999999995E-3</v>
      </c>
      <c r="L24" s="38">
        <f>1/$A$1*'[1]48Imp'!$K$23</f>
        <v>8.4735499999999994E-4</v>
      </c>
      <c r="M24" s="11">
        <f>1/$A$1*'[1]48Imp'!L$23</f>
        <v>2.0387879999999997E-3</v>
      </c>
      <c r="N24" s="11">
        <f>1/$A$1*'[1]48Imp'!M$23</f>
        <v>1.7585899999999998E-3</v>
      </c>
      <c r="O24" s="11">
        <f>1/$A$1*'[1]48Imp'!N$23</f>
        <v>2.261533E-3</v>
      </c>
      <c r="P24" s="11">
        <f>1/$A$1*'[1]48Imp'!O$23</f>
        <v>9.0734199999999989E-4</v>
      </c>
      <c r="Q24" s="11">
        <f>1/$A$1*'[1]48Imp'!P$23</f>
        <v>8.3347299999999994E-4</v>
      </c>
      <c r="R24" s="11">
        <f>1/$A$1*'[1]48Imp'!Q$23</f>
        <v>6.4979499999999999E-4</v>
      </c>
      <c r="S24" s="11">
        <f>1/$A$1*'[1]48Imp'!R$23</f>
        <v>1.108831E-3</v>
      </c>
      <c r="T24" s="11">
        <f>1/$A$1*'[1]48Imp'!S$23</f>
        <v>7.5219399999999987E-4</v>
      </c>
      <c r="U24" s="11">
        <f>1/$A$1*'[1]48Imp'!T$23</f>
        <v>2.8050699999999994E-4</v>
      </c>
      <c r="V24" s="11">
        <f>1/$A$1*'[1]48Imp'!U$23</f>
        <v>1.194739E-3</v>
      </c>
      <c r="W24" s="11">
        <f>1/$A$1*'[1]48Imp'!V$23</f>
        <v>3.1947799999999994E-4</v>
      </c>
      <c r="X24" s="11">
        <f>1/$A$1*'[1]48Imp'!W$23</f>
        <v>6.4396399999999991E-4</v>
      </c>
      <c r="Y24" s="11">
        <f>1/$A$1*'[1]48Imp'!X$23</f>
        <v>1.1196638498000002E-3</v>
      </c>
      <c r="Z24" s="11">
        <f>1/$A$1*'[1]48Imp'!Y$23</f>
        <v>0</v>
      </c>
      <c r="AA24" s="11">
        <f>1/$A$1*'[1]48Imp'!Z$23</f>
        <v>0</v>
      </c>
      <c r="AB24" s="11">
        <f>1/$A$1*'[1]48Imp'!AA$23</f>
        <v>0</v>
      </c>
      <c r="AC24" s="4"/>
      <c r="AD24" s="47">
        <f>1/1000*'[1]48Imp'!AB$23</f>
        <v>8.147484E-3</v>
      </c>
      <c r="AE24" s="11">
        <f>1/1000*'[1]48Imp'!AC$23</f>
        <v>7.5677740000000002E-3</v>
      </c>
      <c r="AF24" s="11">
        <f>1/1000*'[1]48Imp'!AD$23</f>
        <v>8.8468290000000005E-3</v>
      </c>
      <c r="AG24" s="11">
        <f>1/1000*'[1]48Imp'!AE$23</f>
        <v>1.5778747999999999E-2</v>
      </c>
      <c r="AH24" s="11">
        <f>1/1000*'[1]48Imp'!AF$23</f>
        <v>1.5827527000000001E-2</v>
      </c>
      <c r="AI24" s="11">
        <f>1/1000*'[1]48Imp'!AG$23</f>
        <v>1.4020881999999998E-2</v>
      </c>
      <c r="AJ24" s="11">
        <f>1/1000*'[1]48Imp'!AH$23</f>
        <v>1.2141651999999999E-2</v>
      </c>
      <c r="AK24" s="11">
        <f>1/1000*'[1]48Imp'!AI$23</f>
        <v>1.3253117E-2</v>
      </c>
      <c r="AL24" s="11">
        <f>1/1000*'[1]48Imp'!AJ$23</f>
        <v>7.1223459999999999E-3</v>
      </c>
      <c r="AM24" s="11">
        <f>1/1000*'[1]48Imp'!AK$23</f>
        <v>2.4053779999999997E-3</v>
      </c>
      <c r="AN24" s="11">
        <f>1/1000*'[1]48Imp'!AL$23</f>
        <v>5.2518769999999994E-3</v>
      </c>
      <c r="AO24" s="11">
        <f>1/1000*'[1]48Imp'!AM$23</f>
        <v>6.2997169999999998E-3</v>
      </c>
      <c r="AP24" s="11">
        <f>1/1000*'[1]48Imp'!AN$23</f>
        <v>8.1569329999999999E-3</v>
      </c>
      <c r="AQ24" s="11">
        <f>1/1000*'[1]48Imp'!AO$23</f>
        <v>2.9258520000000001E-3</v>
      </c>
      <c r="AR24" s="11">
        <f>1/1000*'[1]48Imp'!AP$23</f>
        <v>3.2407969999999997E-3</v>
      </c>
      <c r="AS24" s="11">
        <f>1/1000*'[1]48Imp'!AQ$23</f>
        <v>1.874382E-3</v>
      </c>
      <c r="AT24" s="11">
        <f>1/1000*'[1]48Imp'!AR$23</f>
        <v>2.466663E-3</v>
      </c>
      <c r="AU24" s="11">
        <f>1/1000*'[1]48Imp'!AS$23</f>
        <v>1.9299619999999999E-3</v>
      </c>
      <c r="AV24" s="11">
        <f>1/1000*'[1]48Imp'!AT$23</f>
        <v>1.501526E-3</v>
      </c>
      <c r="AW24" s="11">
        <f>1/1000*'[1]48Imp'!AU$23</f>
        <v>3.2529220000000001E-3</v>
      </c>
      <c r="AX24" s="11">
        <f>1/1000*'[1]48Imp'!AV$23</f>
        <v>1.58399E-3</v>
      </c>
      <c r="AY24" s="11">
        <f>1/1000*'[1]48Imp'!AW$23</f>
        <v>1.7420559999999999E-3</v>
      </c>
      <c r="AZ24" s="11">
        <f>1/1000*'[1]48Imp'!AX$23</f>
        <v>2.1473926850000004E-3</v>
      </c>
      <c r="BA24" s="11">
        <f>1/1000*'[1]48Imp'!AY$23</f>
        <v>0</v>
      </c>
      <c r="BB24" s="11">
        <f>1/1000*'[1]48Imp'!AZ$23</f>
        <v>0</v>
      </c>
      <c r="BC24" s="11">
        <f>1/1000*'[1]48Imp'!BA$23</f>
        <v>0</v>
      </c>
      <c r="BD24" s="239"/>
    </row>
    <row r="25" spans="2:56">
      <c r="B25" s="5" t="s">
        <v>56</v>
      </c>
      <c r="C25" s="47">
        <f>1/$A$1*'[1]48Imp'!$B$84</f>
        <v>2.2239553928571427E-2</v>
      </c>
      <c r="D25" s="11">
        <f>1/$A$1*'[1]48Imp'!$C$84</f>
        <v>2.3919564071428562E-2</v>
      </c>
      <c r="E25" s="11">
        <f>1/$A$1*'[1]48Imp'!$D$84</f>
        <v>1.8198810770562773E-2</v>
      </c>
      <c r="F25" s="11">
        <f>1/$A$1*'[1]48Imp'!$E$84</f>
        <v>2.9813071346560843E-2</v>
      </c>
      <c r="G25" s="11">
        <f>1/$A$1*'[1]48Imp'!$F$84</f>
        <v>4.5959362999999996E-2</v>
      </c>
      <c r="H25" s="11">
        <f>1/$A$1*'[1]48Imp'!$G$84</f>
        <v>4.5744972999999994E-2</v>
      </c>
      <c r="I25" s="11">
        <f>1/$A$1*'[1]48Imp'!$H$84</f>
        <v>3.6250369999999997E-2</v>
      </c>
      <c r="J25" s="38">
        <f>1/$A$1*'[1]48Imp'!$I$84</f>
        <v>2.5497203E-2</v>
      </c>
      <c r="K25" s="38">
        <f>1/$A$1*'[1]48Imp'!$J$84</f>
        <v>2.1072780999999995E-2</v>
      </c>
      <c r="L25" s="38">
        <f>1/$A$1*'[1]48Imp'!$K$84</f>
        <v>1.7039007999999998E-2</v>
      </c>
      <c r="M25" s="11">
        <f>1/$A$1*'[1]48Imp'!L$84</f>
        <v>2.1458652999999998E-2</v>
      </c>
      <c r="N25" s="11">
        <f>1/$A$1*'[1]48Imp'!M$84</f>
        <v>2.3159118999999995E-2</v>
      </c>
      <c r="O25" s="11">
        <f>1/$A$1*'[1]48Imp'!N$84</f>
        <v>3.5995661999999998E-2</v>
      </c>
      <c r="P25" s="11">
        <f>1/$A$1*'[1]48Imp'!O$84</f>
        <v>2.9402884999999997E-2</v>
      </c>
      <c r="Q25" s="11">
        <f>1/$A$1*'[1]48Imp'!P$84</f>
        <v>2.7121433E-2</v>
      </c>
      <c r="R25" s="11">
        <f>1/$A$1*'[1]48Imp'!Q$84</f>
        <v>2.9735791999999997E-2</v>
      </c>
      <c r="S25" s="11">
        <f>1/$A$1*'[1]48Imp'!R$84</f>
        <v>2.5265585999999996E-2</v>
      </c>
      <c r="T25" s="11">
        <f>1/$A$1*'[1]48Imp'!S$84</f>
        <v>1.7636407999999999E-2</v>
      </c>
      <c r="U25" s="11">
        <f>1/$A$1*'[1]48Imp'!T$84</f>
        <v>2.0734417000000002E-2</v>
      </c>
      <c r="V25" s="11">
        <f>1/$A$1*'[1]48Imp'!U$84</f>
        <v>2.0912619E-2</v>
      </c>
      <c r="W25" s="11">
        <f>1/$A$1*'[1]48Imp'!V$84</f>
        <v>1.3848412999999999E-2</v>
      </c>
      <c r="X25" s="11">
        <f>1/$A$1*'[1]48Imp'!W$84</f>
        <v>1.2642397999999999E-2</v>
      </c>
      <c r="Y25" s="11">
        <f>1/$A$1*'[1]48Imp'!X$84</f>
        <v>6.4550651899999995E-3</v>
      </c>
      <c r="Z25" s="11">
        <f>1/$A$1*'[1]48Imp'!Y$84</f>
        <v>0</v>
      </c>
      <c r="AA25" s="11">
        <f>1/$A$1*'[1]48Imp'!Z$84</f>
        <v>0</v>
      </c>
      <c r="AB25" s="11">
        <f>1/$A$1*'[1]48Imp'!AA$84</f>
        <v>0</v>
      </c>
      <c r="AC25" s="4"/>
      <c r="AD25" s="47">
        <f>1/1000*'[1]48Imp'!AB$84</f>
        <v>1.9412354E-2</v>
      </c>
      <c r="AE25" s="11">
        <f>1/1000*'[1]48Imp'!AC$84</f>
        <v>2.0226060000000001E-2</v>
      </c>
      <c r="AF25" s="11">
        <f>1/1000*'[1]48Imp'!AD$84</f>
        <v>1.4438811999999999E-2</v>
      </c>
      <c r="AG25" s="11">
        <f>1/1000*'[1]48Imp'!AE$84</f>
        <v>2.4847507999999997E-2</v>
      </c>
      <c r="AH25" s="11">
        <f>1/1000*'[1]48Imp'!AF$84</f>
        <v>3.7872296E-2</v>
      </c>
      <c r="AI25" s="11">
        <f>1/1000*'[1]48Imp'!AG$84</f>
        <v>3.9061104999999999E-2</v>
      </c>
      <c r="AJ25" s="11">
        <f>1/1000*'[1]48Imp'!AH$84</f>
        <v>3.3458472000000003E-2</v>
      </c>
      <c r="AK25" s="11">
        <f>1/1000*'[1]48Imp'!AI$84</f>
        <v>2.5254503000000001E-2</v>
      </c>
      <c r="AL25" s="11">
        <f>1/1000*'[1]48Imp'!AJ$84</f>
        <v>2.3178122999999998E-2</v>
      </c>
      <c r="AM25" s="11">
        <f>1/1000*'[1]48Imp'!AK$84</f>
        <v>1.9074908999999998E-2</v>
      </c>
      <c r="AN25" s="11">
        <f>1/1000*'[1]48Imp'!AL$84</f>
        <v>2.3244757999999997E-2</v>
      </c>
      <c r="AO25" s="11">
        <f>1/1000*'[1]48Imp'!AM$84</f>
        <v>2.6139355999999999E-2</v>
      </c>
      <c r="AP25" s="11">
        <f>1/1000*'[1]48Imp'!AN$84</f>
        <v>3.6854875999999995E-2</v>
      </c>
      <c r="AQ25" s="11">
        <f>1/1000*'[1]48Imp'!AO$84</f>
        <v>3.0875677999999997E-2</v>
      </c>
      <c r="AR25" s="11">
        <f>1/1000*'[1]48Imp'!AP$84</f>
        <v>2.9551347999999998E-2</v>
      </c>
      <c r="AS25" s="11">
        <f>1/1000*'[1]48Imp'!AQ$84</f>
        <v>2.5985876999999998E-2</v>
      </c>
      <c r="AT25" s="11">
        <f>1/1000*'[1]48Imp'!AR$84</f>
        <v>2.0855170999999999E-2</v>
      </c>
      <c r="AU25" s="11">
        <f>1/1000*'[1]48Imp'!AS$84</f>
        <v>1.7839109999999998E-2</v>
      </c>
      <c r="AV25" s="11">
        <f>1/1000*'[1]48Imp'!AT$84</f>
        <v>2.0087746E-2</v>
      </c>
      <c r="AW25" s="11">
        <f>1/1000*'[1]48Imp'!AU$84</f>
        <v>1.8131443000000001E-2</v>
      </c>
      <c r="AX25" s="11">
        <f>1/1000*'[1]48Imp'!AV$84</f>
        <v>1.2430728E-2</v>
      </c>
      <c r="AY25" s="11">
        <f>1/1000*'[1]48Imp'!AW$84</f>
        <v>1.1681258E-2</v>
      </c>
      <c r="AZ25" s="11">
        <f>1/1000*'[1]48Imp'!AX$84</f>
        <v>6.9568994399999999E-3</v>
      </c>
      <c r="BA25" s="11">
        <f>1/1000*'[1]48Imp'!AY$84</f>
        <v>0</v>
      </c>
      <c r="BB25" s="11">
        <f>1/1000*'[1]48Imp'!AZ$84</f>
        <v>0</v>
      </c>
      <c r="BC25" s="11">
        <f>1/1000*'[1]48Imp'!BA$84</f>
        <v>0</v>
      </c>
      <c r="BD25" s="239"/>
    </row>
    <row r="26" spans="2:56">
      <c r="B26" s="5" t="s">
        <v>35</v>
      </c>
      <c r="C26" s="47">
        <f>1/$A$1*'[1]48Imp'!$B$91</f>
        <v>1.8609629249639249E-2</v>
      </c>
      <c r="D26" s="11">
        <f>1/$A$1*'[1]48Imp'!$C$91</f>
        <v>1.5880307449735443E-2</v>
      </c>
      <c r="E26" s="11">
        <f>1/$A$1*'[1]48Imp'!$D$91</f>
        <v>1.5378777915343913E-2</v>
      </c>
      <c r="F26" s="11">
        <f>1/$A$1*'[1]48Imp'!$E$91</f>
        <v>1.8597332646224148E-2</v>
      </c>
      <c r="G26" s="11">
        <f>1/$A$1*'[1]48Imp'!$F$91</f>
        <v>2.8560632999999995E-2</v>
      </c>
      <c r="H26" s="11">
        <f>1/$A$1*'[1]48Imp'!$G$91</f>
        <v>3.1279914999999998E-2</v>
      </c>
      <c r="I26" s="11">
        <f>1/$A$1*'[1]48Imp'!$H$91</f>
        <v>2.6759671999999998E-2</v>
      </c>
      <c r="J26" s="38">
        <f>1/$A$1*'[1]48Imp'!$I$91</f>
        <v>2.8733392E-2</v>
      </c>
      <c r="K26" s="38">
        <f>1/$A$1*'[1]48Imp'!$J$91</f>
        <v>2.2813929999999996E-2</v>
      </c>
      <c r="L26" s="38">
        <f>1/$A$1*'[1]48Imp'!$K$91</f>
        <v>1.5486985999999999E-2</v>
      </c>
      <c r="M26" s="11">
        <f>1/$A$1*'[1]48Imp'!L$91</f>
        <v>1.7645702999999999E-2</v>
      </c>
      <c r="N26" s="11">
        <f>1/$A$1*'[1]48Imp'!M$91</f>
        <v>1.5269555999999998E-2</v>
      </c>
      <c r="O26" s="11">
        <f>1/$A$1*'[1]48Imp'!N$91</f>
        <v>1.9353996999999998E-2</v>
      </c>
      <c r="P26" s="11">
        <f>1/$A$1*'[1]48Imp'!O$91</f>
        <v>1.1928645999999998E-2</v>
      </c>
      <c r="Q26" s="11">
        <f>1/$A$1*'[1]48Imp'!P$91</f>
        <v>8.8478580000000001E-3</v>
      </c>
      <c r="R26" s="11">
        <f>1/$A$1*'[1]48Imp'!Q$91</f>
        <v>9.5714349999999979E-3</v>
      </c>
      <c r="S26" s="11">
        <f>1/$A$1*'[1]48Imp'!R$91</f>
        <v>6.5796539999999999E-3</v>
      </c>
      <c r="T26" s="11">
        <f>1/$A$1*'[1]48Imp'!S$91</f>
        <v>7.3913789999999991E-3</v>
      </c>
      <c r="U26" s="11">
        <f>1/$A$1*'[1]48Imp'!T$91</f>
        <v>6.5807009999999996E-3</v>
      </c>
      <c r="V26" s="11">
        <f>1/$A$1*'[1]48Imp'!U$91</f>
        <v>6.7553479999999996E-3</v>
      </c>
      <c r="W26" s="11">
        <f>1/$A$1*'[1]48Imp'!V$91</f>
        <v>7.8891839999999987E-3</v>
      </c>
      <c r="X26" s="11">
        <f>1/$A$1*'[1]48Imp'!W$91</f>
        <v>1.1213310999999998E-2</v>
      </c>
      <c r="Y26" s="11">
        <f>1/$A$1*'[1]48Imp'!X$91</f>
        <v>9.7406998456500016E-3</v>
      </c>
      <c r="Z26" s="11">
        <f>1/$A$1*'[1]48Imp'!Y$91</f>
        <v>0</v>
      </c>
      <c r="AA26" s="11">
        <f>1/$A$1*'[1]48Imp'!Z$91</f>
        <v>0</v>
      </c>
      <c r="AB26" s="11">
        <f>1/$A$1*'[1]48Imp'!AA$91</f>
        <v>0</v>
      </c>
      <c r="AC26" s="4"/>
      <c r="AD26" s="47">
        <f>1/1000*'[1]48Imp'!AB$91</f>
        <v>2.4665072E-2</v>
      </c>
      <c r="AE26" s="11">
        <f>1/1000*'[1]48Imp'!AC$91</f>
        <v>2.0030776E-2</v>
      </c>
      <c r="AF26" s="11">
        <f>1/1000*'[1]48Imp'!AD$91</f>
        <v>2.1125273999999999E-2</v>
      </c>
      <c r="AG26" s="11">
        <f>1/1000*'[1]48Imp'!AE$91</f>
        <v>2.6692516999999999E-2</v>
      </c>
      <c r="AH26" s="11">
        <f>1/1000*'[1]48Imp'!AF$91</f>
        <v>4.0541257000000004E-2</v>
      </c>
      <c r="AI26" s="11">
        <f>1/1000*'[1]48Imp'!AG$91</f>
        <v>4.2591229999999994E-2</v>
      </c>
      <c r="AJ26" s="11">
        <f>1/1000*'[1]48Imp'!AH$91</f>
        <v>4.0287569999999995E-2</v>
      </c>
      <c r="AK26" s="11">
        <f>1/1000*'[1]48Imp'!AI$91</f>
        <v>4.4404435999999999E-2</v>
      </c>
      <c r="AL26" s="11">
        <f>1/1000*'[1]48Imp'!AJ$91</f>
        <v>4.6165025999999998E-2</v>
      </c>
      <c r="AM26" s="11">
        <f>1/1000*'[1]48Imp'!AK$91</f>
        <v>3.2330953000000003E-2</v>
      </c>
      <c r="AN26" s="11">
        <f>1/1000*'[1]48Imp'!AL$91</f>
        <v>3.5754477999999999E-2</v>
      </c>
      <c r="AO26" s="11">
        <f>1/1000*'[1]48Imp'!AM$91</f>
        <v>3.136311E-2</v>
      </c>
      <c r="AP26" s="11">
        <f>1/1000*'[1]48Imp'!AN$91</f>
        <v>3.7113369E-2</v>
      </c>
      <c r="AQ26" s="11">
        <f>1/1000*'[1]48Imp'!AO$91</f>
        <v>2.1217204999999999E-2</v>
      </c>
      <c r="AR26" s="11">
        <f>1/1000*'[1]48Imp'!AP$91</f>
        <v>1.8967827E-2</v>
      </c>
      <c r="AS26" s="11">
        <f>1/1000*'[1]48Imp'!AQ$91</f>
        <v>1.6300393E-2</v>
      </c>
      <c r="AT26" s="11">
        <f>1/1000*'[1]48Imp'!AR$91</f>
        <v>1.3300171E-2</v>
      </c>
      <c r="AU26" s="11">
        <f>1/1000*'[1]48Imp'!AS$91</f>
        <v>1.4009513000000001E-2</v>
      </c>
      <c r="AV26" s="11">
        <f>1/1000*'[1]48Imp'!AT$91</f>
        <v>1.4338241999999999E-2</v>
      </c>
      <c r="AW26" s="11">
        <f>1/1000*'[1]48Imp'!AU$91</f>
        <v>1.3026518999999999E-2</v>
      </c>
      <c r="AX26" s="11">
        <f>1/1000*'[1]48Imp'!AV$91</f>
        <v>1.4072023999999999E-2</v>
      </c>
      <c r="AY26" s="11">
        <f>1/1000*'[1]48Imp'!AW$91</f>
        <v>1.7422069999999998E-2</v>
      </c>
      <c r="AZ26" s="11">
        <f>1/1000*'[1]48Imp'!AX$91</f>
        <v>1.9308722664000005E-2</v>
      </c>
      <c r="BA26" s="11">
        <f>1/1000*'[1]48Imp'!AY$91</f>
        <v>0</v>
      </c>
      <c r="BB26" s="11">
        <f>1/1000*'[1]48Imp'!AZ$91</f>
        <v>0</v>
      </c>
      <c r="BC26" s="11">
        <f>1/1000*'[1]48Imp'!BA$91</f>
        <v>0</v>
      </c>
      <c r="BD26" s="239"/>
    </row>
    <row r="27" spans="2:56">
      <c r="B27" s="5" t="s">
        <v>41</v>
      </c>
      <c r="C27" s="47">
        <f>1/$A$1*'[1]48Imp'!$B$114</f>
        <v>8.260746510341508E-3</v>
      </c>
      <c r="D27" s="11">
        <f>1/$A$1*'[1]48Imp'!$C$114</f>
        <v>7.6790845524290522E-3</v>
      </c>
      <c r="E27" s="11">
        <f>1/$A$1*'[1]48Imp'!$D$114</f>
        <v>9.5514650291005278E-3</v>
      </c>
      <c r="F27" s="11">
        <f>1/$A$1*'[1]48Imp'!$E$114</f>
        <v>8.4227206394901395E-3</v>
      </c>
      <c r="G27" s="11">
        <f>1/$A$1*'[1]48Imp'!$F$114</f>
        <v>1.0000730999999999E-2</v>
      </c>
      <c r="H27" s="11">
        <f>1/$A$1*'[1]48Imp'!$G$114</f>
        <v>1.2938149999999999E-2</v>
      </c>
      <c r="I27" s="11">
        <f>1/$A$1*'[1]48Imp'!$H$114</f>
        <v>6.7077329999999987E-3</v>
      </c>
      <c r="J27" s="38">
        <f>1/$A$1*'[1]48Imp'!$I$114</f>
        <v>1.0585908999999999E-2</v>
      </c>
      <c r="K27" s="38">
        <f>1/$A$1*'[1]48Imp'!$J$114</f>
        <v>1.0894045999999998E-2</v>
      </c>
      <c r="L27" s="38">
        <f>1/$A$1*'[1]48Imp'!$K$114</f>
        <v>3.8962029999999996E-3</v>
      </c>
      <c r="M27" s="11">
        <f>1/$A$1*'[1]48Imp'!L$114</f>
        <v>5.5021149999999993E-3</v>
      </c>
      <c r="N27" s="11">
        <f>1/$A$1*'[1]48Imp'!M$114</f>
        <v>4.8343650000000002E-3</v>
      </c>
      <c r="O27" s="11">
        <f>1/$A$1*'[1]48Imp'!N$114</f>
        <v>6.2244069999999995E-3</v>
      </c>
      <c r="P27" s="11">
        <f>1/$A$1*'[1]48Imp'!O$114</f>
        <v>1.2902072000000001E-2</v>
      </c>
      <c r="Q27" s="11">
        <f>1/$A$1*'[1]48Imp'!P$114</f>
        <v>1.2393079999999997E-2</v>
      </c>
      <c r="R27" s="11">
        <f>1/$A$1*'[1]48Imp'!Q$114</f>
        <v>9.6156679999999991E-3</v>
      </c>
      <c r="S27" s="11">
        <f>1/$A$1*'[1]48Imp'!R$114</f>
        <v>7.5138829999999998E-3</v>
      </c>
      <c r="T27" s="11">
        <f>1/$A$1*'[1]48Imp'!S$114</f>
        <v>7.3822409999999995E-3</v>
      </c>
      <c r="U27" s="11">
        <f>1/$A$1*'[1]48Imp'!T$114</f>
        <v>6.3305359999999995E-3</v>
      </c>
      <c r="V27" s="11">
        <f>1/$A$1*'[1]48Imp'!U$114</f>
        <v>4.5878070000000002E-3</v>
      </c>
      <c r="W27" s="11">
        <f>1/$A$1*'[1]48Imp'!V$114</f>
        <v>4.2655539999999995E-3</v>
      </c>
      <c r="X27" s="11">
        <f>1/$A$1*'[1]48Imp'!W$114</f>
        <v>4.5628370000000001E-3</v>
      </c>
      <c r="Y27" s="11">
        <f>1/$A$1*'[1]48Imp'!X$114</f>
        <v>3.9248458048999997E-3</v>
      </c>
      <c r="Z27" s="11">
        <f>1/$A$1*'[1]48Imp'!Y$114</f>
        <v>0</v>
      </c>
      <c r="AA27" s="11">
        <f>1/$A$1*'[1]48Imp'!Z$114</f>
        <v>0</v>
      </c>
      <c r="AB27" s="11">
        <f>1/$A$1*'[1]48Imp'!AA$114</f>
        <v>0</v>
      </c>
      <c r="AC27" s="4"/>
      <c r="AD27" s="47">
        <f>1/1000*'[1]48Imp'!AB$114</f>
        <v>9.6773060000000001E-3</v>
      </c>
      <c r="AE27" s="11">
        <f>1/1000*'[1]48Imp'!AC$114</f>
        <v>8.8262429999999992E-3</v>
      </c>
      <c r="AF27" s="11">
        <f>1/1000*'[1]48Imp'!AD$114</f>
        <v>9.4876509999999997E-3</v>
      </c>
      <c r="AG27" s="11">
        <f>1/1000*'[1]48Imp'!AE$114</f>
        <v>9.1304219999999991E-3</v>
      </c>
      <c r="AH27" s="11">
        <f>1/1000*'[1]48Imp'!AF$114</f>
        <v>1.0993401999999999E-2</v>
      </c>
      <c r="AI27" s="11">
        <f>1/1000*'[1]48Imp'!AG$114</f>
        <v>1.446539E-2</v>
      </c>
      <c r="AJ27" s="11">
        <f>1/1000*'[1]48Imp'!AH$114</f>
        <v>9.6727969999999986E-3</v>
      </c>
      <c r="AK27" s="11">
        <f>1/1000*'[1]48Imp'!AI$114</f>
        <v>1.3979623E-2</v>
      </c>
      <c r="AL27" s="11">
        <f>1/1000*'[1]48Imp'!AJ$114</f>
        <v>1.4390269000000001E-2</v>
      </c>
      <c r="AM27" s="11">
        <f>1/1000*'[1]48Imp'!AK$114</f>
        <v>7.6634059999999993E-3</v>
      </c>
      <c r="AN27" s="11">
        <f>1/1000*'[1]48Imp'!AL$114</f>
        <v>8.6272359999999999E-3</v>
      </c>
      <c r="AO27" s="11">
        <f>1/1000*'[1]48Imp'!AM$114</f>
        <v>7.8533449999999994E-3</v>
      </c>
      <c r="AP27" s="11">
        <f>1/1000*'[1]48Imp'!AN$114</f>
        <v>1.0652488999999999E-2</v>
      </c>
      <c r="AQ27" s="11">
        <f>1/1000*'[1]48Imp'!AO$114</f>
        <v>1.7477656000000001E-2</v>
      </c>
      <c r="AR27" s="11">
        <f>1/1000*'[1]48Imp'!AP$114</f>
        <v>1.8361544E-2</v>
      </c>
      <c r="AS27" s="11">
        <f>1/1000*'[1]48Imp'!AQ$114</f>
        <v>1.3070630999999999E-2</v>
      </c>
      <c r="AT27" s="11">
        <f>1/1000*'[1]48Imp'!AR$114</f>
        <v>1.2635027E-2</v>
      </c>
      <c r="AU27" s="11">
        <f>1/1000*'[1]48Imp'!AS$114</f>
        <v>1.2211174E-2</v>
      </c>
      <c r="AV27" s="11">
        <f>1/1000*'[1]48Imp'!AT$114</f>
        <v>1.2240857000000001E-2</v>
      </c>
      <c r="AW27" s="11">
        <f>1/1000*'[1]48Imp'!AU$114</f>
        <v>1.0758512999999999E-2</v>
      </c>
      <c r="AX27" s="11">
        <f>1/1000*'[1]48Imp'!AV$114</f>
        <v>1.0089632999999999E-2</v>
      </c>
      <c r="AY27" s="11">
        <f>1/1000*'[1]48Imp'!AW$114</f>
        <v>1.1555365E-2</v>
      </c>
      <c r="AZ27" s="11">
        <f>1/1000*'[1]48Imp'!AX$114</f>
        <v>1.0734976336999994E-2</v>
      </c>
      <c r="BA27" s="11">
        <f>1/1000*'[1]48Imp'!AY$114</f>
        <v>0</v>
      </c>
      <c r="BB27" s="11">
        <f>1/1000*'[1]48Imp'!AZ$114</f>
        <v>0</v>
      </c>
      <c r="BC27" s="11">
        <f>1/1000*'[1]48Imp'!BA$114</f>
        <v>0</v>
      </c>
      <c r="BD27" s="239"/>
    </row>
    <row r="28" spans="2:56">
      <c r="B28" s="5" t="s">
        <v>42</v>
      </c>
      <c r="C28" s="47">
        <f>1/$A$1*'[1]48Imp'!$B$225</f>
        <v>1.2786589177248675E-2</v>
      </c>
      <c r="D28" s="11">
        <f>1/$A$1*'[1]48Imp'!$C$225</f>
        <v>1.0868348526455025E-2</v>
      </c>
      <c r="E28" s="11">
        <f>1/$A$1*'[1]48Imp'!$D$225</f>
        <v>9.1851369312169317E-3</v>
      </c>
      <c r="F28" s="11">
        <f>1/$A$1*'[1]48Imp'!$E$225</f>
        <v>1.622006373280423E-2</v>
      </c>
      <c r="G28" s="11">
        <f>1/$A$1*'[1]48Imp'!$F$225</f>
        <v>1.5490361999999999E-2</v>
      </c>
      <c r="H28" s="11">
        <f>1/$A$1*'[1]48Imp'!$G$225</f>
        <v>1.6564113999999998E-2</v>
      </c>
      <c r="I28" s="11">
        <f>1/$A$1*'[1]48Imp'!$H$225</f>
        <v>8.041636999999999E-3</v>
      </c>
      <c r="J28" s="38">
        <f>1/$A$1*'[1]48Imp'!$I$225</f>
        <v>2.8190349999999997E-3</v>
      </c>
      <c r="K28" s="38">
        <f>1/$A$1*'[1]48Imp'!$J$225</f>
        <v>3.6107649999999993E-3</v>
      </c>
      <c r="L28" s="38">
        <f>1/$A$1*'[1]48Imp'!$K$225</f>
        <v>2.6241819999999996E-3</v>
      </c>
      <c r="M28" s="11">
        <f>1/$A$1*'[1]48Imp'!L$225</f>
        <v>5.1766319999999996E-3</v>
      </c>
      <c r="N28" s="11">
        <f>1/$A$1*'[1]48Imp'!M$225</f>
        <v>7.1891299999999993E-3</v>
      </c>
      <c r="O28" s="11">
        <f>1/$A$1*'[1]48Imp'!N$225</f>
        <v>5.2676879999999995E-3</v>
      </c>
      <c r="P28" s="11">
        <f>1/$A$1*'[1]48Imp'!O$225</f>
        <v>8.4390929999999999E-3</v>
      </c>
      <c r="Q28" s="11">
        <f>1/$A$1*'[1]48Imp'!P$225</f>
        <v>1.0431226E-2</v>
      </c>
      <c r="R28" s="11">
        <f>1/$A$1*'[1]48Imp'!Q$225</f>
        <v>1.0288776999999999E-2</v>
      </c>
      <c r="S28" s="11">
        <f>1/$A$1*'[1]48Imp'!R$225</f>
        <v>1.5592888999999999E-2</v>
      </c>
      <c r="T28" s="11">
        <f>1/$A$1*'[1]48Imp'!S$225</f>
        <v>1.5003868999999998E-2</v>
      </c>
      <c r="U28" s="11">
        <f>1/$A$1*'[1]48Imp'!T$225</f>
        <v>1.3808307999999998E-2</v>
      </c>
      <c r="V28" s="11">
        <f>1/$A$1*'[1]48Imp'!U$225</f>
        <v>1.7432229999999996E-2</v>
      </c>
      <c r="W28" s="11">
        <f>1/$A$1*'[1]48Imp'!V$225</f>
        <v>1.5196099999999999E-2</v>
      </c>
      <c r="X28" s="11">
        <f>1/$A$1*'[1]48Imp'!W$225</f>
        <v>1.9048456999999998E-2</v>
      </c>
      <c r="Y28" s="11">
        <f>1/$A$1*'[1]48Imp'!X$225</f>
        <v>1.1742820939399996E-2</v>
      </c>
      <c r="Z28" s="11">
        <f>1/$A$1*'[1]48Imp'!Y$225</f>
        <v>0</v>
      </c>
      <c r="AA28" s="11">
        <f>1/$A$1*'[1]48Imp'!Z$225</f>
        <v>0</v>
      </c>
      <c r="AB28" s="11">
        <f>1/$A$1*'[1]48Imp'!AA$225</f>
        <v>0</v>
      </c>
      <c r="AC28" s="4"/>
      <c r="AD28" s="47">
        <f>1/1000*'[1]48Imp'!AB$225</f>
        <v>1.1387774999999999E-2</v>
      </c>
      <c r="AE28" s="11">
        <f>1/1000*'[1]48Imp'!AC$225</f>
        <v>1.0193252E-2</v>
      </c>
      <c r="AF28" s="11">
        <f>1/1000*'[1]48Imp'!AD$225</f>
        <v>9.8081430000000001E-3</v>
      </c>
      <c r="AG28" s="11">
        <f>1/1000*'[1]48Imp'!AE$225</f>
        <v>1.4082288E-2</v>
      </c>
      <c r="AH28" s="11">
        <f>1/1000*'[1]48Imp'!AF$225</f>
        <v>1.3730411999999999E-2</v>
      </c>
      <c r="AI28" s="11">
        <f>1/1000*'[1]48Imp'!AG$225</f>
        <v>1.5241242E-2</v>
      </c>
      <c r="AJ28" s="11">
        <f>1/1000*'[1]48Imp'!AH$225</f>
        <v>9.0981589999999998E-3</v>
      </c>
      <c r="AK28" s="11">
        <f>1/1000*'[1]48Imp'!AI$225</f>
        <v>5.8368829999999993E-3</v>
      </c>
      <c r="AL28" s="11">
        <f>1/1000*'[1]48Imp'!AJ$225</f>
        <v>6.6839569999999999E-3</v>
      </c>
      <c r="AM28" s="11">
        <f>1/1000*'[1]48Imp'!AK$225</f>
        <v>5.4351169999999997E-3</v>
      </c>
      <c r="AN28" s="11">
        <f>1/1000*'[1]48Imp'!AL$225</f>
        <v>7.9858029999999997E-3</v>
      </c>
      <c r="AO28" s="11">
        <f>1/1000*'[1]48Imp'!AM$225</f>
        <v>8.4067860000000012E-3</v>
      </c>
      <c r="AP28" s="11">
        <f>1/1000*'[1]48Imp'!AN$225</f>
        <v>7.7346379999999994E-3</v>
      </c>
      <c r="AQ28" s="11">
        <f>1/1000*'[1]48Imp'!AO$225</f>
        <v>9.7227470000000003E-3</v>
      </c>
      <c r="AR28" s="11">
        <f>1/1000*'[1]48Imp'!AP$225</f>
        <v>1.1595595E-2</v>
      </c>
      <c r="AS28" s="11">
        <f>1/1000*'[1]48Imp'!AQ$225</f>
        <v>8.7946559999999997E-3</v>
      </c>
      <c r="AT28" s="11">
        <f>1/1000*'[1]48Imp'!AR$225</f>
        <v>1.2804711E-2</v>
      </c>
      <c r="AU28" s="11">
        <f>1/1000*'[1]48Imp'!AS$225</f>
        <v>1.2986618E-2</v>
      </c>
      <c r="AV28" s="11">
        <f>1/1000*'[1]48Imp'!AT$225</f>
        <v>1.2370242E-2</v>
      </c>
      <c r="AW28" s="11">
        <f>1/1000*'[1]48Imp'!AU$225</f>
        <v>1.4791044E-2</v>
      </c>
      <c r="AX28" s="11">
        <f>1/1000*'[1]48Imp'!AV$225</f>
        <v>1.3209782E-2</v>
      </c>
      <c r="AY28" s="11">
        <f>1/1000*'[1]48Imp'!AW$225</f>
        <v>1.6694349000000001E-2</v>
      </c>
      <c r="AZ28" s="11">
        <f>1/1000*'[1]48Imp'!AX$225</f>
        <v>1.1266761053000002E-2</v>
      </c>
      <c r="BA28" s="11">
        <f>1/1000*'[1]48Imp'!AY$225</f>
        <v>0</v>
      </c>
      <c r="BB28" s="11">
        <f>1/1000*'[1]48Imp'!AZ$225</f>
        <v>0</v>
      </c>
      <c r="BC28" s="11">
        <f>1/1000*'[1]48Imp'!BA$225</f>
        <v>0</v>
      </c>
      <c r="BD28" s="239"/>
    </row>
    <row r="29" spans="2:56">
      <c r="B29" s="5" t="s">
        <v>19</v>
      </c>
      <c r="C29" s="22">
        <f t="shared" ref="C29:M29" si="10">SUM(C23:C23)-SUM(C24:C28)</f>
        <v>1.1084512195993573E-2</v>
      </c>
      <c r="D29" s="16">
        <f t="shared" si="10"/>
        <v>1.3620408974747492E-2</v>
      </c>
      <c r="E29" s="16">
        <f t="shared" si="10"/>
        <v>1.2400811035523276E-2</v>
      </c>
      <c r="F29" s="16">
        <f t="shared" si="10"/>
        <v>1.7291856468367145E-2</v>
      </c>
      <c r="G29" s="16">
        <f t="shared" si="10"/>
        <v>2.0946503999999977E-2</v>
      </c>
      <c r="H29" s="16">
        <f t="shared" si="10"/>
        <v>2.4484639999999974E-2</v>
      </c>
      <c r="I29" s="16">
        <f t="shared" si="10"/>
        <v>1.8092989000000032E-2</v>
      </c>
      <c r="J29" s="73">
        <f t="shared" si="10"/>
        <v>1.3902927999999995E-2</v>
      </c>
      <c r="K29" s="73">
        <f t="shared" si="10"/>
        <v>1.3110968999999993E-2</v>
      </c>
      <c r="L29" s="73">
        <f t="shared" si="10"/>
        <v>1.2319630999999984E-2</v>
      </c>
      <c r="M29" s="16">
        <f t="shared" si="10"/>
        <v>1.384651399999999E-2</v>
      </c>
      <c r="N29" s="16">
        <f>SUM(N23:N23)-SUM(N24:N28)</f>
        <v>1.4452997000000009E-2</v>
      </c>
      <c r="O29" s="16">
        <f t="shared" ref="O29:AB29" si="11">SUM(O23:O23)-SUM(O24:O28)</f>
        <v>1.7315173999999989E-2</v>
      </c>
      <c r="P29" s="16">
        <f t="shared" si="11"/>
        <v>1.479291499999999E-2</v>
      </c>
      <c r="Q29" s="16">
        <f t="shared" si="11"/>
        <v>1.7149595999999989E-2</v>
      </c>
      <c r="R29" s="16">
        <f t="shared" si="11"/>
        <v>1.9753266000000012E-2</v>
      </c>
      <c r="S29" s="16">
        <f t="shared" si="11"/>
        <v>2.0979378000000014E-2</v>
      </c>
      <c r="T29" s="16">
        <f t="shared" si="11"/>
        <v>2.6599126999999986E-2</v>
      </c>
      <c r="U29" s="16">
        <f t="shared" si="11"/>
        <v>1.9440530000000004E-2</v>
      </c>
      <c r="V29" s="16">
        <f t="shared" si="11"/>
        <v>1.3830832000000001E-2</v>
      </c>
      <c r="W29" s="16">
        <f t="shared" si="11"/>
        <v>1.3211654857142874E-2</v>
      </c>
      <c r="X29" s="16">
        <f t="shared" si="11"/>
        <v>1.5330475000000003E-2</v>
      </c>
      <c r="Y29" s="16">
        <f t="shared" si="11"/>
        <v>9.9739073784999854E-3</v>
      </c>
      <c r="Z29" s="16">
        <f t="shared" si="11"/>
        <v>0</v>
      </c>
      <c r="AA29" s="16">
        <f t="shared" si="11"/>
        <v>0</v>
      </c>
      <c r="AB29" s="16">
        <f t="shared" si="11"/>
        <v>0</v>
      </c>
      <c r="AC29" s="4"/>
      <c r="AD29" s="23">
        <f t="shared" ref="AD29:BC29" si="12">SUM(AD23:AD23)-SUM(AD24:AD28)</f>
        <v>2.4188224000000008E-2</v>
      </c>
      <c r="AE29" s="13">
        <f t="shared" si="12"/>
        <v>2.6355908999999997E-2</v>
      </c>
      <c r="AF29" s="13">
        <f t="shared" si="12"/>
        <v>2.5661216000000001E-2</v>
      </c>
      <c r="AG29" s="13">
        <f t="shared" si="12"/>
        <v>3.5372979999999998E-2</v>
      </c>
      <c r="AH29" s="13">
        <f t="shared" si="12"/>
        <v>4.0255518999999976E-2</v>
      </c>
      <c r="AI29" s="13">
        <f t="shared" si="12"/>
        <v>4.4878478000000027E-2</v>
      </c>
      <c r="AJ29" s="13">
        <f t="shared" si="12"/>
        <v>3.8382381000000021E-2</v>
      </c>
      <c r="AK29" s="13">
        <f t="shared" si="12"/>
        <v>3.8068113999999958E-2</v>
      </c>
      <c r="AL29" s="13">
        <f t="shared" si="12"/>
        <v>3.9108387999999994E-2</v>
      </c>
      <c r="AM29" s="13">
        <f t="shared" si="12"/>
        <v>3.5436354000000017E-2</v>
      </c>
      <c r="AN29" s="13">
        <f t="shared" si="12"/>
        <v>4.1834194999999991E-2</v>
      </c>
      <c r="AO29" s="13">
        <f t="shared" si="12"/>
        <v>3.556290899999999E-2</v>
      </c>
      <c r="AP29" s="13">
        <f t="shared" si="12"/>
        <v>4.7983338999999986E-2</v>
      </c>
      <c r="AQ29" s="13">
        <f t="shared" si="12"/>
        <v>4.0813936000000023E-2</v>
      </c>
      <c r="AR29" s="13">
        <f t="shared" si="12"/>
        <v>4.3231382999999984E-2</v>
      </c>
      <c r="AS29" s="13">
        <f t="shared" si="12"/>
        <v>3.9203199000000022E-2</v>
      </c>
      <c r="AT29" s="13">
        <f t="shared" si="12"/>
        <v>4.1896986999999983E-2</v>
      </c>
      <c r="AU29" s="13">
        <f t="shared" si="12"/>
        <v>4.2826062999999984E-2</v>
      </c>
      <c r="AV29" s="13">
        <f t="shared" si="12"/>
        <v>3.9305744000000017E-2</v>
      </c>
      <c r="AW29" s="13">
        <f t="shared" si="12"/>
        <v>3.3340913000000014E-2</v>
      </c>
      <c r="AX29" s="13">
        <f t="shared" si="12"/>
        <v>3.112028E-2</v>
      </c>
      <c r="AY29" s="13">
        <f t="shared" si="12"/>
        <v>3.7030307999999984E-2</v>
      </c>
      <c r="AZ29" s="13">
        <f t="shared" si="12"/>
        <v>3.1706168999999999E-2</v>
      </c>
      <c r="BA29" s="13">
        <f t="shared" si="12"/>
        <v>0</v>
      </c>
      <c r="BB29" s="13">
        <f t="shared" si="12"/>
        <v>0</v>
      </c>
      <c r="BC29" s="13">
        <f t="shared" si="12"/>
        <v>0</v>
      </c>
      <c r="BD29" s="239"/>
    </row>
    <row r="30" spans="2:56" ht="17.149999999999999" customHeight="1">
      <c r="B30" s="10" t="s">
        <v>96</v>
      </c>
      <c r="C30" s="63">
        <f t="shared" ref="C30:AB30" si="13">C5-SUM(C6,C9,C12,C13,C23)</f>
        <v>0.21049219518221446</v>
      </c>
      <c r="D30" s="26">
        <f t="shared" si="13"/>
        <v>0.20101966445199898</v>
      </c>
      <c r="E30" s="26">
        <f t="shared" si="13"/>
        <v>0.20305271880328504</v>
      </c>
      <c r="F30" s="26">
        <f t="shared" si="13"/>
        <v>0.25353025065817858</v>
      </c>
      <c r="G30" s="26">
        <f t="shared" si="13"/>
        <v>0.23976577400000032</v>
      </c>
      <c r="H30" s="26">
        <f t="shared" si="13"/>
        <v>0.24292191599999979</v>
      </c>
      <c r="I30" s="26">
        <f t="shared" si="13"/>
        <v>0.23139623599999992</v>
      </c>
      <c r="J30" s="45">
        <f t="shared" si="13"/>
        <v>0.24398388500000012</v>
      </c>
      <c r="K30" s="45">
        <f t="shared" si="13"/>
        <v>0.23288302500000041</v>
      </c>
      <c r="L30" s="45">
        <f t="shared" si="13"/>
        <v>0.18585448199999988</v>
      </c>
      <c r="M30" s="26">
        <f t="shared" si="13"/>
        <v>0.1963417300000001</v>
      </c>
      <c r="N30" s="26">
        <f t="shared" si="13"/>
        <v>0.18077657300000005</v>
      </c>
      <c r="O30" s="26">
        <f t="shared" si="13"/>
        <v>0.1995686000000001</v>
      </c>
      <c r="P30" s="26">
        <f t="shared" si="13"/>
        <v>0.21426528300000014</v>
      </c>
      <c r="Q30" s="26">
        <f t="shared" si="13"/>
        <v>0.21374355299999992</v>
      </c>
      <c r="R30" s="26">
        <f t="shared" si="13"/>
        <v>0.22104956999999975</v>
      </c>
      <c r="S30" s="26">
        <f t="shared" si="13"/>
        <v>0.26433622600000029</v>
      </c>
      <c r="T30" s="26">
        <f t="shared" si="13"/>
        <v>0.25535870900000024</v>
      </c>
      <c r="U30" s="26">
        <f t="shared" si="13"/>
        <v>0.27998633000000017</v>
      </c>
      <c r="V30" s="26">
        <f t="shared" si="13"/>
        <v>0.27870769899999986</v>
      </c>
      <c r="W30" s="26">
        <f t="shared" si="13"/>
        <v>0.25659002614285709</v>
      </c>
      <c r="X30" s="26">
        <f t="shared" si="13"/>
        <v>0.2822503979999999</v>
      </c>
      <c r="Y30" s="26">
        <f t="shared" si="13"/>
        <v>0.28338308598374984</v>
      </c>
      <c r="Z30" s="26">
        <f t="shared" si="13"/>
        <v>0</v>
      </c>
      <c r="AA30" s="26">
        <f t="shared" si="13"/>
        <v>0</v>
      </c>
      <c r="AB30" s="26">
        <f t="shared" si="13"/>
        <v>0</v>
      </c>
      <c r="AC30" s="4"/>
      <c r="AD30" s="63">
        <f t="shared" ref="AD30:BC30" si="14">AD5-SUM(AD6,AD9,AD12,AD13,AD23)</f>
        <v>0.18726011399999976</v>
      </c>
      <c r="AE30" s="26">
        <f t="shared" si="14"/>
        <v>0.17296494399999987</v>
      </c>
      <c r="AF30" s="26">
        <f t="shared" si="14"/>
        <v>0.18085118599999989</v>
      </c>
      <c r="AG30" s="26">
        <f t="shared" si="14"/>
        <v>0.25016837000000025</v>
      </c>
      <c r="AH30" s="26">
        <f t="shared" si="14"/>
        <v>0.27880955000000007</v>
      </c>
      <c r="AI30" s="26">
        <f t="shared" si="14"/>
        <v>0.27994407400000021</v>
      </c>
      <c r="AJ30" s="26">
        <f t="shared" si="14"/>
        <v>0.25689316800000001</v>
      </c>
      <c r="AK30" s="26">
        <f t="shared" si="14"/>
        <v>0.29284646000000009</v>
      </c>
      <c r="AL30" s="26">
        <f t="shared" si="14"/>
        <v>0.27760318800000017</v>
      </c>
      <c r="AM30" s="26">
        <f t="shared" si="14"/>
        <v>0.17831927500000011</v>
      </c>
      <c r="AN30" s="26">
        <f t="shared" si="14"/>
        <v>0.25169672899999995</v>
      </c>
      <c r="AO30" s="26">
        <f t="shared" si="14"/>
        <v>0.24656835300000063</v>
      </c>
      <c r="AP30" s="26">
        <f t="shared" si="14"/>
        <v>0.2938571390000001</v>
      </c>
      <c r="AQ30" s="26">
        <f t="shared" si="14"/>
        <v>0.26128144999999958</v>
      </c>
      <c r="AR30" s="26">
        <f t="shared" si="14"/>
        <v>0.24302490100000035</v>
      </c>
      <c r="AS30" s="26">
        <f t="shared" si="14"/>
        <v>0.19761888699999997</v>
      </c>
      <c r="AT30" s="26">
        <f t="shared" si="14"/>
        <v>0.23308399499999988</v>
      </c>
      <c r="AU30" s="26">
        <f t="shared" si="14"/>
        <v>0.24505573699999994</v>
      </c>
      <c r="AV30" s="26">
        <f t="shared" si="14"/>
        <v>0.25881475300000034</v>
      </c>
      <c r="AW30" s="26">
        <f t="shared" si="14"/>
        <v>0.24681966699999935</v>
      </c>
      <c r="AX30" s="26">
        <f t="shared" si="14"/>
        <v>0.21887834199999984</v>
      </c>
      <c r="AY30" s="26">
        <f t="shared" si="14"/>
        <v>0.26494310199999982</v>
      </c>
      <c r="AZ30" s="26">
        <f t="shared" si="14"/>
        <v>0.25422080169900019</v>
      </c>
      <c r="BA30" s="26">
        <f t="shared" si="14"/>
        <v>0</v>
      </c>
      <c r="BB30" s="26">
        <f t="shared" si="14"/>
        <v>0</v>
      </c>
      <c r="BC30" s="26">
        <f t="shared" si="14"/>
        <v>0</v>
      </c>
      <c r="BD30" s="239"/>
    </row>
    <row r="31" spans="2:56">
      <c r="B31" s="5" t="s">
        <v>23</v>
      </c>
      <c r="C31" s="47">
        <f>1/$A$1*'[1]48Imp'!$B$15</f>
        <v>0.20889842890371504</v>
      </c>
      <c r="D31" s="11">
        <f>1/$A$1*'[1]48Imp'!$C$15</f>
        <v>0.19813285896406643</v>
      </c>
      <c r="E31" s="11">
        <f>1/$A$1*'[1]48Imp'!$D$15</f>
        <v>0.20136260796805586</v>
      </c>
      <c r="F31" s="11">
        <f>1/$A$1*'[1]48Imp'!$E$15</f>
        <v>0.25194659537782588</v>
      </c>
      <c r="G31" s="11">
        <f>1/$A$1*'[1]48Imp'!$F$15</f>
        <v>0.23772366999999997</v>
      </c>
      <c r="H31" s="11">
        <f>1/$A$1*'[1]48Imp'!$G$15</f>
        <v>0.24032605699999998</v>
      </c>
      <c r="I31" s="11">
        <f>1/$A$1*'[1]48Imp'!$H$15</f>
        <v>0.22866458599999998</v>
      </c>
      <c r="J31" s="38">
        <f>1/$A$1*'[1]48Imp'!$I$15</f>
        <v>0.24127320799999999</v>
      </c>
      <c r="K31" s="38">
        <f>1/$A$1*'[1]48Imp'!$J$15</f>
        <v>0.23097919499999997</v>
      </c>
      <c r="L31" s="38">
        <f>1/$A$1*'[1]48Imp'!$K$15</f>
        <v>0.18506808</v>
      </c>
      <c r="M31" s="11">
        <f>1/$A$1*'[1]48Imp'!L$15</f>
        <v>0.19500804499999996</v>
      </c>
      <c r="N31" s="11">
        <f>1/$A$1*'[1]48Imp'!M$15</f>
        <v>0.17942776199999999</v>
      </c>
      <c r="O31" s="11">
        <f>1/$A$1*'[1]48Imp'!N$15</f>
        <v>0.19706040299999997</v>
      </c>
      <c r="P31" s="11">
        <f>1/$A$1*'[1]48Imp'!O$15</f>
        <v>0.21194595999999999</v>
      </c>
      <c r="Q31" s="11">
        <f>1/$A$1*'[1]48Imp'!P$15</f>
        <v>0.21221546099999999</v>
      </c>
      <c r="R31" s="11">
        <f>1/$A$1*'[1]48Imp'!Q$15</f>
        <v>0.21978485799999997</v>
      </c>
      <c r="S31" s="11">
        <f>1/$A$1*'[1]48Imp'!R$15</f>
        <v>0.26180249099999997</v>
      </c>
      <c r="T31" s="11">
        <f>1/$A$1*'[1]48Imp'!S$15</f>
        <v>0.25188408400000001</v>
      </c>
      <c r="U31" s="11">
        <f>1/$A$1*'[1]48Imp'!T$15</f>
        <v>0.27848040599999996</v>
      </c>
      <c r="V31" s="11">
        <f>1/$A$1*'[1]48Imp'!U$15</f>
        <v>0.27488003999999999</v>
      </c>
      <c r="W31" s="11">
        <f>1/$A$1*'[1]48Imp'!V$15</f>
        <v>0.25032868599999997</v>
      </c>
      <c r="X31" s="11">
        <f>1/$A$1*'[1]48Imp'!W$15</f>
        <v>0.26933469100000001</v>
      </c>
      <c r="Y31" s="11">
        <f>1/$A$1*'[1]48Imp'!X$15</f>
        <v>0.27831474416984986</v>
      </c>
      <c r="Z31" s="11">
        <f>1/$A$1*'[1]48Imp'!Y$15</f>
        <v>0</v>
      </c>
      <c r="AA31" s="11">
        <f>1/$A$1*'[1]48Imp'!Z$15</f>
        <v>0</v>
      </c>
      <c r="AB31" s="11">
        <f>1/$A$1*'[1]48Imp'!AA$15</f>
        <v>0</v>
      </c>
      <c r="AC31" s="4"/>
      <c r="AD31" s="47">
        <f>1/1000*'[1]48Imp'!AB$15</f>
        <v>0.18519311399999999</v>
      </c>
      <c r="AE31" s="11">
        <f>1/1000*'[1]48Imp'!AC$15</f>
        <v>0.16941451100000002</v>
      </c>
      <c r="AF31" s="11">
        <f>1/1000*'[1]48Imp'!AD$15</f>
        <v>0.177998607</v>
      </c>
      <c r="AG31" s="11">
        <f>1/1000*'[1]48Imp'!AE$15</f>
        <v>0.24723546399999999</v>
      </c>
      <c r="AH31" s="11">
        <f>1/1000*'[1]48Imp'!AF$15</f>
        <v>0.27550793699999998</v>
      </c>
      <c r="AI31" s="11">
        <f>1/1000*'[1]48Imp'!AG$15</f>
        <v>0.27354326299999998</v>
      </c>
      <c r="AJ31" s="11">
        <f>1/1000*'[1]48Imp'!AH$15</f>
        <v>0.25098420700000001</v>
      </c>
      <c r="AK31" s="11">
        <f>1/1000*'[1]48Imp'!AI$15</f>
        <v>0.28531115299999998</v>
      </c>
      <c r="AL31" s="11">
        <f>1/1000*'[1]48Imp'!AJ$15</f>
        <v>0.270222409</v>
      </c>
      <c r="AM31" s="11">
        <f>1/1000*'[1]48Imp'!AK$15</f>
        <v>0.17567524000000001</v>
      </c>
      <c r="AN31" s="11">
        <f>1/1000*'[1]48Imp'!AL$15</f>
        <v>0.24750076999999998</v>
      </c>
      <c r="AO31" s="11">
        <f>1/1000*'[1]48Imp'!AM$15</f>
        <v>0.24316913100000001</v>
      </c>
      <c r="AP31" s="11">
        <f>1/1000*'[1]48Imp'!AN$15</f>
        <v>0.28809915400000002</v>
      </c>
      <c r="AQ31" s="11">
        <f>1/1000*'[1]48Imp'!AO$15</f>
        <v>0.257240621</v>
      </c>
      <c r="AR31" s="11">
        <f>1/1000*'[1]48Imp'!AP$15</f>
        <v>0.23947316799999999</v>
      </c>
      <c r="AS31" s="11">
        <f>1/1000*'[1]48Imp'!AQ$15</f>
        <v>0.19479738099999999</v>
      </c>
      <c r="AT31" s="11">
        <f>1/1000*'[1]48Imp'!AR$15</f>
        <v>0.227625621</v>
      </c>
      <c r="AU31" s="11">
        <f>1/1000*'[1]48Imp'!AS$15</f>
        <v>0.23817646199999998</v>
      </c>
      <c r="AV31" s="11">
        <f>1/1000*'[1]48Imp'!AT$15</f>
        <v>0.25499367899999997</v>
      </c>
      <c r="AW31" s="11">
        <f>1/1000*'[1]48Imp'!AU$15</f>
        <v>0.24048931700000001</v>
      </c>
      <c r="AX31" s="11">
        <f>1/1000*'[1]48Imp'!AV$15</f>
        <v>0.20999965500000001</v>
      </c>
      <c r="AY31" s="11">
        <f>1/1000*'[1]48Imp'!AW$15</f>
        <v>0.23886440299999998</v>
      </c>
      <c r="AZ31" s="11">
        <f>1/1000*'[1]48Imp'!AX$15</f>
        <v>0.241397217217</v>
      </c>
      <c r="BA31" s="11">
        <f>1/1000*'[1]48Imp'!AY$15</f>
        <v>0</v>
      </c>
      <c r="BB31" s="11">
        <f>1/1000*'[1]48Imp'!AZ$15</f>
        <v>0</v>
      </c>
      <c r="BC31" s="11">
        <f>1/1000*'[1]48Imp'!BA$15</f>
        <v>0</v>
      </c>
      <c r="BD31" s="239"/>
    </row>
    <row r="32" spans="2:56" ht="13" thickBot="1">
      <c r="B32" s="196" t="s">
        <v>19</v>
      </c>
      <c r="C32" s="122">
        <f t="shared" ref="C32:M32" si="15">SUM(C30:C30)-SUM(C31:C31)</f>
        <v>1.5937662784994144E-3</v>
      </c>
      <c r="D32" s="123">
        <f t="shared" si="15"/>
        <v>2.8868054879325478E-3</v>
      </c>
      <c r="E32" s="123">
        <f t="shared" si="15"/>
        <v>1.690110835229186E-3</v>
      </c>
      <c r="F32" s="123">
        <f t="shared" si="15"/>
        <v>1.5836552803527026E-3</v>
      </c>
      <c r="G32" s="123">
        <f t="shared" si="15"/>
        <v>2.0421040000003499E-3</v>
      </c>
      <c r="H32" s="123">
        <f t="shared" si="15"/>
        <v>2.5958589999998116E-3</v>
      </c>
      <c r="I32" s="123">
        <f t="shared" si="15"/>
        <v>2.7316499999999466E-3</v>
      </c>
      <c r="J32" s="124">
        <f t="shared" si="15"/>
        <v>2.7106770000001335E-3</v>
      </c>
      <c r="K32" s="124">
        <f t="shared" si="15"/>
        <v>1.9038300000004393E-3</v>
      </c>
      <c r="L32" s="124">
        <f t="shared" si="15"/>
        <v>7.8640199999988059E-4</v>
      </c>
      <c r="M32" s="123">
        <f t="shared" si="15"/>
        <v>1.3336850000001399E-3</v>
      </c>
      <c r="N32" s="123">
        <f>SUM(N30:N30)-SUM(N31:N31)</f>
        <v>1.3488110000000608E-3</v>
      </c>
      <c r="O32" s="123">
        <f t="shared" ref="O32:AB32" si="16">SUM(O30:O30)-SUM(O31:O31)</f>
        <v>2.5081970000001286E-3</v>
      </c>
      <c r="P32" s="123">
        <f t="shared" si="16"/>
        <v>2.3193230000001508E-3</v>
      </c>
      <c r="Q32" s="123">
        <f t="shared" si="16"/>
        <v>1.5280919999999254E-3</v>
      </c>
      <c r="R32" s="123">
        <f t="shared" si="16"/>
        <v>1.2647119999997791E-3</v>
      </c>
      <c r="S32" s="123">
        <f t="shared" si="16"/>
        <v>2.5337350000003145E-3</v>
      </c>
      <c r="T32" s="123">
        <f t="shared" si="16"/>
        <v>3.474625000000231E-3</v>
      </c>
      <c r="U32" s="123">
        <f t="shared" si="16"/>
        <v>1.5059240000002139E-3</v>
      </c>
      <c r="V32" s="123">
        <f t="shared" si="16"/>
        <v>3.8276589999998722E-3</v>
      </c>
      <c r="W32" s="123">
        <f t="shared" si="16"/>
        <v>6.2613401428571192E-3</v>
      </c>
      <c r="X32" s="123">
        <f t="shared" si="16"/>
        <v>1.2915706999999887E-2</v>
      </c>
      <c r="Y32" s="123">
        <f t="shared" si="16"/>
        <v>5.0683418138999792E-3</v>
      </c>
      <c r="Z32" s="123">
        <f t="shared" si="16"/>
        <v>0</v>
      </c>
      <c r="AA32" s="123">
        <f t="shared" si="16"/>
        <v>0</v>
      </c>
      <c r="AB32" s="123">
        <f t="shared" si="16"/>
        <v>0</v>
      </c>
      <c r="AC32" s="197"/>
      <c r="AD32" s="122">
        <f t="shared" ref="AD32:BC32" si="17">SUM(AD30:AD30)-SUM(AD31:AD31)</f>
        <v>2.0669999999997635E-3</v>
      </c>
      <c r="AE32" s="123">
        <f t="shared" si="17"/>
        <v>3.550432999999853E-3</v>
      </c>
      <c r="AF32" s="123">
        <f t="shared" si="17"/>
        <v>2.852578999999883E-3</v>
      </c>
      <c r="AG32" s="123">
        <f t="shared" si="17"/>
        <v>2.9329060000002627E-3</v>
      </c>
      <c r="AH32" s="123">
        <f t="shared" si="17"/>
        <v>3.3016130000000921E-3</v>
      </c>
      <c r="AI32" s="123">
        <f t="shared" si="17"/>
        <v>6.4008110000002283E-3</v>
      </c>
      <c r="AJ32" s="123">
        <f t="shared" si="17"/>
        <v>5.9089609999999904E-3</v>
      </c>
      <c r="AK32" s="123">
        <f t="shared" si="17"/>
        <v>7.5353070000001021E-3</v>
      </c>
      <c r="AL32" s="123">
        <f t="shared" si="17"/>
        <v>7.3807790000001705E-3</v>
      </c>
      <c r="AM32" s="123">
        <f t="shared" si="17"/>
        <v>2.6440350000001001E-3</v>
      </c>
      <c r="AN32" s="123">
        <f t="shared" si="17"/>
        <v>4.1959589999999714E-3</v>
      </c>
      <c r="AO32" s="123">
        <f t="shared" si="17"/>
        <v>3.3992220000006179E-3</v>
      </c>
      <c r="AP32" s="123">
        <f t="shared" si="17"/>
        <v>5.7579850000000765E-3</v>
      </c>
      <c r="AQ32" s="123">
        <f t="shared" si="17"/>
        <v>4.0408289999995795E-3</v>
      </c>
      <c r="AR32" s="123">
        <f t="shared" si="17"/>
        <v>3.5517330000003622E-3</v>
      </c>
      <c r="AS32" s="123">
        <f t="shared" si="17"/>
        <v>2.8215059999999736E-3</v>
      </c>
      <c r="AT32" s="123">
        <f t="shared" si="17"/>
        <v>5.458373999999877E-3</v>
      </c>
      <c r="AU32" s="123">
        <f t="shared" si="17"/>
        <v>6.8792749999999625E-3</v>
      </c>
      <c r="AV32" s="123">
        <f t="shared" si="17"/>
        <v>3.8210740000003685E-3</v>
      </c>
      <c r="AW32" s="123">
        <f t="shared" si="17"/>
        <v>6.3303499999993462E-3</v>
      </c>
      <c r="AX32" s="123">
        <f t="shared" si="17"/>
        <v>8.8786869999998297E-3</v>
      </c>
      <c r="AY32" s="123">
        <f t="shared" si="17"/>
        <v>2.6078698999999844E-2</v>
      </c>
      <c r="AZ32" s="123">
        <f t="shared" si="17"/>
        <v>1.2823584482000189E-2</v>
      </c>
      <c r="BA32" s="123">
        <f t="shared" si="17"/>
        <v>0</v>
      </c>
      <c r="BB32" s="123">
        <f t="shared" si="17"/>
        <v>0</v>
      </c>
      <c r="BC32" s="123">
        <f t="shared" si="17"/>
        <v>0</v>
      </c>
      <c r="BD32" s="239"/>
    </row>
    <row r="33" spans="30:55" ht="13" thickTop="1">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sheetData>
  <mergeCells count="5">
    <mergeCell ref="B2:B4"/>
    <mergeCell ref="C2:AB2"/>
    <mergeCell ref="C3:AB3"/>
    <mergeCell ref="AD2:BC2"/>
    <mergeCell ref="AD3:BC3"/>
  </mergeCells>
  <phoneticPr fontId="1"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85"/>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152</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98">
        <f>1/$A$1*[1]CoreVPAExp!$B$263</f>
        <v>8.5750319245747928</v>
      </c>
      <c r="D5" s="140">
        <f>1/$A$1*[1]CoreVPAExp!$C$263</f>
        <v>9.9367977440152213</v>
      </c>
      <c r="E5" s="140">
        <f>1/$A$1*[1]CoreVPAExp!$D$263</f>
        <v>10.925081149410222</v>
      </c>
      <c r="F5" s="140">
        <f>1/$A$1*[1]CoreVPAExp!$E$263</f>
        <v>9.4338285964059807</v>
      </c>
      <c r="G5" s="140">
        <f>1/$A$1*[1]CoreVPAExp!$F$263</f>
        <v>9.8499963439410578</v>
      </c>
      <c r="H5" s="140">
        <f>1/$A$1*[1]CoreVPAExp!$G$263</f>
        <v>8.6699109895068549</v>
      </c>
      <c r="I5" s="140">
        <f>1/$A$1*[1]CoreVPAExp!$H$263</f>
        <v>9.6662390999120014</v>
      </c>
      <c r="J5" s="199">
        <f>1/$A$1*[1]CoreVPAExp!$I$263</f>
        <v>9.7828194960519959</v>
      </c>
      <c r="K5" s="199">
        <f>1/$A$1*[1]CoreVPAExp!$J$263</f>
        <v>10.473321545996004</v>
      </c>
      <c r="L5" s="199">
        <f>1/$A$1*[1]CoreVPAExp!$K$263</f>
        <v>12.431675932276006</v>
      </c>
      <c r="M5" s="199">
        <f>1/$A$1*[1]CoreVPAExp!L$263</f>
        <v>15.076352906932</v>
      </c>
      <c r="N5" s="140">
        <f>1/$A$1*[1]CoreVPAExp!M$263</f>
        <v>16.889536128522664</v>
      </c>
      <c r="O5" s="140">
        <f>1/$A$1*[1]CoreVPAExp!N$263</f>
        <v>18.204142843112002</v>
      </c>
      <c r="P5" s="140">
        <f>1/$A$1*[1]CoreVPAExp!O$263</f>
        <v>20.704833501230006</v>
      </c>
      <c r="Q5" s="140">
        <f>1/$A$1*[1]CoreVPAExp!P$263</f>
        <v>20.103423622575992</v>
      </c>
      <c r="R5" s="140">
        <f>1/$A$1*[1]CoreVPAExp!Q$263</f>
        <v>19.230632637551999</v>
      </c>
      <c r="S5" s="140">
        <f>1/$A$1*[1]CoreVPAExp!R$263</f>
        <v>21.228751445319006</v>
      </c>
      <c r="T5" s="140">
        <f>1/$A$1*[1]CoreVPAExp!S$263</f>
        <v>23.487487122073805</v>
      </c>
      <c r="U5" s="140">
        <f>1/$A$1*[1]CoreVPAExp!T$263</f>
        <v>25.32370848045538</v>
      </c>
      <c r="V5" s="140">
        <f>1/$A$1*[1]CoreVPAExp!U$263</f>
        <v>25.184904846513337</v>
      </c>
      <c r="W5" s="140">
        <f>1/$A$1*[1]CoreVPAExp!V$263</f>
        <v>23.83653209732439</v>
      </c>
      <c r="X5" s="140">
        <f>1/$A$1*[1]CoreVPAExp!W$263</f>
        <v>25.871182210934187</v>
      </c>
      <c r="Y5" s="140">
        <f>1/$A$1*[1]CoreVPAExp!X$263</f>
        <v>24.263015477271136</v>
      </c>
      <c r="Z5" s="140">
        <f>1/$A$1*[1]CoreVPAExp!Y$263</f>
        <v>0</v>
      </c>
      <c r="AA5" s="140">
        <f>1/$A$1*[1]CoreVPAExp!Z$263</f>
        <v>0</v>
      </c>
      <c r="AB5" s="140">
        <f>1/$A$1*[1]CoreVPAExp!AA$263</f>
        <v>0</v>
      </c>
      <c r="AC5" s="17"/>
      <c r="AD5" s="56">
        <f>1/1000*[1]CoreVPAExp!AB$263</f>
        <v>0.74195999999999995</v>
      </c>
      <c r="AE5" s="54">
        <f>1/1000*[1]CoreVPAExp!AC$263</f>
        <v>0.70646840999999994</v>
      </c>
      <c r="AF5" s="54">
        <f>1/1000*[1]CoreVPAExp!AD$263</f>
        <v>0.87553052200000003</v>
      </c>
      <c r="AG5" s="54">
        <f>1/1000*[1]CoreVPAExp!AE$263</f>
        <v>0.88994446600000032</v>
      </c>
      <c r="AH5" s="54">
        <f>1/1000*[1]CoreVPAExp!AF$263</f>
        <v>1.023311877</v>
      </c>
      <c r="AI5" s="54">
        <f>1/1000*[1]CoreVPAExp!AG$263</f>
        <v>0.98234009200000005</v>
      </c>
      <c r="AJ5" s="54">
        <f>1/1000*[1]CoreVPAExp!AH$263</f>
        <v>0.996164524</v>
      </c>
      <c r="AK5" s="54">
        <f>1/1000*[1]CoreVPAExp!AI$263</f>
        <v>1.1141032290000001</v>
      </c>
      <c r="AL5" s="54">
        <f>1/1000*[1]CoreVPAExp!AJ$263</f>
        <v>1.1333709709999999</v>
      </c>
      <c r="AM5" s="54">
        <f>1/1000*[1]CoreVPAExp!AK$263</f>
        <v>1.1447948949999998</v>
      </c>
      <c r="AN5" s="54">
        <f>1/1000*[1]CoreVPAExp!AL$263</f>
        <v>1.6958082950000002</v>
      </c>
      <c r="AO5" s="54">
        <f>1/1000*[1]CoreVPAExp!AM$263</f>
        <v>2.0588430110000004</v>
      </c>
      <c r="AP5" s="54">
        <f>1/1000*[1]CoreVPAExp!AN$263</f>
        <v>2.0534482479999996</v>
      </c>
      <c r="AQ5" s="54">
        <f>1/1000*[1]CoreVPAExp!AO$263</f>
        <v>2.7150851869999979</v>
      </c>
      <c r="AR5" s="54">
        <f>1/1000*[1]CoreVPAExp!AP$263</f>
        <v>2.6781598619999998</v>
      </c>
      <c r="AS5" s="54">
        <f>1/1000*[1]CoreVPAExp!AQ$263</f>
        <v>2.0992297720000002</v>
      </c>
      <c r="AT5" s="54">
        <f>1/1000*[1]CoreVPAExp!AR$263</f>
        <v>2.5185838099999995</v>
      </c>
      <c r="AU5" s="54">
        <f>1/1000*[1]CoreVPAExp!AS$263</f>
        <v>2.9555109609999994</v>
      </c>
      <c r="AV5" s="54">
        <f>1/1000*[1]CoreVPAExp!AT$263</f>
        <v>3.2604964609999985</v>
      </c>
      <c r="AW5" s="54">
        <f>1/1000*[1]CoreVPAExp!AU$263</f>
        <v>2.9637364080000008</v>
      </c>
      <c r="AX5" s="54">
        <f>1/1000*[1]CoreVPAExp!AV$263</f>
        <v>2.6310874840000014</v>
      </c>
      <c r="AY5" s="54">
        <f>1/1000*[1]CoreVPAExp!AW$263</f>
        <v>3.5761678099999989</v>
      </c>
      <c r="AZ5" s="54">
        <f>1/1000*[1]CoreVPAExp!AX$263</f>
        <v>2.962170573549999</v>
      </c>
      <c r="BA5" s="54">
        <f>1/1000*[1]CoreVPAExp!AY$263</f>
        <v>0</v>
      </c>
      <c r="BB5" s="54">
        <f>1/1000*[1]CoreVPAExp!AZ$263</f>
        <v>0</v>
      </c>
      <c r="BC5" s="54">
        <f>1/1000*[1]CoreVPAExp!BA$263</f>
        <v>0</v>
      </c>
      <c r="BD5" s="239"/>
    </row>
    <row r="6" spans="1:56" ht="17.149999999999999" customHeight="1" thickTop="1">
      <c r="B6" s="151" t="s">
        <v>105</v>
      </c>
      <c r="C6" s="152">
        <f>1/$A$1*[1]CoreVPAExp!$B$266</f>
        <v>4.4803999999999993E-5</v>
      </c>
      <c r="D6" s="153">
        <f>1/$A$1*[1]CoreVPAExp!$C$266</f>
        <v>6.2683348000000001E-5</v>
      </c>
      <c r="E6" s="153">
        <f>1/$A$1*[1]CoreVPAExp!$D$266</f>
        <v>1.3025375999999999E-3</v>
      </c>
      <c r="F6" s="153">
        <f>1/$A$1*[1]CoreVPAExp!$E$266</f>
        <v>3.8185856799999996E-4</v>
      </c>
      <c r="G6" s="153">
        <f>1/$A$1*[1]CoreVPAExp!$F$266</f>
        <v>4.5972593333333333E-4</v>
      </c>
      <c r="H6" s="153">
        <f>1/$A$1*[1]CoreVPAExp!$G$266</f>
        <v>1.0490946200000001E-3</v>
      </c>
      <c r="I6" s="153">
        <f>1/$A$1*[1]CoreVPAExp!$H$266</f>
        <v>9.2465338000000011E-4</v>
      </c>
      <c r="J6" s="154">
        <f>1/$A$1*[1]CoreVPAExp!$I$266</f>
        <v>1.3892720000000002E-2</v>
      </c>
      <c r="K6" s="154">
        <f>1/$A$1*[1]CoreVPAExp!$J$266</f>
        <v>3.40585235E-2</v>
      </c>
      <c r="L6" s="154">
        <f>1/$A$1*[1]CoreVPAExp!$K$266</f>
        <v>6.1113020000000004E-2</v>
      </c>
      <c r="M6" s="153">
        <f>1/$A$1*[1]CoreVPAExp!L$266</f>
        <v>7.1739951999999982E-2</v>
      </c>
      <c r="N6" s="153">
        <f>1/$A$1*[1]CoreVPAExp!M$266</f>
        <v>7.3279880000000006E-2</v>
      </c>
      <c r="O6" s="153">
        <f>1/$A$1*[1]CoreVPAExp!N$266</f>
        <v>6.4679679999999989E-2</v>
      </c>
      <c r="P6" s="153">
        <f>1/$A$1*[1]CoreVPAExp!O$266</f>
        <v>1.306214E-2</v>
      </c>
      <c r="Q6" s="153">
        <f>1/$A$1*[1]CoreVPAExp!P$266</f>
        <v>1.2671562399999999E-2</v>
      </c>
      <c r="R6" s="153">
        <f>1/$A$1*[1]CoreVPAExp!Q$266</f>
        <v>1.1690021660000001E-2</v>
      </c>
      <c r="S6" s="153">
        <f>1/$A$1*[1]CoreVPAExp!R$266</f>
        <v>2.6755856600000003E-2</v>
      </c>
      <c r="T6" s="153">
        <f>1/$A$1*[1]CoreVPAExp!S$266</f>
        <v>2.8324660000000002E-2</v>
      </c>
      <c r="U6" s="153">
        <f>1/$A$1*[1]CoreVPAExp!T$266</f>
        <v>5.6177539999999998E-2</v>
      </c>
      <c r="V6" s="153">
        <f>1/$A$1*[1]CoreVPAExp!U$266</f>
        <v>4.6548920000000001E-2</v>
      </c>
      <c r="W6" s="153">
        <f>1/$A$1*[1]CoreVPAExp!V$266</f>
        <v>2.3125919999999998E-2</v>
      </c>
      <c r="X6" s="153">
        <f>1/$A$1*[1]CoreVPAExp!W$266</f>
        <v>3.2126639999999998E-2</v>
      </c>
      <c r="Y6" s="153">
        <f>1/$A$1*[1]CoreVPAExp!X$266</f>
        <v>9.5168057067719983E-3</v>
      </c>
      <c r="Z6" s="153">
        <f>1/$A$1*[1]CoreVPAExp!Y$266</f>
        <v>0</v>
      </c>
      <c r="AA6" s="153">
        <f>1/$A$1*[1]CoreVPAExp!Z$266</f>
        <v>0</v>
      </c>
      <c r="AB6" s="153">
        <f>1/$A$1*[1]CoreVPAExp!AA$266</f>
        <v>0</v>
      </c>
      <c r="AC6" s="4"/>
      <c r="AD6" s="182">
        <f>1/1000*[1]CoreVPAExp!AB$266</f>
        <v>9.7399999999999999E-6</v>
      </c>
      <c r="AE6" s="153">
        <f>1/1000*[1]CoreVPAExp!AC$266</f>
        <v>1.2782000000000001E-5</v>
      </c>
      <c r="AF6" s="153">
        <f>1/1000*[1]CoreVPAExp!AD$266</f>
        <v>1.5444800000000001E-4</v>
      </c>
      <c r="AG6" s="153">
        <f>1/1000*[1]CoreVPAExp!AE$266</f>
        <v>3.8284000000000001E-5</v>
      </c>
      <c r="AH6" s="153">
        <f>1/1000*[1]CoreVPAExp!AF$266</f>
        <v>7.6290000000000003E-5</v>
      </c>
      <c r="AI6" s="153">
        <f>1/1000*[1]CoreVPAExp!AG$266</f>
        <v>2.77285E-4</v>
      </c>
      <c r="AJ6" s="153">
        <f>1/1000*[1]CoreVPAExp!AH$266</f>
        <v>1.6855899999999996E-4</v>
      </c>
      <c r="AK6" s="153">
        <f>1/1000*[1]CoreVPAExp!AI$266</f>
        <v>3.0499010000000003E-3</v>
      </c>
      <c r="AL6" s="153">
        <f>1/1000*[1]CoreVPAExp!AJ$266</f>
        <v>6.3153460000000003E-3</v>
      </c>
      <c r="AM6" s="153">
        <f>1/1000*[1]CoreVPAExp!AK$266</f>
        <v>6.9518689999999994E-3</v>
      </c>
      <c r="AN6" s="153">
        <f>1/1000*[1]CoreVPAExp!AL$266</f>
        <v>9.9814809999999986E-3</v>
      </c>
      <c r="AO6" s="153">
        <f>1/1000*[1]CoreVPAExp!AM$266</f>
        <v>1.1298378999999999E-2</v>
      </c>
      <c r="AP6" s="153">
        <f>1/1000*[1]CoreVPAExp!AN$266</f>
        <v>8.3869039999999971E-3</v>
      </c>
      <c r="AQ6" s="153">
        <f>1/1000*[1]CoreVPAExp!AO$266</f>
        <v>2.9369259999999999E-3</v>
      </c>
      <c r="AR6" s="153">
        <f>1/1000*[1]CoreVPAExp!AP$266</f>
        <v>3.147927E-3</v>
      </c>
      <c r="AS6" s="153">
        <f>1/1000*[1]CoreVPAExp!AQ$266</f>
        <v>2.4766869999999996E-3</v>
      </c>
      <c r="AT6" s="153">
        <f>1/1000*[1]CoreVPAExp!AR$266</f>
        <v>4.0583490000000002E-3</v>
      </c>
      <c r="AU6" s="153">
        <f>1/1000*[1]CoreVPAExp!AS$266</f>
        <v>4.6085949999999992E-3</v>
      </c>
      <c r="AV6" s="153">
        <f>1/1000*[1]CoreVPAExp!AT$266</f>
        <v>8.076092E-3</v>
      </c>
      <c r="AW6" s="153">
        <f>1/1000*[1]CoreVPAExp!AU$266</f>
        <v>6.8297370000000007E-3</v>
      </c>
      <c r="AX6" s="153">
        <f>1/1000*[1]CoreVPAExp!AV$266</f>
        <v>3.3276130000000001E-3</v>
      </c>
      <c r="AY6" s="153">
        <f>1/1000*[1]CoreVPAExp!AW$266</f>
        <v>5.7032089999999999E-3</v>
      </c>
      <c r="AZ6" s="153">
        <f>1/1000*[1]CoreVPAExp!AX$266</f>
        <v>2.3480751219999998E-3</v>
      </c>
      <c r="BA6" s="153">
        <f>1/1000*[1]CoreVPAExp!AY$266</f>
        <v>0</v>
      </c>
      <c r="BB6" s="153">
        <f>1/1000*[1]CoreVPAExp!AZ$266</f>
        <v>0</v>
      </c>
      <c r="BC6" s="153">
        <f>1/1000*[1]CoreVPAExp!BA$266</f>
        <v>0</v>
      </c>
      <c r="BD6" s="239"/>
    </row>
    <row r="7" spans="1:56" ht="17.149999999999999" customHeight="1">
      <c r="B7" s="15" t="s">
        <v>79</v>
      </c>
      <c r="C7" s="29">
        <f>1/$A$1*[1]CoreVPAExp!$B$268</f>
        <v>0.59174598254266664</v>
      </c>
      <c r="D7" s="31">
        <f>1/$A$1*[1]CoreVPAExp!$C$268</f>
        <v>0.79170898697580949</v>
      </c>
      <c r="E7" s="31">
        <f>1/$A$1*[1]CoreVPAExp!$D$268</f>
        <v>0.87227585536190477</v>
      </c>
      <c r="F7" s="31">
        <f>1/$A$1*[1]CoreVPAExp!$E$268</f>
        <v>0.35790472170342863</v>
      </c>
      <c r="G7" s="31">
        <f>1/$A$1*[1]CoreVPAExp!$F$268</f>
        <v>1.3004547494952381</v>
      </c>
      <c r="H7" s="31">
        <f>1/$A$1*[1]CoreVPAExp!$G$268</f>
        <v>0.60282291383200015</v>
      </c>
      <c r="I7" s="31">
        <f>1/$A$1*[1]CoreVPAExp!$H$268</f>
        <v>0.74599216880000008</v>
      </c>
      <c r="J7" s="35">
        <f>1/$A$1*[1]CoreVPAExp!$I$268</f>
        <v>0.52084155182000014</v>
      </c>
      <c r="K7" s="35">
        <f>1/$A$1*[1]CoreVPAExp!$J$268</f>
        <v>0.39642563170000006</v>
      </c>
      <c r="L7" s="35">
        <f>1/$A$1*[1]CoreVPAExp!$K$268</f>
        <v>0.33317331979999998</v>
      </c>
      <c r="M7" s="31">
        <f>1/$A$1*[1]CoreVPAExp!L$268</f>
        <v>0.35045484096000007</v>
      </c>
      <c r="N7" s="31">
        <f>1/$A$1*[1]CoreVPAExp!M$268</f>
        <v>0.30877298846000001</v>
      </c>
      <c r="O7" s="31">
        <f>1/$A$1*[1]CoreVPAExp!N$268</f>
        <v>0.30595130533999998</v>
      </c>
      <c r="P7" s="31">
        <f>1/$A$1*[1]CoreVPAExp!O$268</f>
        <v>0.33816589294499999</v>
      </c>
      <c r="Q7" s="31">
        <f>1/$A$1*[1]CoreVPAExp!P$268</f>
        <v>0.22521964430000002</v>
      </c>
      <c r="R7" s="31">
        <f>1/$A$1*[1]CoreVPAExp!Q$268</f>
        <v>0.38170794692000004</v>
      </c>
      <c r="S7" s="31">
        <f>1/$A$1*[1]CoreVPAExp!R$268</f>
        <v>0.39560689328000004</v>
      </c>
      <c r="T7" s="31">
        <f>1/$A$1*[1]CoreVPAExp!S$268</f>
        <v>0.43495287587500003</v>
      </c>
      <c r="U7" s="31">
        <f>1/$A$1*[1]CoreVPAExp!T$268</f>
        <v>0.44025900116000005</v>
      </c>
      <c r="V7" s="31">
        <f>1/$A$1*[1]CoreVPAExp!U$268</f>
        <v>0.39638848951000005</v>
      </c>
      <c r="W7" s="31">
        <f>1/$A$1*[1]CoreVPAExp!V$268</f>
        <v>1.0411656569200001</v>
      </c>
      <c r="X7" s="31">
        <f>1/$A$1*[1]CoreVPAExp!W$268</f>
        <v>0.45138879032000001</v>
      </c>
      <c r="Y7" s="31">
        <f>1/$A$1*[1]CoreVPAExp!X$268</f>
        <v>0.82992545361667203</v>
      </c>
      <c r="Z7" s="31">
        <f>1/$A$1*[1]CoreVPAExp!Y$268</f>
        <v>0</v>
      </c>
      <c r="AA7" s="31">
        <f>1/$A$1*[1]CoreVPAExp!Z$268</f>
        <v>0</v>
      </c>
      <c r="AB7" s="31">
        <f>1/$A$1*[1]CoreVPAExp!AA$268</f>
        <v>0</v>
      </c>
      <c r="AC7" s="4"/>
      <c r="AD7" s="29">
        <f>1/1000*[1]CoreVPAExp!AB$268</f>
        <v>0.11643761900000001</v>
      </c>
      <c r="AE7" s="31">
        <f>1/1000*[1]CoreVPAExp!AC$268</f>
        <v>0.15546214799999999</v>
      </c>
      <c r="AF7" s="31">
        <f>1/1000*[1]CoreVPAExp!AD$268</f>
        <v>0.19510924199999999</v>
      </c>
      <c r="AG7" s="31">
        <f>1/1000*[1]CoreVPAExp!AE$268</f>
        <v>0.14215404199999998</v>
      </c>
      <c r="AH7" s="31">
        <f>1/1000*[1]CoreVPAExp!AF$268</f>
        <v>0.21580225</v>
      </c>
      <c r="AI7" s="31">
        <f>1/1000*[1]CoreVPAExp!AG$268</f>
        <v>0.185992885</v>
      </c>
      <c r="AJ7" s="31">
        <f>1/1000*[1]CoreVPAExp!AH$268</f>
        <v>0.17532972599999996</v>
      </c>
      <c r="AK7" s="31">
        <f>1/1000*[1]CoreVPAExp!AI$268</f>
        <v>0.14949765900000003</v>
      </c>
      <c r="AL7" s="31">
        <f>1/1000*[1]CoreVPAExp!AJ$268</f>
        <v>0.11163242</v>
      </c>
      <c r="AM7" s="31">
        <f>1/1000*[1]CoreVPAExp!AK$268</f>
        <v>9.6738259999999993E-2</v>
      </c>
      <c r="AN7" s="31">
        <f>1/1000*[1]CoreVPAExp!AL$268</f>
        <v>0.109205554</v>
      </c>
      <c r="AO7" s="31">
        <f>1/1000*[1]CoreVPAExp!AM$268</f>
        <v>0.101702774</v>
      </c>
      <c r="AP7" s="31">
        <f>1/1000*[1]CoreVPAExp!AN$268</f>
        <v>0.106053124</v>
      </c>
      <c r="AQ7" s="31">
        <f>1/1000*[1]CoreVPAExp!AO$268</f>
        <v>0.11748519499999997</v>
      </c>
      <c r="AR7" s="31">
        <f>1/1000*[1]CoreVPAExp!AP$268</f>
        <v>0.11423852800000001</v>
      </c>
      <c r="AS7" s="31">
        <f>1/1000*[1]CoreVPAExp!AQ$268</f>
        <v>0.129904354</v>
      </c>
      <c r="AT7" s="31">
        <f>1/1000*[1]CoreVPAExp!AR$268</f>
        <v>0.13738813499999997</v>
      </c>
      <c r="AU7" s="31">
        <f>1/1000*[1]CoreVPAExp!AS$268</f>
        <v>0.14432880200000001</v>
      </c>
      <c r="AV7" s="31">
        <f>1/1000*[1]CoreVPAExp!AT$268</f>
        <v>0.15129612600000003</v>
      </c>
      <c r="AW7" s="31">
        <f>1/1000*[1]CoreVPAExp!AU$268</f>
        <v>0.14112453999999999</v>
      </c>
      <c r="AX7" s="31">
        <f>1/1000*[1]CoreVPAExp!AV$268</f>
        <v>0.16386265300000002</v>
      </c>
      <c r="AY7" s="31">
        <f>1/1000*[1]CoreVPAExp!AW$268</f>
        <v>0.189359416</v>
      </c>
      <c r="AZ7" s="31">
        <f>1/1000*[1]CoreVPAExp!AX$268</f>
        <v>0.21113832890299999</v>
      </c>
      <c r="BA7" s="31">
        <f>1/1000*[1]CoreVPAExp!AY$268</f>
        <v>0</v>
      </c>
      <c r="BB7" s="31">
        <f>1/1000*[1]CoreVPAExp!AZ$268</f>
        <v>0</v>
      </c>
      <c r="BC7" s="31">
        <f>1/1000*[1]CoreVPAExp!BA$268</f>
        <v>0</v>
      </c>
      <c r="BD7" s="239"/>
    </row>
    <row r="8" spans="1:56">
      <c r="B8" s="5" t="s">
        <v>81</v>
      </c>
      <c r="C8" s="47">
        <f>1/$A$1*[1]CoreVPAExp!$B$247</f>
        <v>0.5891678471140952</v>
      </c>
      <c r="D8" s="11">
        <f>1/$A$1*[1]CoreVPAExp!$C$247</f>
        <v>0.7886865824998095</v>
      </c>
      <c r="E8" s="11">
        <f>1/$A$1*[1]CoreVPAExp!$D$247</f>
        <v>0.86949955456190475</v>
      </c>
      <c r="F8" s="11">
        <f>1/$A$1*[1]CoreVPAExp!$E$247</f>
        <v>0.35671382452742861</v>
      </c>
      <c r="G8" s="11">
        <f>1/$A$1*[1]CoreVPAExp!$F$247</f>
        <v>1.2924363683619047</v>
      </c>
      <c r="H8" s="11">
        <f>1/$A$1*[1]CoreVPAExp!$G$247</f>
        <v>0.5995286403040001</v>
      </c>
      <c r="I8" s="11">
        <f>1/$A$1*[1]CoreVPAExp!$H$247</f>
        <v>0.74450344842000005</v>
      </c>
      <c r="J8" s="38">
        <f>1/$A$1*[1]CoreVPAExp!$I$247</f>
        <v>0.5191617434800001</v>
      </c>
      <c r="K8" s="38">
        <f>1/$A$1*[1]CoreVPAExp!$J$247</f>
        <v>0.39495030218000005</v>
      </c>
      <c r="L8" s="38">
        <f>1/$A$1*[1]CoreVPAExp!$K$247</f>
        <v>0.33289303979999996</v>
      </c>
      <c r="M8" s="11">
        <f>1/$A$1*[1]CoreVPAExp!L$247</f>
        <v>0.34856386862666672</v>
      </c>
      <c r="N8" s="11">
        <f>1/$A$1*[1]CoreVPAExp!M$247</f>
        <v>0.30796812845999999</v>
      </c>
      <c r="O8" s="11">
        <f>1/$A$1*[1]CoreVPAExp!N$247</f>
        <v>0.30536114533999997</v>
      </c>
      <c r="P8" s="11">
        <f>1/$A$1*[1]CoreVPAExp!O$247</f>
        <v>0.33758713742500002</v>
      </c>
      <c r="Q8" s="11">
        <f>1/$A$1*[1]CoreVPAExp!P$247</f>
        <v>0.22370025006000002</v>
      </c>
      <c r="R8" s="11">
        <f>1/$A$1*[1]CoreVPAExp!Q$247</f>
        <v>0.37389077268000004</v>
      </c>
      <c r="S8" s="11">
        <f>1/$A$1*[1]CoreVPAExp!R$247</f>
        <v>0.39455590488000003</v>
      </c>
      <c r="T8" s="11">
        <f>1/$A$1*[1]CoreVPAExp!S$247</f>
        <v>0.43330759587500001</v>
      </c>
      <c r="U8" s="11">
        <f>1/$A$1*[1]CoreVPAExp!T$247</f>
        <v>0.43494460116000006</v>
      </c>
      <c r="V8" s="11">
        <f>1/$A$1*[1]CoreVPAExp!U$247</f>
        <v>0.38881364951000003</v>
      </c>
      <c r="W8" s="11">
        <f>1/$A$1*[1]CoreVPAExp!V$247</f>
        <v>1.03361629692</v>
      </c>
      <c r="X8" s="11">
        <f>1/$A$1*[1]CoreVPAExp!W$247</f>
        <v>0.44666225032000001</v>
      </c>
      <c r="Y8" s="11">
        <f>1/$A$1*[1]CoreVPAExp!X$247</f>
        <v>0.82752549575228407</v>
      </c>
      <c r="Z8" s="11">
        <f>1/$A$1*[1]CoreVPAExp!Y$247</f>
        <v>0</v>
      </c>
      <c r="AA8" s="11">
        <f>1/$A$1*[1]CoreVPAExp!Z$247</f>
        <v>0</v>
      </c>
      <c r="AB8" s="11">
        <f>1/$A$1*[1]CoreVPAExp!AA$247</f>
        <v>0</v>
      </c>
      <c r="AC8" s="4"/>
      <c r="AD8" s="47">
        <f>1/1000*[1]CoreVPAExp!AB$247</f>
        <v>0.11590035799999999</v>
      </c>
      <c r="AE8" s="11">
        <f>1/1000*[1]CoreVPAExp!AC$247</f>
        <v>0.15452233999999998</v>
      </c>
      <c r="AF8" s="11">
        <f>1/1000*[1]CoreVPAExp!AD$247</f>
        <v>0.194206829</v>
      </c>
      <c r="AG8" s="11">
        <f>1/1000*[1]CoreVPAExp!AE$247</f>
        <v>0.14169900899999999</v>
      </c>
      <c r="AH8" s="11">
        <f>1/1000*[1]CoreVPAExp!AF$247</f>
        <v>0.21434598899999999</v>
      </c>
      <c r="AI8" s="11">
        <f>1/1000*[1]CoreVPAExp!AG$247</f>
        <v>0.18501060599999999</v>
      </c>
      <c r="AJ8" s="11">
        <f>1/1000*[1]CoreVPAExp!AH$247</f>
        <v>0.17488330699999999</v>
      </c>
      <c r="AK8" s="11">
        <f>1/1000*[1]CoreVPAExp!AI$247</f>
        <v>0.14911832500000002</v>
      </c>
      <c r="AL8" s="11">
        <f>1/1000*[1]CoreVPAExp!AJ$247</f>
        <v>0.11130377799999999</v>
      </c>
      <c r="AM8" s="11">
        <f>1/1000*[1]CoreVPAExp!AK$247</f>
        <v>9.6691000999999999E-2</v>
      </c>
      <c r="AN8" s="11">
        <f>1/1000*[1]CoreVPAExp!AL$247</f>
        <v>0.108465703</v>
      </c>
      <c r="AO8" s="11">
        <f>1/1000*[1]CoreVPAExp!AM$247</f>
        <v>0.101350181</v>
      </c>
      <c r="AP8" s="11">
        <f>1/1000*[1]CoreVPAExp!AN$247</f>
        <v>0.10584676600000001</v>
      </c>
      <c r="AQ8" s="11">
        <f>1/1000*[1]CoreVPAExp!AO$247</f>
        <v>0.11722316999999999</v>
      </c>
      <c r="AR8" s="11">
        <f>1/1000*[1]CoreVPAExp!AP$247</f>
        <v>0.113965041</v>
      </c>
      <c r="AS8" s="11">
        <f>1/1000*[1]CoreVPAExp!AQ$247</f>
        <v>0.12895468399999999</v>
      </c>
      <c r="AT8" s="11">
        <f>1/1000*[1]CoreVPAExp!AR$247</f>
        <v>0.137155218</v>
      </c>
      <c r="AU8" s="11">
        <f>1/1000*[1]CoreVPAExp!AS$247</f>
        <v>0.14380279999999998</v>
      </c>
      <c r="AV8" s="11">
        <f>1/1000*[1]CoreVPAExp!AT$247</f>
        <v>0.14965269800000003</v>
      </c>
      <c r="AW8" s="11">
        <f>1/1000*[1]CoreVPAExp!AU$247</f>
        <v>0.138961838</v>
      </c>
      <c r="AX8" s="11">
        <f>1/1000*[1]CoreVPAExp!AV$247</f>
        <v>0.16155897300000002</v>
      </c>
      <c r="AY8" s="11">
        <f>1/1000*[1]CoreVPAExp!AW$247</f>
        <v>0.18769234700000001</v>
      </c>
      <c r="AZ8" s="11">
        <f>1/1000*[1]CoreVPAExp!AX$247</f>
        <v>0.210545710425</v>
      </c>
      <c r="BA8" s="11">
        <f>1/1000*[1]CoreVPAExp!AY$247</f>
        <v>0</v>
      </c>
      <c r="BB8" s="11">
        <f>1/1000*[1]CoreVPAExp!AZ$247</f>
        <v>0</v>
      </c>
      <c r="BC8" s="11">
        <f>1/1000*[1]CoreVPAExp!BA$247</f>
        <v>0</v>
      </c>
      <c r="BD8" s="239"/>
    </row>
    <row r="9" spans="1:56">
      <c r="B9" s="8" t="s">
        <v>19</v>
      </c>
      <c r="C9" s="67">
        <f t="shared" ref="C9:AB9" si="2">SUM(C7:C7)-SUM(C8:C8)</f>
        <v>2.5781354285714375E-3</v>
      </c>
      <c r="D9" s="39">
        <f t="shared" si="2"/>
        <v>3.0224044759999957E-3</v>
      </c>
      <c r="E9" s="39">
        <f t="shared" si="2"/>
        <v>2.77630080000002E-3</v>
      </c>
      <c r="F9" s="39">
        <f t="shared" si="2"/>
        <v>1.1908971760000164E-3</v>
      </c>
      <c r="G9" s="39">
        <f t="shared" si="2"/>
        <v>8.0183811333334187E-3</v>
      </c>
      <c r="H9" s="39">
        <f t="shared" si="2"/>
        <v>3.2942735280000468E-3</v>
      </c>
      <c r="I9" s="39">
        <f t="shared" si="2"/>
        <v>1.4887203800000304E-3</v>
      </c>
      <c r="J9" s="40">
        <f t="shared" si="2"/>
        <v>1.679808340000033E-3</v>
      </c>
      <c r="K9" s="40">
        <f t="shared" si="2"/>
        <v>1.4753295200000127E-3</v>
      </c>
      <c r="L9" s="40">
        <f t="shared" si="2"/>
        <v>2.8028000000002162E-4</v>
      </c>
      <c r="M9" s="39">
        <f t="shared" si="2"/>
        <v>1.8909723333333517E-3</v>
      </c>
      <c r="N9" s="39">
        <f t="shared" si="2"/>
        <v>8.0486000000001834E-4</v>
      </c>
      <c r="O9" s="39">
        <f t="shared" si="2"/>
        <v>5.9016000000000624E-4</v>
      </c>
      <c r="P9" s="39">
        <f t="shared" si="2"/>
        <v>5.7875551999997388E-4</v>
      </c>
      <c r="Q9" s="39">
        <f t="shared" si="2"/>
        <v>1.5193942399999993E-3</v>
      </c>
      <c r="R9" s="39">
        <f t="shared" si="2"/>
        <v>7.8171742400000022E-3</v>
      </c>
      <c r="S9" s="39">
        <f t="shared" si="2"/>
        <v>1.050988400000008E-3</v>
      </c>
      <c r="T9" s="39">
        <f t="shared" si="2"/>
        <v>1.6452800000000267E-3</v>
      </c>
      <c r="U9" s="39">
        <f t="shared" si="2"/>
        <v>5.3143999999999969E-3</v>
      </c>
      <c r="V9" s="39">
        <f t="shared" si="2"/>
        <v>7.5748400000000271E-3</v>
      </c>
      <c r="W9" s="39">
        <f t="shared" si="2"/>
        <v>7.5493600000000605E-3</v>
      </c>
      <c r="X9" s="39">
        <f t="shared" si="2"/>
        <v>4.7265400000000013E-3</v>
      </c>
      <c r="Y9" s="39">
        <f t="shared" si="2"/>
        <v>2.3999578643879582E-3</v>
      </c>
      <c r="Z9" s="39">
        <f t="shared" si="2"/>
        <v>0</v>
      </c>
      <c r="AA9" s="39">
        <f t="shared" si="2"/>
        <v>0</v>
      </c>
      <c r="AB9" s="39">
        <f t="shared" si="2"/>
        <v>0</v>
      </c>
      <c r="AC9" s="4"/>
      <c r="AD9" s="67">
        <f t="shared" ref="AD9:BC9" si="3">SUM(AD7:AD7)-SUM(AD8:AD8)</f>
        <v>5.3726100000001109E-4</v>
      </c>
      <c r="AE9" s="39">
        <f t="shared" si="3"/>
        <v>9.3980800000001419E-4</v>
      </c>
      <c r="AF9" s="39">
        <f t="shared" si="3"/>
        <v>9.0241299999999081E-4</v>
      </c>
      <c r="AG9" s="39">
        <f t="shared" si="3"/>
        <v>4.5503299999999358E-4</v>
      </c>
      <c r="AH9" s="39">
        <f t="shared" si="3"/>
        <v>1.4562610000000142E-3</v>
      </c>
      <c r="AI9" s="39">
        <f t="shared" si="3"/>
        <v>9.8227900000000257E-4</v>
      </c>
      <c r="AJ9" s="39">
        <f t="shared" si="3"/>
        <v>4.464189999999757E-4</v>
      </c>
      <c r="AK9" s="39">
        <f t="shared" si="3"/>
        <v>3.7933400000000894E-4</v>
      </c>
      <c r="AL9" s="39">
        <f t="shared" si="3"/>
        <v>3.2864200000000399E-4</v>
      </c>
      <c r="AM9" s="39">
        <f t="shared" si="3"/>
        <v>4.7258999999993945E-5</v>
      </c>
      <c r="AN9" s="39">
        <f t="shared" si="3"/>
        <v>7.398509999999997E-4</v>
      </c>
      <c r="AO9" s="39">
        <f t="shared" si="3"/>
        <v>3.5259299999999827E-4</v>
      </c>
      <c r="AP9" s="39">
        <f t="shared" si="3"/>
        <v>2.0635799999998983E-4</v>
      </c>
      <c r="AQ9" s="39">
        <f t="shared" si="3"/>
        <v>2.6202499999998519E-4</v>
      </c>
      <c r="AR9" s="39">
        <f t="shared" si="3"/>
        <v>2.7348700000000281E-4</v>
      </c>
      <c r="AS9" s="39">
        <f t="shared" si="3"/>
        <v>9.4967000000001356E-4</v>
      </c>
      <c r="AT9" s="39">
        <f t="shared" si="3"/>
        <v>2.329169999999714E-4</v>
      </c>
      <c r="AU9" s="39">
        <f t="shared" si="3"/>
        <v>5.2600200000002539E-4</v>
      </c>
      <c r="AV9" s="39">
        <f t="shared" si="3"/>
        <v>1.6434280000000023E-3</v>
      </c>
      <c r="AW9" s="39">
        <f t="shared" si="3"/>
        <v>2.1627019999999886E-3</v>
      </c>
      <c r="AX9" s="39">
        <f t="shared" si="3"/>
        <v>2.3036800000000024E-3</v>
      </c>
      <c r="AY9" s="39">
        <f t="shared" si="3"/>
        <v>1.6670689999999933E-3</v>
      </c>
      <c r="AZ9" s="39">
        <f t="shared" si="3"/>
        <v>5.926184779999899E-4</v>
      </c>
      <c r="BA9" s="39">
        <f t="shared" si="3"/>
        <v>0</v>
      </c>
      <c r="BB9" s="39">
        <f t="shared" si="3"/>
        <v>0</v>
      </c>
      <c r="BC9" s="39">
        <f t="shared" si="3"/>
        <v>0</v>
      </c>
      <c r="BD9" s="239"/>
    </row>
    <row r="10" spans="1:56" ht="17.149999999999999" customHeight="1">
      <c r="B10" s="190" t="s">
        <v>106</v>
      </c>
      <c r="C10" s="191">
        <f>1/$A$1*[1]CoreVPAExp!$B$269</f>
        <v>0</v>
      </c>
      <c r="D10" s="192">
        <f>1/$A$1*[1]CoreVPAExp!$C$269</f>
        <v>9.6041399999999985E-5</v>
      </c>
      <c r="E10" s="192">
        <f>1/$A$1*[1]CoreVPAExp!$D$269</f>
        <v>1.5287999999999999E-6</v>
      </c>
      <c r="F10" s="192">
        <f>1/$A$1*[1]CoreVPAExp!$E$269</f>
        <v>0</v>
      </c>
      <c r="G10" s="192">
        <f>1/$A$1*[1]CoreVPAExp!$F$269</f>
        <v>3.0374719999999995E-4</v>
      </c>
      <c r="H10" s="192">
        <f>1/$A$1*[1]CoreVPAExp!$G$269</f>
        <v>0</v>
      </c>
      <c r="I10" s="192">
        <f>1/$A$1*[1]CoreVPAExp!$H$269</f>
        <v>2.4210000000000003E-4</v>
      </c>
      <c r="J10" s="193">
        <f>1/$A$1*[1]CoreVPAExp!$I$269</f>
        <v>7.4218000000000016E-4</v>
      </c>
      <c r="K10" s="193">
        <f>1/$A$1*[1]CoreVPAExp!$J$269</f>
        <v>1.3122200000000002E-3</v>
      </c>
      <c r="L10" s="193">
        <f>1/$A$1*[1]CoreVPAExp!$K$269</f>
        <v>4.0404000000000004E-4</v>
      </c>
      <c r="M10" s="192">
        <f>1/$A$1*[1]CoreVPAExp!L$269</f>
        <v>3.3291642799999997E-3</v>
      </c>
      <c r="N10" s="192">
        <f>1/$A$1*[1]CoreVPAExp!M$269</f>
        <v>1.8013999999999999E-2</v>
      </c>
      <c r="O10" s="192">
        <f>1/$A$1*[1]CoreVPAExp!N$269</f>
        <v>5.2052000000000001E-4</v>
      </c>
      <c r="P10" s="192">
        <f>1/$A$1*[1]CoreVPAExp!O$269</f>
        <v>6.5440399999999992E-3</v>
      </c>
      <c r="Q10" s="192">
        <f>1/$A$1*[1]CoreVPAExp!P$269</f>
        <v>2.6390000000000002E-4</v>
      </c>
      <c r="R10" s="192">
        <f>1/$A$1*[1]CoreVPAExp!Q$269</f>
        <v>8.2519999999999989E-3</v>
      </c>
      <c r="S10" s="192">
        <f>1/$A$1*[1]CoreVPAExp!R$269</f>
        <v>2.5776E-2</v>
      </c>
      <c r="T10" s="192">
        <f>1/$A$1*[1]CoreVPAExp!S$269</f>
        <v>9.4654000000000005E-5</v>
      </c>
      <c r="U10" s="192">
        <f>1/$A$1*[1]CoreVPAExp!T$269</f>
        <v>5.2779999999999999E-5</v>
      </c>
      <c r="V10" s="192">
        <f>1/$A$1*[1]CoreVPAExp!U$269</f>
        <v>0</v>
      </c>
      <c r="W10" s="192">
        <f>1/$A$1*[1]CoreVPAExp!V$269</f>
        <v>2.5096406485596707E-2</v>
      </c>
      <c r="X10" s="192">
        <f>1/$A$1*[1]CoreVPAExp!W$269</f>
        <v>8.3719999999999991E-5</v>
      </c>
      <c r="Y10" s="192">
        <f>1/$A$1*[1]CoreVPAExp!X$269</f>
        <v>0</v>
      </c>
      <c r="Z10" s="192">
        <f>1/$A$1*[1]CoreVPAExp!Y$269</f>
        <v>0</v>
      </c>
      <c r="AA10" s="192">
        <f>1/$A$1*[1]CoreVPAExp!Z$269</f>
        <v>0</v>
      </c>
      <c r="AB10" s="192">
        <f>1/$A$1*[1]CoreVPAExp!AA$269</f>
        <v>0</v>
      </c>
      <c r="AC10" s="4"/>
      <c r="AD10" s="191">
        <f>1/1000*[1]CoreVPAExp!AB$269</f>
        <v>0</v>
      </c>
      <c r="AE10" s="192">
        <f>1/1000*[1]CoreVPAExp!AC$269</f>
        <v>4.4469999999999999E-6</v>
      </c>
      <c r="AF10" s="192">
        <f>1/1000*[1]CoreVPAExp!AD$269</f>
        <v>5.8299999999999997E-7</v>
      </c>
      <c r="AG10" s="192">
        <f>1/1000*[1]CoreVPAExp!AE$269</f>
        <v>0</v>
      </c>
      <c r="AH10" s="192">
        <f>1/1000*[1]CoreVPAExp!AF$269</f>
        <v>6.6031999999999994E-5</v>
      </c>
      <c r="AI10" s="192">
        <f>1/1000*[1]CoreVPAExp!AG$269</f>
        <v>0</v>
      </c>
      <c r="AJ10" s="192">
        <f>1/1000*[1]CoreVPAExp!AH$269</f>
        <v>7.4449999999999994E-5</v>
      </c>
      <c r="AK10" s="192">
        <f>1/1000*[1]CoreVPAExp!AI$269</f>
        <v>2.6618799999999999E-4</v>
      </c>
      <c r="AL10" s="192">
        <f>1/1000*[1]CoreVPAExp!AJ$269</f>
        <v>3.4382E-4</v>
      </c>
      <c r="AM10" s="192">
        <f>1/1000*[1]CoreVPAExp!AK$269</f>
        <v>8.4503000000000001E-5</v>
      </c>
      <c r="AN10" s="192">
        <f>1/1000*[1]CoreVPAExp!AL$269</f>
        <v>3.3088199999999995E-4</v>
      </c>
      <c r="AO10" s="192">
        <f>1/1000*[1]CoreVPAExp!AM$269</f>
        <v>1.6384969999999998E-3</v>
      </c>
      <c r="AP10" s="192">
        <f>1/1000*[1]CoreVPAExp!AN$269</f>
        <v>1.51722E-4</v>
      </c>
      <c r="AQ10" s="192">
        <f>1/1000*[1]CoreVPAExp!AO$269</f>
        <v>7.76241E-4</v>
      </c>
      <c r="AR10" s="192">
        <f>1/1000*[1]CoreVPAExp!AP$269</f>
        <v>8.6508000000000006E-5</v>
      </c>
      <c r="AS10" s="192">
        <f>1/1000*[1]CoreVPAExp!AQ$269</f>
        <v>7.1304599999999995E-4</v>
      </c>
      <c r="AT10" s="192">
        <f>1/1000*[1]CoreVPAExp!AR$269</f>
        <v>2.767547E-3</v>
      </c>
      <c r="AU10" s="192">
        <f>1/1000*[1]CoreVPAExp!AS$269</f>
        <v>3.5348000000000001E-5</v>
      </c>
      <c r="AV10" s="192">
        <f>1/1000*[1]CoreVPAExp!AT$269</f>
        <v>1.078E-5</v>
      </c>
      <c r="AW10" s="192">
        <f>1/1000*[1]CoreVPAExp!AU$269</f>
        <v>0</v>
      </c>
      <c r="AX10" s="192">
        <f>1/1000*[1]CoreVPAExp!AV$269</f>
        <v>6.1899189999999995E-3</v>
      </c>
      <c r="AY10" s="192">
        <f>1/1000*[1]CoreVPAExp!AW$269</f>
        <v>3.9257E-5</v>
      </c>
      <c r="AZ10" s="192">
        <f>1/1000*[1]CoreVPAExp!AX$269</f>
        <v>0</v>
      </c>
      <c r="BA10" s="192">
        <f>1/1000*[1]CoreVPAExp!AY$269</f>
        <v>0</v>
      </c>
      <c r="BB10" s="192">
        <f>1/1000*[1]CoreVPAExp!AZ$269</f>
        <v>0</v>
      </c>
      <c r="BC10" s="192">
        <f>1/1000*[1]CoreVPAExp!BA$269</f>
        <v>0</v>
      </c>
      <c r="BD10" s="239"/>
    </row>
    <row r="11" spans="1:56" ht="17.149999999999999" customHeight="1">
      <c r="B11" s="15" t="s">
        <v>94</v>
      </c>
      <c r="C11" s="128">
        <f>1/$A$1*[1]CoreVPAExp!$B$267</f>
        <v>6.5767636218792385</v>
      </c>
      <c r="D11" s="129">
        <f>1/$A$1*[1]CoreVPAExp!$C$267</f>
        <v>8.3044934925554266</v>
      </c>
      <c r="E11" s="129">
        <f>1/$A$1*[1]CoreVPAExp!$D$267</f>
        <v>8.9320183149798673</v>
      </c>
      <c r="F11" s="129">
        <f>1/$A$1*[1]CoreVPAExp!$E$267</f>
        <v>8.2925559276848571</v>
      </c>
      <c r="G11" s="129">
        <f>1/$A$1*[1]CoreVPAExp!$F$267</f>
        <v>7.0256301351833343</v>
      </c>
      <c r="H11" s="129">
        <f>1/$A$1*[1]CoreVPAExp!$G$267</f>
        <v>6.7922615143748573</v>
      </c>
      <c r="I11" s="129">
        <f>1/$A$1*[1]CoreVPAExp!$H$267</f>
        <v>7.4487770633599997</v>
      </c>
      <c r="J11" s="130">
        <f>1/$A$1*[1]CoreVPAExp!$I$267</f>
        <v>7.4465744849159998</v>
      </c>
      <c r="K11" s="130">
        <f>1/$A$1*[1]CoreVPAExp!$J$267</f>
        <v>8.0952344922520005</v>
      </c>
      <c r="L11" s="130">
        <f>1/$A$1*[1]CoreVPAExp!$K$267</f>
        <v>10.125645315844</v>
      </c>
      <c r="M11" s="129">
        <f>1/$A$1*[1]CoreVPAExp!L$267</f>
        <v>12.298607307198669</v>
      </c>
      <c r="N11" s="129">
        <f>1/$A$1*[1]CoreVPAExp!M$267</f>
        <v>13.967332114806668</v>
      </c>
      <c r="O11" s="129">
        <f>1/$A$1*[1]CoreVPAExp!N$267</f>
        <v>15.271460298499999</v>
      </c>
      <c r="P11" s="129">
        <f>1/$A$1*[1]CoreVPAExp!O$267</f>
        <v>18.152293170940002</v>
      </c>
      <c r="Q11" s="129">
        <f>1/$A$1*[1]CoreVPAExp!P$267</f>
        <v>17.1785577329</v>
      </c>
      <c r="R11" s="129">
        <f>1/$A$1*[1]CoreVPAExp!Q$267</f>
        <v>16.127941392599997</v>
      </c>
      <c r="S11" s="129">
        <f>1/$A$1*[1]CoreVPAExp!R$267</f>
        <v>17.918320166799997</v>
      </c>
      <c r="T11" s="129">
        <f>1/$A$1*[1]CoreVPAExp!S$267</f>
        <v>20.431817285857136</v>
      </c>
      <c r="U11" s="129">
        <f>1/$A$1*[1]CoreVPAExp!T$267</f>
        <v>22.432074510376367</v>
      </c>
      <c r="V11" s="129">
        <f>1/$A$1*[1]CoreVPAExp!U$267</f>
        <v>22.342187113905002</v>
      </c>
      <c r="W11" s="129">
        <f>1/$A$1*[1]CoreVPAExp!V$267</f>
        <v>21.07051204731334</v>
      </c>
      <c r="X11" s="129">
        <f>1/$A$1*[1]CoreVPAExp!W$267</f>
        <v>24.375502019188463</v>
      </c>
      <c r="Y11" s="129">
        <f>1/$A$1*[1]CoreVPAExp!X$267</f>
        <v>22.551178237987358</v>
      </c>
      <c r="Z11" s="129">
        <f>1/$A$1*[1]CoreVPAExp!Y$267</f>
        <v>0</v>
      </c>
      <c r="AA11" s="129">
        <f>1/$A$1*[1]CoreVPAExp!Z$267</f>
        <v>0</v>
      </c>
      <c r="AB11" s="129">
        <f>1/$A$1*[1]CoreVPAExp!AA$267</f>
        <v>0</v>
      </c>
      <c r="AC11" s="4"/>
      <c r="AD11" s="162">
        <f>1/1000*[1]CoreVPAExp!AB$267</f>
        <v>0.45604220299999998</v>
      </c>
      <c r="AE11" s="163">
        <f>1/1000*[1]CoreVPAExp!AC$267</f>
        <v>0.43782427699999998</v>
      </c>
      <c r="AF11" s="163">
        <f>1/1000*[1]CoreVPAExp!AD$267</f>
        <v>0.51969644099999979</v>
      </c>
      <c r="AG11" s="163">
        <f>1/1000*[1]CoreVPAExp!AE$267</f>
        <v>0.54977128400000008</v>
      </c>
      <c r="AH11" s="163">
        <f>1/1000*[1]CoreVPAExp!AF$267</f>
        <v>0.5601665629999999</v>
      </c>
      <c r="AI11" s="163">
        <f>1/1000*[1]CoreVPAExp!AG$267</f>
        <v>0.55107642400000023</v>
      </c>
      <c r="AJ11" s="163">
        <f>1/1000*[1]CoreVPAExp!AH$267</f>
        <v>0.59480087899999989</v>
      </c>
      <c r="AK11" s="163">
        <f>1/1000*[1]CoreVPAExp!AI$267</f>
        <v>0.6626791110000001</v>
      </c>
      <c r="AL11" s="163">
        <f>1/1000*[1]CoreVPAExp!AJ$267</f>
        <v>0.71122433000000007</v>
      </c>
      <c r="AM11" s="163">
        <f>1/1000*[1]CoreVPAExp!AK$267</f>
        <v>0.7948935159999998</v>
      </c>
      <c r="AN11" s="163">
        <f>1/1000*[1]CoreVPAExp!AL$267</f>
        <v>1.2126368179999998</v>
      </c>
      <c r="AO11" s="163">
        <f>1/1000*[1]CoreVPAExp!AM$267</f>
        <v>1.542385511</v>
      </c>
      <c r="AP11" s="163">
        <f>1/1000*[1]CoreVPAExp!AN$267</f>
        <v>1.559469795</v>
      </c>
      <c r="AQ11" s="163">
        <f>1/1000*[1]CoreVPAExp!AO$267</f>
        <v>2.1877090239999992</v>
      </c>
      <c r="AR11" s="163">
        <f>1/1000*[1]CoreVPAExp!AP$267</f>
        <v>2.0757901539999999</v>
      </c>
      <c r="AS11" s="163">
        <f>1/1000*[1]CoreVPAExp!AQ$267</f>
        <v>1.5569666759999996</v>
      </c>
      <c r="AT11" s="163">
        <f>1/1000*[1]CoreVPAExp!AR$267</f>
        <v>1.9250129259999997</v>
      </c>
      <c r="AU11" s="163">
        <f>1/1000*[1]CoreVPAExp!AS$267</f>
        <v>2.3700413709999997</v>
      </c>
      <c r="AV11" s="163">
        <f>1/1000*[1]CoreVPAExp!AT$267</f>
        <v>2.6636519799999996</v>
      </c>
      <c r="AW11" s="163">
        <f>1/1000*[1]CoreVPAExp!AU$267</f>
        <v>2.4084538709999999</v>
      </c>
      <c r="AX11" s="163">
        <f>1/1000*[1]CoreVPAExp!AV$267</f>
        <v>2.1851696890000003</v>
      </c>
      <c r="AY11" s="163">
        <f>1/1000*[1]CoreVPAExp!AW$267</f>
        <v>3.0916571859999995</v>
      </c>
      <c r="AZ11" s="163">
        <f>1/1000*[1]CoreVPAExp!AX$267</f>
        <v>2.5226701840139998</v>
      </c>
      <c r="BA11" s="163">
        <f>1/1000*[1]CoreVPAExp!AY$267</f>
        <v>0</v>
      </c>
      <c r="BB11" s="163">
        <f>1/1000*[1]CoreVPAExp!AZ$267</f>
        <v>0</v>
      </c>
      <c r="BC11" s="163">
        <f>1/1000*[1]CoreVPAExp!BA$267</f>
        <v>0</v>
      </c>
      <c r="BD11" s="239"/>
    </row>
    <row r="12" spans="1:56">
      <c r="B12" s="53" t="s">
        <v>38</v>
      </c>
      <c r="C12" s="90">
        <f>1/$A$1*(SUM([1]CoreVPAExp!$B$47:$B$47)+SUM([1]CoreVPAExp!$B$105:$B$105))</f>
        <v>0.56180065177180949</v>
      </c>
      <c r="D12" s="91">
        <f>1/$A$1*(SUM([1]CoreVPAExp!$C$47:$C$47)+SUM([1]CoreVPAExp!$C$105:$C$105))</f>
        <v>1.1502815203325714</v>
      </c>
      <c r="E12" s="91">
        <f>1/$A$1*(SUM([1]CoreVPAExp!$D$47:$D$47)+SUM([1]CoreVPAExp!$D$105:$D$105))</f>
        <v>1.9107076483595238</v>
      </c>
      <c r="F12" s="91">
        <f>1/$A$1*(SUM([1]CoreVPAExp!$E$47:$E$47)+SUM([1]CoreVPAExp!$E$105:$E$105))</f>
        <v>1.7970926553276192</v>
      </c>
      <c r="G12" s="91">
        <f>1/$A$1*(SUM([1]CoreVPAExp!$F$47:$F$47)+SUM([1]CoreVPAExp!$F$105:$F$105))</f>
        <v>1.1079243139119048</v>
      </c>
      <c r="H12" s="91">
        <f>1/$A$1*(SUM([1]CoreVPAExp!$G$47:$G$47)+SUM([1]CoreVPAExp!$G$105:$G$105))</f>
        <v>1.00199871986</v>
      </c>
      <c r="I12" s="91">
        <f>1/$A$1*(SUM([1]CoreVPAExp!$H$47:$H$47)+SUM([1]CoreVPAExp!$H$105:$H$105))</f>
        <v>1.51975061026</v>
      </c>
      <c r="J12" s="99">
        <f>1/$A$1*(SUM([1]CoreVPAExp!$I$47:$I$47)+SUM([1]CoreVPAExp!$I$105:$I$105))</f>
        <v>1.6795433040599999</v>
      </c>
      <c r="K12" s="99">
        <f>1/$A$1*(SUM([1]CoreVPAExp!$J$47:$J$47)+SUM([1]CoreVPAExp!$J$105:$J$105))</f>
        <v>2.5277208358800003</v>
      </c>
      <c r="L12" s="99">
        <f>1/$A$1*(SUM([1]CoreVPAExp!$K$47:$K$47)+SUM([1]CoreVPAExp!$K$105:$K$105))</f>
        <v>5.4446114042639993</v>
      </c>
      <c r="M12" s="91">
        <f>1/$A$1*(SUM([1]CoreVPAExp!L$47:L$47)+SUM([1]CoreVPAExp!L$105:L$105))</f>
        <v>7.2311817616666678</v>
      </c>
      <c r="N12" s="91">
        <f>1/$A$1*(SUM([1]CoreVPAExp!M$47:M$47)+SUM([1]CoreVPAExp!M$105:M$105))</f>
        <v>8.6523464420600007</v>
      </c>
      <c r="O12" s="91">
        <f>1/$A$1*(SUM([1]CoreVPAExp!N$47:N$47)+SUM([1]CoreVPAExp!N$105:N$105))</f>
        <v>10.10030179562</v>
      </c>
      <c r="P12" s="91">
        <f>1/$A$1*(SUM([1]CoreVPAExp!O$47:O$47)+SUM([1]CoreVPAExp!O$105:O$105))</f>
        <v>12.891192393559997</v>
      </c>
      <c r="Q12" s="91">
        <f>1/$A$1*(SUM([1]CoreVPAExp!P$47:P$47)+SUM([1]CoreVPAExp!P$105:P$105))</f>
        <v>12.243362493560001</v>
      </c>
      <c r="R12" s="91">
        <f>1/$A$1*(SUM([1]CoreVPAExp!Q$47:Q$47)+SUM([1]CoreVPAExp!Q$105:Q$105))</f>
        <v>11.38970558464</v>
      </c>
      <c r="S12" s="91">
        <f>1/$A$1*(SUM([1]CoreVPAExp!R$47:R$47)+SUM([1]CoreVPAExp!R$105:R$105))</f>
        <v>13.008905306340001</v>
      </c>
      <c r="T12" s="91">
        <f>1/$A$1*(SUM([1]CoreVPAExp!S$47:S$47)+SUM([1]CoreVPAExp!S$105:S$105))</f>
        <v>15.351978745124997</v>
      </c>
      <c r="U12" s="91">
        <f>1/$A$1*(SUM([1]CoreVPAExp!T$47:T$47)+SUM([1]CoreVPAExp!T$105:T$105))</f>
        <v>17.786364725180004</v>
      </c>
      <c r="V12" s="91">
        <f>1/$A$1*(SUM([1]CoreVPAExp!U$47:U$47)+SUM([1]CoreVPAExp!U$105:U$105))</f>
        <v>18.621540166475</v>
      </c>
      <c r="W12" s="91">
        <f>1/$A$1*(SUM([1]CoreVPAExp!V$47:V$47)+SUM([1]CoreVPAExp!V$105:V$105))</f>
        <v>17.517405609000001</v>
      </c>
      <c r="X12" s="91">
        <f>1/$A$1*(SUM([1]CoreVPAExp!W$47:W$47)+SUM([1]CoreVPAExp!W$105:W$105))</f>
        <v>21.029413939999998</v>
      </c>
      <c r="Y12" s="91">
        <f>1/$A$1*(SUM([1]CoreVPAExp!X$47:X$47)+SUM([1]CoreVPAExp!X$105:X$105))</f>
        <v>19.24409070388187</v>
      </c>
      <c r="Z12" s="91">
        <f>1/$A$1*(SUM([1]CoreVPAExp!Y$47:Y$47)+SUM([1]CoreVPAExp!Y$105:Y$105))</f>
        <v>0</v>
      </c>
      <c r="AA12" s="91">
        <f>1/$A$1*(SUM([1]CoreVPAExp!Z$47:Z$47)+SUM([1]CoreVPAExp!Z$105:Z$105))</f>
        <v>0</v>
      </c>
      <c r="AB12" s="91">
        <f>1/$A$1*(SUM([1]CoreVPAExp!AA$47:AA$47)+SUM([1]CoreVPAExp!AA$105:AA$105))</f>
        <v>0</v>
      </c>
      <c r="AC12" s="4"/>
      <c r="AD12" s="12">
        <f>1/1000*(SUM([1]CoreVPAExp!AB$47:AB$47)+SUM([1]CoreVPAExp!AB$105:AB$105))</f>
        <v>4.3221071999999999E-2</v>
      </c>
      <c r="AE12" s="13">
        <f>1/1000*(SUM([1]CoreVPAExp!AC$47:AC$47)+SUM([1]CoreVPAExp!AC$105:AC$105))</f>
        <v>6.054143E-2</v>
      </c>
      <c r="AF12" s="13">
        <f>1/1000*(SUM([1]CoreVPAExp!AD$47:AD$47)+SUM([1]CoreVPAExp!AD$105:AD$105))</f>
        <v>9.6208194999999996E-2</v>
      </c>
      <c r="AG12" s="13">
        <f>1/1000*(SUM([1]CoreVPAExp!AE$47:AE$47)+SUM([1]CoreVPAExp!AE$105:AE$105))</f>
        <v>0.10047400200000001</v>
      </c>
      <c r="AH12" s="13">
        <f>1/1000*(SUM([1]CoreVPAExp!AF$47:AF$47)+SUM([1]CoreVPAExp!AF$105:AF$105))</f>
        <v>8.6929083000000004E-2</v>
      </c>
      <c r="AI12" s="13">
        <f>1/1000*(SUM([1]CoreVPAExp!AG$47:AG$47)+SUM([1]CoreVPAExp!AG$105:AG$105))</f>
        <v>8.6412254000000008E-2</v>
      </c>
      <c r="AJ12" s="13">
        <f>1/1000*(SUM([1]CoreVPAExp!AH$47:AH$47)+SUM([1]CoreVPAExp!AH$105:AH$105))</f>
        <v>0.13221662000000003</v>
      </c>
      <c r="AK12" s="13">
        <f>1/1000*(SUM([1]CoreVPAExp!AI$47:AI$47)+SUM([1]CoreVPAExp!AI$105:AI$105))</f>
        <v>0.15035505599999999</v>
      </c>
      <c r="AL12" s="13">
        <f>1/1000*(SUM([1]CoreVPAExp!AJ$47:AJ$47)+SUM([1]CoreVPAExp!AJ$105:AJ$105))</f>
        <v>0.22728375599999998</v>
      </c>
      <c r="AM12" s="13">
        <f>1/1000*(SUM([1]CoreVPAExp!AK$47:AK$47)+SUM([1]CoreVPAExp!AK$105:AK$105))</f>
        <v>0.41899349099999994</v>
      </c>
      <c r="AN12" s="13">
        <f>1/1000*(SUM([1]CoreVPAExp!AL$47:AL$47)+SUM([1]CoreVPAExp!AL$105:AL$105))</f>
        <v>0.6807564490000001</v>
      </c>
      <c r="AO12" s="13">
        <f>1/1000*(SUM([1]CoreVPAExp!AM$47:AM$47)+SUM([1]CoreVPAExp!AM$105:AM$105))</f>
        <v>0.91533831399999999</v>
      </c>
      <c r="AP12" s="13">
        <f>1/1000*(SUM([1]CoreVPAExp!AN$47:AN$47)+SUM([1]CoreVPAExp!AN$105:AN$105))</f>
        <v>0.97413792899999996</v>
      </c>
      <c r="AQ12" s="13">
        <f>1/1000*(SUM([1]CoreVPAExp!AO$47:AO$47)+SUM([1]CoreVPAExp!AO$105:AO$105))</f>
        <v>1.5389901479999999</v>
      </c>
      <c r="AR12" s="13">
        <f>1/1000*(SUM([1]CoreVPAExp!AP$47:AP$47)+SUM([1]CoreVPAExp!AP$105:AP$105))</f>
        <v>1.4549218199999998</v>
      </c>
      <c r="AS12" s="13">
        <f>1/1000*(SUM([1]CoreVPAExp!AQ$47:AQ$47)+SUM([1]CoreVPAExp!AQ$105:AQ$105))</f>
        <v>1.0656195399999997</v>
      </c>
      <c r="AT12" s="13">
        <f>1/1000*(SUM([1]CoreVPAExp!AR$47:AR$47)+SUM([1]CoreVPAExp!AR$105:AR$105))</f>
        <v>1.3679058679999998</v>
      </c>
      <c r="AU12" s="13">
        <f>1/1000*(SUM([1]CoreVPAExp!AS$47:AS$47)+SUM([1]CoreVPAExp!AS$105:AS$105))</f>
        <v>1.7653495179999998</v>
      </c>
      <c r="AV12" s="13">
        <f>1/1000*(SUM([1]CoreVPAExp!AT$47:AT$47)+SUM([1]CoreVPAExp!AT$105:AT$105))</f>
        <v>2.0685719420000002</v>
      </c>
      <c r="AW12" s="13">
        <f>1/1000*(SUM([1]CoreVPAExp!AU$47:AU$47)+SUM([1]CoreVPAExp!AU$105:AU$105))</f>
        <v>1.9625089439999996</v>
      </c>
      <c r="AX12" s="13">
        <f>1/1000*(SUM([1]CoreVPAExp!AV$47:AV$47)+SUM([1]CoreVPAExp!AV$105:AV$105))</f>
        <v>1.7782456569999998</v>
      </c>
      <c r="AY12" s="13">
        <f>1/1000*(SUM([1]CoreVPAExp!AW$47:AW$47)+SUM([1]CoreVPAExp!AW$105:AW$105))</f>
        <v>2.6019023880000001</v>
      </c>
      <c r="AZ12" s="13">
        <f>1/1000*(SUM([1]CoreVPAExp!AX$47:AX$47)+SUM([1]CoreVPAExp!AX$105:AX$105))</f>
        <v>2.0671446608639998</v>
      </c>
      <c r="BA12" s="13">
        <f>1/1000*(SUM([1]CoreVPAExp!AY$47:AY$47)+SUM([1]CoreVPAExp!AY$105:AY$105))</f>
        <v>0</v>
      </c>
      <c r="BB12" s="13">
        <f>1/1000*(SUM([1]CoreVPAExp!AZ$47:AZ$47)+SUM([1]CoreVPAExp!AZ$105:AZ$105))</f>
        <v>0</v>
      </c>
      <c r="BC12" s="13">
        <f>1/1000*(SUM([1]CoreVPAExp!BA$47:BA$47)+SUM([1]CoreVPAExp!BA$105:BA$105))</f>
        <v>0</v>
      </c>
      <c r="BD12" s="239"/>
    </row>
    <row r="13" spans="1:56">
      <c r="B13" s="5" t="s">
        <v>22</v>
      </c>
      <c r="C13" s="47">
        <f>1/$A$1*[1]CoreVPAExp!$B$109</f>
        <v>3.3787469875428577E-2</v>
      </c>
      <c r="D13" s="11">
        <f>1/$A$1*[1]CoreVPAExp!$C$109</f>
        <v>1.7338976519428576E-2</v>
      </c>
      <c r="E13" s="11">
        <f>1/$A$1*[1]CoreVPAExp!$D$109</f>
        <v>6.7463343714285709E-2</v>
      </c>
      <c r="F13" s="11">
        <f>1/$A$1*[1]CoreVPAExp!$E$109</f>
        <v>4.6704557316571436E-2</v>
      </c>
      <c r="G13" s="11">
        <f>1/$A$1*[1]CoreVPAExp!$F$109</f>
        <v>2.5937488571428573E-2</v>
      </c>
      <c r="H13" s="11">
        <f>1/$A$1*[1]CoreVPAExp!$G$109</f>
        <v>5.2472836667999997E-2</v>
      </c>
      <c r="I13" s="11">
        <f>1/$A$1*[1]CoreVPAExp!$H$109</f>
        <v>0.19970175306000001</v>
      </c>
      <c r="J13" s="38">
        <f>1/$A$1*[1]CoreVPAExp!$I$109</f>
        <v>0.17879105744000001</v>
      </c>
      <c r="K13" s="38">
        <f>1/$A$1*[1]CoreVPAExp!$J$109</f>
        <v>0.13666411760000002</v>
      </c>
      <c r="L13" s="38">
        <f>1/$A$1*[1]CoreVPAExp!$K$109</f>
        <v>0.15639260605999999</v>
      </c>
      <c r="M13" s="11">
        <f>1/$A$1*[1]CoreVPAExp!L$109</f>
        <v>0.15383065433333332</v>
      </c>
      <c r="N13" s="11">
        <f>1/$A$1*[1]CoreVPAExp!M$109</f>
        <v>0.16487573466000002</v>
      </c>
      <c r="O13" s="11">
        <f>1/$A$1*[1]CoreVPAExp!N$109</f>
        <v>0.14572859235999999</v>
      </c>
      <c r="P13" s="11">
        <f>1/$A$1*[1]CoreVPAExp!O$109</f>
        <v>0.11284090624</v>
      </c>
      <c r="Q13" s="11">
        <f>1/$A$1*[1]CoreVPAExp!P$109</f>
        <v>0.1128432402</v>
      </c>
      <c r="R13" s="11">
        <f>1/$A$1*[1]CoreVPAExp!Q$109</f>
        <v>0.13897941999999999</v>
      </c>
      <c r="S13" s="11">
        <f>1/$A$1*[1]CoreVPAExp!R$109</f>
        <v>0.15188737676</v>
      </c>
      <c r="T13" s="11">
        <f>1/$A$1*[1]CoreVPAExp!S$109</f>
        <v>0.15514805999999998</v>
      </c>
      <c r="U13" s="11">
        <f>1/$A$1*[1]CoreVPAExp!T$109</f>
        <v>0.20980959999999998</v>
      </c>
      <c r="V13" s="11">
        <f>1/$A$1*[1]CoreVPAExp!U$109</f>
        <v>0.17992883999999998</v>
      </c>
      <c r="W13" s="11">
        <f>1/$A$1*[1]CoreVPAExp!V$109</f>
        <v>0.10202449199999999</v>
      </c>
      <c r="X13" s="11">
        <f>1/$A$1*[1]CoreVPAExp!W$109</f>
        <v>0.11165566</v>
      </c>
      <c r="Y13" s="11">
        <f>1/$A$1*[1]CoreVPAExp!X$109</f>
        <v>0</v>
      </c>
      <c r="Z13" s="11">
        <f>1/$A$1*[1]CoreVPAExp!Y$109</f>
        <v>0</v>
      </c>
      <c r="AA13" s="11">
        <f>1/$A$1*[1]CoreVPAExp!Z$109</f>
        <v>0</v>
      </c>
      <c r="AB13" s="11">
        <f>1/$A$1*[1]CoreVPAExp!AA$109</f>
        <v>0</v>
      </c>
      <c r="AC13" s="4"/>
      <c r="AD13" s="47">
        <f>1/1000*[1]CoreVPAExp!AB$109</f>
        <v>4.1753880000000004E-3</v>
      </c>
      <c r="AE13" s="11">
        <f>1/1000*[1]CoreVPAExp!AC$109</f>
        <v>2.417654E-3</v>
      </c>
      <c r="AF13" s="11">
        <f>1/1000*[1]CoreVPAExp!AD$109</f>
        <v>5.1435789999999988E-3</v>
      </c>
      <c r="AG13" s="11">
        <f>1/1000*[1]CoreVPAExp!AE$109</f>
        <v>4.5219250000000004E-3</v>
      </c>
      <c r="AH13" s="11">
        <f>1/1000*[1]CoreVPAExp!AF$109</f>
        <v>4.2971769999999992E-3</v>
      </c>
      <c r="AI13" s="11">
        <f>1/1000*[1]CoreVPAExp!AG$109</f>
        <v>9.3473889999999994E-3</v>
      </c>
      <c r="AJ13" s="11">
        <f>1/1000*[1]CoreVPAExp!AH$109</f>
        <v>2.4978367999999997E-2</v>
      </c>
      <c r="AK13" s="11">
        <f>1/1000*[1]CoreVPAExp!AI$109</f>
        <v>2.2416585000000003E-2</v>
      </c>
      <c r="AL13" s="11">
        <f>1/1000*[1]CoreVPAExp!AJ$109</f>
        <v>1.5572641E-2</v>
      </c>
      <c r="AM13" s="11">
        <f>1/1000*[1]CoreVPAExp!AK$109</f>
        <v>1.5318158999999998E-2</v>
      </c>
      <c r="AN13" s="11">
        <f>1/1000*[1]CoreVPAExp!AL$109</f>
        <v>1.8886648999999998E-2</v>
      </c>
      <c r="AO13" s="11">
        <f>1/1000*[1]CoreVPAExp!AM$109</f>
        <v>2.0534297E-2</v>
      </c>
      <c r="AP13" s="11">
        <f>1/1000*[1]CoreVPAExp!AN$109</f>
        <v>1.8091393999999997E-2</v>
      </c>
      <c r="AQ13" s="11">
        <f>1/1000*[1]CoreVPAExp!AO$109</f>
        <v>1.5838432999999999E-2</v>
      </c>
      <c r="AR13" s="11">
        <f>1/1000*[1]CoreVPAExp!AP$109</f>
        <v>1.7289782999999996E-2</v>
      </c>
      <c r="AS13" s="11">
        <f>1/1000*[1]CoreVPAExp!AQ$109</f>
        <v>1.9314376999999997E-2</v>
      </c>
      <c r="AT13" s="11">
        <f>1/1000*[1]CoreVPAExp!AR$109</f>
        <v>2.1052141E-2</v>
      </c>
      <c r="AU13" s="11">
        <f>1/1000*[1]CoreVPAExp!AS$109</f>
        <v>2.1815239E-2</v>
      </c>
      <c r="AV13" s="11">
        <f>1/1000*[1]CoreVPAExp!AT$109</f>
        <v>2.961633E-2</v>
      </c>
      <c r="AW13" s="11">
        <f>1/1000*[1]CoreVPAExp!AU$109</f>
        <v>2.2412726000000001E-2</v>
      </c>
      <c r="AX13" s="11">
        <f>1/1000*[1]CoreVPAExp!AV$109</f>
        <v>1.5652917999999998E-2</v>
      </c>
      <c r="AY13" s="11">
        <f>1/1000*[1]CoreVPAExp!AW$109</f>
        <v>1.8266548000000001E-2</v>
      </c>
      <c r="AZ13" s="11">
        <f>1/1000*[1]CoreVPAExp!AX$109</f>
        <v>0</v>
      </c>
      <c r="BA13" s="11">
        <f>1/1000*[1]CoreVPAExp!AY$109</f>
        <v>0</v>
      </c>
      <c r="BB13" s="11">
        <f>1/1000*[1]CoreVPAExp!AZ$109</f>
        <v>0</v>
      </c>
      <c r="BC13" s="11">
        <f>1/1000*[1]CoreVPAExp!BA$109</f>
        <v>0</v>
      </c>
      <c r="BD13" s="239"/>
    </row>
    <row r="14" spans="1:56">
      <c r="B14" s="5" t="s">
        <v>71</v>
      </c>
      <c r="C14" s="183">
        <f>1/$A$1*[1]CoreVPAExp!$B$116</f>
        <v>2.2463450988520002</v>
      </c>
      <c r="D14" s="184">
        <f>1/$A$1*[1]CoreVPAExp!$C$116</f>
        <v>2.1659615675899047</v>
      </c>
      <c r="E14" s="184">
        <f>1/$A$1*[1]CoreVPAExp!$D$116</f>
        <v>2.0550018895251081</v>
      </c>
      <c r="F14" s="184">
        <f>1/$A$1*[1]CoreVPAExp!$E$116</f>
        <v>1.8996226597646666</v>
      </c>
      <c r="G14" s="184">
        <f>1/$A$1*[1]CoreVPAExp!$F$116</f>
        <v>2.0493577346904761</v>
      </c>
      <c r="H14" s="184">
        <f>1/$A$1*[1]CoreVPAExp!$G$116</f>
        <v>1.601046638828</v>
      </c>
      <c r="I14" s="184">
        <f>1/$A$1*[1]CoreVPAExp!$H$116</f>
        <v>1.4815019975600001</v>
      </c>
      <c r="J14" s="185">
        <f>1/$A$1*[1]CoreVPAExp!$I$116</f>
        <v>1.3946924619160002</v>
      </c>
      <c r="K14" s="185">
        <f>1/$A$1*[1]CoreVPAExp!$J$116</f>
        <v>1.2717472318760001</v>
      </c>
      <c r="L14" s="185">
        <f>1/$A$1*[1]CoreVPAExp!$K$116</f>
        <v>0.87338214715999996</v>
      </c>
      <c r="M14" s="184">
        <f>1/$A$1*[1]CoreVPAExp!L$116</f>
        <v>1.1206912549519998</v>
      </c>
      <c r="N14" s="184">
        <f>1/$A$1*[1]CoreVPAExp!M$116</f>
        <v>1.1560158250599999</v>
      </c>
      <c r="O14" s="184">
        <f>1/$A$1*[1]CoreVPAExp!N$116</f>
        <v>1.1529911237400001</v>
      </c>
      <c r="P14" s="184">
        <f>1/$A$1*[1]CoreVPAExp!O$116</f>
        <v>1.0370270856399999</v>
      </c>
      <c r="Q14" s="184">
        <f>1/$A$1*[1]CoreVPAExp!P$116</f>
        <v>0.95746495087999983</v>
      </c>
      <c r="R14" s="184">
        <f>1/$A$1*[1]CoreVPAExp!Q$116</f>
        <v>0.57439665927999994</v>
      </c>
      <c r="S14" s="184">
        <f>1/$A$1*[1]CoreVPAExp!R$116</f>
        <v>0.66458580133999989</v>
      </c>
      <c r="T14" s="184">
        <f>1/$A$1*[1]CoreVPAExp!S$116</f>
        <v>0.82354544887499992</v>
      </c>
      <c r="U14" s="184">
        <f>1/$A$1*[1]CoreVPAExp!T$116</f>
        <v>0.54840419880000002</v>
      </c>
      <c r="V14" s="184">
        <f>1/$A$1*[1]CoreVPAExp!U$116</f>
        <v>0.52024186957999996</v>
      </c>
      <c r="W14" s="184">
        <f>1/$A$1*[1]CoreVPAExp!V$116</f>
        <v>0.43766567453333333</v>
      </c>
      <c r="X14" s="184">
        <f>1/$A$1*[1]CoreVPAExp!W$116</f>
        <v>0.41690304559714281</v>
      </c>
      <c r="Y14" s="184">
        <f>1/$A$1*[1]CoreVPAExp!X$116</f>
        <v>0.39154996809308801</v>
      </c>
      <c r="Z14" s="184">
        <f>1/$A$1*[1]CoreVPAExp!Y$116</f>
        <v>0</v>
      </c>
      <c r="AA14" s="184">
        <f>1/$A$1*[1]CoreVPAExp!Z$116</f>
        <v>0</v>
      </c>
      <c r="AB14" s="184">
        <f>1/$A$1*[1]CoreVPAExp!AA$116</f>
        <v>0</v>
      </c>
      <c r="AC14" s="4"/>
      <c r="AD14" s="47">
        <f>1/1000*[1]CoreVPAExp!AB$116</f>
        <v>0.193130885</v>
      </c>
      <c r="AE14" s="11">
        <f>1/1000*[1]CoreVPAExp!AC$116</f>
        <v>0.16455556300000002</v>
      </c>
      <c r="AF14" s="11">
        <f>1/1000*[1]CoreVPAExp!AD$116</f>
        <v>0.16654704499999998</v>
      </c>
      <c r="AG14" s="11">
        <f>1/1000*[1]CoreVPAExp!AE$116</f>
        <v>0.185606044</v>
      </c>
      <c r="AH14" s="11">
        <f>1/1000*[1]CoreVPAExp!AF$116</f>
        <v>0.20848155399999999</v>
      </c>
      <c r="AI14" s="11">
        <f>1/1000*[1]CoreVPAExp!AG$116</f>
        <v>0.178213913</v>
      </c>
      <c r="AJ14" s="11">
        <f>1/1000*[1]CoreVPAExp!AH$116</f>
        <v>0.14260225199999998</v>
      </c>
      <c r="AK14" s="11">
        <f>1/1000*[1]CoreVPAExp!AI$116</f>
        <v>0.14846879500000001</v>
      </c>
      <c r="AL14" s="11">
        <f>1/1000*[1]CoreVPAExp!AJ$116</f>
        <v>0.129527794</v>
      </c>
      <c r="AM14" s="11">
        <f>1/1000*[1]CoreVPAExp!AK$116</f>
        <v>8.6615353999999992E-2</v>
      </c>
      <c r="AN14" s="11">
        <f>1/1000*[1]CoreVPAExp!AL$116</f>
        <v>0.140248292</v>
      </c>
      <c r="AO14" s="11">
        <f>1/1000*[1]CoreVPAExp!AM$116</f>
        <v>0.16184054800000003</v>
      </c>
      <c r="AP14" s="11">
        <f>1/1000*[1]CoreVPAExp!AN$116</f>
        <v>0.156493148</v>
      </c>
      <c r="AQ14" s="11">
        <f>1/1000*[1]CoreVPAExp!AO$116</f>
        <v>0.14565168000000001</v>
      </c>
      <c r="AR14" s="11">
        <f>1/1000*[1]CoreVPAExp!AP$116</f>
        <v>0.12937659199999998</v>
      </c>
      <c r="AS14" s="11">
        <f>1/1000*[1]CoreVPAExp!AQ$116</f>
        <v>7.1592665999999999E-2</v>
      </c>
      <c r="AT14" s="11">
        <f>1/1000*[1]CoreVPAExp!AR$116</f>
        <v>9.4962967999999995E-2</v>
      </c>
      <c r="AU14" s="11">
        <f>1/1000*[1]CoreVPAExp!AS$116</f>
        <v>0.11421958499999997</v>
      </c>
      <c r="AV14" s="11">
        <f>1/1000*[1]CoreVPAExp!AT$116</f>
        <v>7.960722499999999E-2</v>
      </c>
      <c r="AW14" s="11">
        <f>1/1000*[1]CoreVPAExp!AU$116</f>
        <v>7.1628586999999994E-2</v>
      </c>
      <c r="AX14" s="11">
        <f>1/1000*[1]CoreVPAExp!AV$116</f>
        <v>5.8862774999999992E-2</v>
      </c>
      <c r="AY14" s="11">
        <f>1/1000*[1]CoreVPAExp!AW$116</f>
        <v>6.6767602999999995E-2</v>
      </c>
      <c r="AZ14" s="11">
        <f>1/1000*[1]CoreVPAExp!AX$116</f>
        <v>5.5457450593000002E-2</v>
      </c>
      <c r="BA14" s="11">
        <f>1/1000*[1]CoreVPAExp!AY$116</f>
        <v>0</v>
      </c>
      <c r="BB14" s="11">
        <f>1/1000*[1]CoreVPAExp!AZ$116</f>
        <v>0</v>
      </c>
      <c r="BC14" s="11">
        <f>1/1000*[1]CoreVPAExp!BA$116</f>
        <v>0</v>
      </c>
      <c r="BD14" s="239"/>
    </row>
    <row r="15" spans="1:56">
      <c r="B15" s="5" t="s">
        <v>85</v>
      </c>
      <c r="C15" s="47">
        <f>1/$A$1*[1]CoreVPAExp!$B$138</f>
        <v>0</v>
      </c>
      <c r="D15" s="11">
        <f>1/$A$1*[1]CoreVPAExp!$C$138</f>
        <v>4.7277869518857145E-2</v>
      </c>
      <c r="E15" s="11">
        <f>1/$A$1*[1]CoreVPAExp!$D$138</f>
        <v>3.2735959199999998E-2</v>
      </c>
      <c r="F15" s="11">
        <f>1/$A$1*[1]CoreVPAExp!$E$138</f>
        <v>2.5315512255999997E-2</v>
      </c>
      <c r="G15" s="11">
        <f>1/$A$1*[1]CoreVPAExp!$F$138</f>
        <v>1.4110585666666666E-2</v>
      </c>
      <c r="H15" s="11">
        <f>1/$A$1*[1]CoreVPAExp!$G$138</f>
        <v>4.1352495727999997E-2</v>
      </c>
      <c r="I15" s="11">
        <f>1/$A$1*[1]CoreVPAExp!$H$138</f>
        <v>8.6724477200000011E-2</v>
      </c>
      <c r="J15" s="38">
        <f>1/$A$1*[1]CoreVPAExp!$I$138</f>
        <v>8.0302039320000004E-2</v>
      </c>
      <c r="K15" s="38">
        <f>1/$A$1*[1]CoreVPAExp!$J$138</f>
        <v>7.4916607496000001E-2</v>
      </c>
      <c r="L15" s="38">
        <f>1/$A$1*[1]CoreVPAExp!$K$138</f>
        <v>4.4864339160000002E-2</v>
      </c>
      <c r="M15" s="11">
        <f>1/$A$1*[1]CoreVPAExp!L$138</f>
        <v>7.4219040266666661E-2</v>
      </c>
      <c r="N15" s="11">
        <f>1/$A$1*[1]CoreVPAExp!M$138</f>
        <v>9.3123590980000004E-2</v>
      </c>
      <c r="O15" s="11">
        <f>1/$A$1*[1]CoreVPAExp!N$138</f>
        <v>8.8457804380000005E-2</v>
      </c>
      <c r="P15" s="11">
        <f>1/$A$1*[1]CoreVPAExp!O$138</f>
        <v>8.8421625779999999E-2</v>
      </c>
      <c r="Q15" s="11">
        <f>1/$A$1*[1]CoreVPAExp!P$138</f>
        <v>8.9553024980000007E-2</v>
      </c>
      <c r="R15" s="11">
        <f>1/$A$1*[1]CoreVPAExp!Q$138</f>
        <v>9.8095191179999985E-2</v>
      </c>
      <c r="S15" s="11">
        <f>1/$A$1*[1]CoreVPAExp!R$138</f>
        <v>8.4248031499999987E-2</v>
      </c>
      <c r="T15" s="11">
        <f>1/$A$1*[1]CoreVPAExp!S$138</f>
        <v>0.14426565250000001</v>
      </c>
      <c r="U15" s="11">
        <f>1/$A$1*[1]CoreVPAExp!T$138</f>
        <v>0.13658506751999999</v>
      </c>
      <c r="V15" s="11">
        <f>1/$A$1*[1]CoreVPAExp!U$138</f>
        <v>0.11665868017</v>
      </c>
      <c r="W15" s="11">
        <f>1/$A$1*[1]CoreVPAExp!V$138</f>
        <v>0.10661961978000001</v>
      </c>
      <c r="X15" s="11">
        <f>1/$A$1*[1]CoreVPAExp!W$138</f>
        <v>9.5312907700000005E-2</v>
      </c>
      <c r="Y15" s="11">
        <f>1/$A$1*[1]CoreVPAExp!X$138</f>
        <v>9.8174104420167996E-2</v>
      </c>
      <c r="Z15" s="11">
        <f>1/$A$1*[1]CoreVPAExp!Y$138</f>
        <v>0</v>
      </c>
      <c r="AA15" s="11">
        <f>1/$A$1*[1]CoreVPAExp!Z$138</f>
        <v>0</v>
      </c>
      <c r="AB15" s="11">
        <f>1/$A$1*[1]CoreVPAExp!AA$138</f>
        <v>0</v>
      </c>
      <c r="AC15" s="4"/>
      <c r="AD15" s="47">
        <f>1/1000*[1]CoreVPAExp!AB$138</f>
        <v>0</v>
      </c>
      <c r="AE15" s="11">
        <f>1/1000*[1]CoreVPAExp!AC$138</f>
        <v>3.771029E-3</v>
      </c>
      <c r="AF15" s="11">
        <f>1/1000*[1]CoreVPAExp!AD$138</f>
        <v>1.868563E-3</v>
      </c>
      <c r="AG15" s="11">
        <f>1/1000*[1]CoreVPAExp!AE$138</f>
        <v>1.6553889999999997E-3</v>
      </c>
      <c r="AH15" s="11">
        <f>1/1000*[1]CoreVPAExp!AF$138</f>
        <v>2.3803470000000001E-3</v>
      </c>
      <c r="AI15" s="11">
        <f>1/1000*[1]CoreVPAExp!AG$138</f>
        <v>3.7998510000000004E-3</v>
      </c>
      <c r="AJ15" s="11">
        <f>1/1000*[1]CoreVPAExp!AH$138</f>
        <v>6.7769670000000009E-3</v>
      </c>
      <c r="AK15" s="11">
        <f>1/1000*[1]CoreVPAExp!AI$138</f>
        <v>8.3778570000000007E-3</v>
      </c>
      <c r="AL15" s="11">
        <f>1/1000*[1]CoreVPAExp!AJ$138</f>
        <v>7.8179590000000011E-3</v>
      </c>
      <c r="AM15" s="11">
        <f>1/1000*[1]CoreVPAExp!AK$138</f>
        <v>4.4560269999999996E-3</v>
      </c>
      <c r="AN15" s="11">
        <f>1/1000*[1]CoreVPAExp!AL$138</f>
        <v>1.0299159E-2</v>
      </c>
      <c r="AO15" s="11">
        <f>1/1000*[1]CoreVPAExp!AM$138</f>
        <v>1.1721954999999997E-2</v>
      </c>
      <c r="AP15" s="11">
        <f>1/1000*[1]CoreVPAExp!AN$138</f>
        <v>1.1878924999999999E-2</v>
      </c>
      <c r="AQ15" s="11">
        <f>1/1000*[1]CoreVPAExp!AO$138</f>
        <v>1.2397557999999999E-2</v>
      </c>
      <c r="AR15" s="11">
        <f>1/1000*[1]CoreVPAExp!AP$138</f>
        <v>1.3067734999999999E-2</v>
      </c>
      <c r="AS15" s="11">
        <f>1/1000*[1]CoreVPAExp!AQ$138</f>
        <v>1.3516139E-2</v>
      </c>
      <c r="AT15" s="11">
        <f>1/1000*[1]CoreVPAExp!AR$138</f>
        <v>1.0245566999999999E-2</v>
      </c>
      <c r="AU15" s="11">
        <f>1/1000*[1]CoreVPAExp!AS$138</f>
        <v>1.5361143000000001E-2</v>
      </c>
      <c r="AV15" s="11">
        <f>1/1000*[1]CoreVPAExp!AT$138</f>
        <v>2.2559735000000001E-2</v>
      </c>
      <c r="AW15" s="11">
        <f>1/1000*[1]CoreVPAExp!AU$138</f>
        <v>1.5027897E-2</v>
      </c>
      <c r="AX15" s="11">
        <f>1/1000*[1]CoreVPAExp!AV$138</f>
        <v>1.0853615E-2</v>
      </c>
      <c r="AY15" s="11">
        <f>1/1000*[1]CoreVPAExp!AW$138</f>
        <v>1.7174651999999999E-2</v>
      </c>
      <c r="AZ15" s="11">
        <f>1/1000*[1]CoreVPAExp!AX$138</f>
        <v>1.7484409093999998E-2</v>
      </c>
      <c r="BA15" s="11">
        <f>1/1000*[1]CoreVPAExp!AY$138</f>
        <v>0</v>
      </c>
      <c r="BB15" s="11">
        <f>1/1000*[1]CoreVPAExp!AZ$138</f>
        <v>0</v>
      </c>
      <c r="BC15" s="11">
        <f>1/1000*[1]CoreVPAExp!BA$138</f>
        <v>0</v>
      </c>
      <c r="BD15" s="239"/>
    </row>
    <row r="16" spans="1:56">
      <c r="B16" s="5" t="s">
        <v>28</v>
      </c>
      <c r="C16" s="47">
        <f>1/$A$1*[1]CoreVPAExp!$B$187</f>
        <v>0.20791037950399999</v>
      </c>
      <c r="D16" s="11">
        <f>1/$A$1*[1]CoreVPAExp!$C$187</f>
        <v>0.29175594168571423</v>
      </c>
      <c r="E16" s="11">
        <f>1/$A$1*[1]CoreVPAExp!$D$187</f>
        <v>0.31832456342857146</v>
      </c>
      <c r="F16" s="11">
        <f>1/$A$1*[1]CoreVPAExp!$E$187</f>
        <v>0.28337175549619048</v>
      </c>
      <c r="G16" s="11">
        <f>1/$A$1*[1]CoreVPAExp!$F$187</f>
        <v>0.23025607068571427</v>
      </c>
      <c r="H16" s="11">
        <f>1/$A$1*[1]CoreVPAExp!$G$187</f>
        <v>0.18932179265599999</v>
      </c>
      <c r="I16" s="11">
        <f>1/$A$1*[1]CoreVPAExp!$H$187</f>
        <v>0.16127382530000001</v>
      </c>
      <c r="J16" s="38">
        <f>1/$A$1*[1]CoreVPAExp!$I$187</f>
        <v>0.17323684972</v>
      </c>
      <c r="K16" s="38">
        <f>1/$A$1*[1]CoreVPAExp!$J$187</f>
        <v>0.15657881456</v>
      </c>
      <c r="L16" s="38">
        <f>1/$A$1*[1]CoreVPAExp!$K$187</f>
        <v>0.10055425367999998</v>
      </c>
      <c r="M16" s="11">
        <f>1/$A$1*[1]CoreVPAExp!L$187</f>
        <v>0.14532972716666664</v>
      </c>
      <c r="N16" s="11">
        <f>1/$A$1*[1]CoreVPAExp!M$187</f>
        <v>0.17735254333999997</v>
      </c>
      <c r="O16" s="11">
        <f>1/$A$1*[1]CoreVPAExp!N$187</f>
        <v>0.20884441599999998</v>
      </c>
      <c r="P16" s="11">
        <f>1/$A$1*[1]CoreVPAExp!O$187</f>
        <v>0.13686174526</v>
      </c>
      <c r="Q16" s="11">
        <f>1/$A$1*[1]CoreVPAExp!P$187</f>
        <v>0.15510944183999997</v>
      </c>
      <c r="R16" s="11">
        <f>1/$A$1*[1]CoreVPAExp!Q$187</f>
        <v>0.13533432719999999</v>
      </c>
      <c r="S16" s="11">
        <f>1/$A$1*[1]CoreVPAExp!R$187</f>
        <v>0.17462018659999998</v>
      </c>
      <c r="T16" s="11">
        <f>1/$A$1*[1]CoreVPAExp!S$187</f>
        <v>0.18992427598214284</v>
      </c>
      <c r="U16" s="11">
        <f>1/$A$1*[1]CoreVPAExp!T$187</f>
        <v>0.10741834875999999</v>
      </c>
      <c r="V16" s="11">
        <f>1/$A$1*[1]CoreVPAExp!U$187</f>
        <v>9.4804673239999998E-2</v>
      </c>
      <c r="W16" s="11">
        <f>1/$A$1*[1]CoreVPAExp!V$187</f>
        <v>0.13999360899999996</v>
      </c>
      <c r="X16" s="11">
        <f>1/$A$1*[1]CoreVPAExp!W$187</f>
        <v>7.8651438359999992E-2</v>
      </c>
      <c r="Y16" s="11">
        <f>1/$A$1*[1]CoreVPAExp!X$187</f>
        <v>0.14943746248507997</v>
      </c>
      <c r="Z16" s="11">
        <f>1/$A$1*[1]CoreVPAExp!Y$187</f>
        <v>0</v>
      </c>
      <c r="AA16" s="11">
        <f>1/$A$1*[1]CoreVPAExp!Z$187</f>
        <v>0</v>
      </c>
      <c r="AB16" s="11">
        <f>1/$A$1*[1]CoreVPAExp!AA$187</f>
        <v>0</v>
      </c>
      <c r="AC16" s="4"/>
      <c r="AD16" s="47">
        <f>1/1000*[1]CoreVPAExp!AB$187</f>
        <v>1.6644946000000001E-2</v>
      </c>
      <c r="AE16" s="11">
        <f>1/1000*[1]CoreVPAExp!AC$187</f>
        <v>1.8709645000000004E-2</v>
      </c>
      <c r="AF16" s="11">
        <f>1/1000*[1]CoreVPAExp!AD$187</f>
        <v>2.9030337999999996E-2</v>
      </c>
      <c r="AG16" s="11">
        <f>1/1000*[1]CoreVPAExp!AE$187</f>
        <v>3.5825896999999995E-2</v>
      </c>
      <c r="AH16" s="11">
        <f>1/1000*[1]CoreVPAExp!AF$187</f>
        <v>3.8962231999999992E-2</v>
      </c>
      <c r="AI16" s="11">
        <f>1/1000*[1]CoreVPAExp!AG$187</f>
        <v>4.1180366999999996E-2</v>
      </c>
      <c r="AJ16" s="11">
        <f>1/1000*[1]CoreVPAExp!AH$187</f>
        <v>2.2400396E-2</v>
      </c>
      <c r="AK16" s="11">
        <f>1/1000*[1]CoreVPAExp!AI$187</f>
        <v>2.2161285999999999E-2</v>
      </c>
      <c r="AL16" s="11">
        <f>1/1000*[1]CoreVPAExp!AJ$187</f>
        <v>2.3104492000000001E-2</v>
      </c>
      <c r="AM16" s="11">
        <f>1/1000*[1]CoreVPAExp!AK$187</f>
        <v>1.7256401999999997E-2</v>
      </c>
      <c r="AN16" s="11">
        <f>1/1000*[1]CoreVPAExp!AL$187</f>
        <v>2.6560960000000002E-2</v>
      </c>
      <c r="AO16" s="11">
        <f>1/1000*[1]CoreVPAExp!AM$187</f>
        <v>3.6919033999999996E-2</v>
      </c>
      <c r="AP16" s="11">
        <f>1/1000*[1]CoreVPAExp!AN$187</f>
        <v>4.5618851999999994E-2</v>
      </c>
      <c r="AQ16" s="11">
        <f>1/1000*[1]CoreVPAExp!AO$187</f>
        <v>2.6574053999999996E-2</v>
      </c>
      <c r="AR16" s="11">
        <f>1/1000*[1]CoreVPAExp!AP$187</f>
        <v>3.1082311999999997E-2</v>
      </c>
      <c r="AS16" s="11">
        <f>1/1000*[1]CoreVPAExp!AQ$187</f>
        <v>2.5304227999999998E-2</v>
      </c>
      <c r="AT16" s="11">
        <f>1/1000*[1]CoreVPAExp!AR$187</f>
        <v>3.0873892E-2</v>
      </c>
      <c r="AU16" s="11">
        <f>1/1000*[1]CoreVPAExp!AS$187</f>
        <v>2.9393857999999998E-2</v>
      </c>
      <c r="AV16" s="11">
        <f>1/1000*[1]CoreVPAExp!AT$187</f>
        <v>3.3529515999999995E-2</v>
      </c>
      <c r="AW16" s="11">
        <f>1/1000*[1]CoreVPAExp!AU$187</f>
        <v>3.1536460000000002E-2</v>
      </c>
      <c r="AX16" s="11">
        <f>1/1000*[1]CoreVPAExp!AV$187</f>
        <v>2.5259599000000001E-2</v>
      </c>
      <c r="AY16" s="11">
        <f>1/1000*[1]CoreVPAExp!AW$187</f>
        <v>2.8526245999999998E-2</v>
      </c>
      <c r="AZ16" s="11">
        <f>1/1000*[1]CoreVPAExp!AX$187</f>
        <v>3.0494095591999996E-2</v>
      </c>
      <c r="BA16" s="11">
        <f>1/1000*[1]CoreVPAExp!AY$187</f>
        <v>0</v>
      </c>
      <c r="BB16" s="11">
        <f>1/1000*[1]CoreVPAExp!AZ$187</f>
        <v>0</v>
      </c>
      <c r="BC16" s="11">
        <f>1/1000*[1]CoreVPAExp!BA$187</f>
        <v>0</v>
      </c>
      <c r="BD16" s="239"/>
    </row>
    <row r="17" spans="2:56">
      <c r="B17" s="5" t="s">
        <v>31</v>
      </c>
      <c r="C17" s="47">
        <f>1/$A$1*[1]CoreVPAExp!$B$206</f>
        <v>3.9134878476000001E-2</v>
      </c>
      <c r="D17" s="11">
        <f>1/$A$1*[1]CoreVPAExp!$C$206</f>
        <v>1.3108648766285714E-2</v>
      </c>
      <c r="E17" s="11">
        <f>1/$A$1*[1]CoreVPAExp!$D$206</f>
        <v>1.1328703657142856E-2</v>
      </c>
      <c r="F17" s="11">
        <f>1/$A$1*[1]CoreVPAExp!$E$206</f>
        <v>4.0443351857142864E-3</v>
      </c>
      <c r="G17" s="11">
        <f>1/$A$1*[1]CoreVPAExp!$F$206</f>
        <v>1.0467978247619046E-2</v>
      </c>
      <c r="H17" s="11">
        <f>1/$A$1*[1]CoreVPAExp!$G$206</f>
        <v>1.2944408204000002E-2</v>
      </c>
      <c r="I17" s="11">
        <f>1/$A$1*[1]CoreVPAExp!$H$206</f>
        <v>2.08208956E-2</v>
      </c>
      <c r="J17" s="38">
        <f>1/$A$1*[1]CoreVPAExp!$I$206</f>
        <v>2.0726674600000002E-2</v>
      </c>
      <c r="K17" s="38">
        <f>1/$A$1*[1]CoreVPAExp!$J$206</f>
        <v>2.1304581200000002E-2</v>
      </c>
      <c r="L17" s="38">
        <f>1/$A$1*[1]CoreVPAExp!$K$206</f>
        <v>2.2873305E-2</v>
      </c>
      <c r="M17" s="11">
        <f>1/$A$1*[1]CoreVPAExp!L$206</f>
        <v>2.4356792760000003E-2</v>
      </c>
      <c r="N17" s="11">
        <f>1/$A$1*[1]CoreVPAExp!M$206</f>
        <v>3.1507740000000006E-2</v>
      </c>
      <c r="O17" s="11">
        <f>1/$A$1*[1]CoreVPAExp!N$206</f>
        <v>3.1912705800000003E-2</v>
      </c>
      <c r="P17" s="11">
        <f>1/$A$1*[1]CoreVPAExp!O$206</f>
        <v>3.1287643940000005E-2</v>
      </c>
      <c r="Q17" s="11">
        <f>1/$A$1*[1]CoreVPAExp!P$206</f>
        <v>1.971911464E-2</v>
      </c>
      <c r="R17" s="11">
        <f>1/$A$1*[1]CoreVPAExp!Q$206</f>
        <v>3.2641232440000008E-2</v>
      </c>
      <c r="S17" s="11">
        <f>1/$A$1*[1]CoreVPAExp!R$206</f>
        <v>5.8939358039999994E-2</v>
      </c>
      <c r="T17" s="11">
        <f>1/$A$1*[1]CoreVPAExp!S$206</f>
        <v>2.7683680000000002E-2</v>
      </c>
      <c r="U17" s="11">
        <f>1/$A$1*[1]CoreVPAExp!T$206</f>
        <v>0.36762050433999999</v>
      </c>
      <c r="V17" s="11">
        <f>1/$A$1*[1]CoreVPAExp!U$206</f>
        <v>3.1413762659999997E-2</v>
      </c>
      <c r="W17" s="11">
        <f>1/$A$1*[1]CoreVPAExp!V$206</f>
        <v>0.10835237954</v>
      </c>
      <c r="X17" s="11">
        <f>1/$A$1*[1]CoreVPAExp!W$206</f>
        <v>4.3446371799999994E-2</v>
      </c>
      <c r="Y17" s="11">
        <f>1/$A$1*[1]CoreVPAExp!X$206</f>
        <v>1.3837749504488E-2</v>
      </c>
      <c r="Z17" s="11">
        <f>1/$A$1*[1]CoreVPAExp!Y$206</f>
        <v>0</v>
      </c>
      <c r="AA17" s="11">
        <f>1/$A$1*[1]CoreVPAExp!Z$206</f>
        <v>0</v>
      </c>
      <c r="AB17" s="11">
        <f>1/$A$1*[1]CoreVPAExp!AA$206</f>
        <v>0</v>
      </c>
      <c r="AC17" s="4"/>
      <c r="AD17" s="47">
        <f>1/1000*[1]CoreVPAExp!AB$206</f>
        <v>4.6084139999999999E-3</v>
      </c>
      <c r="AE17" s="11">
        <f>1/1000*[1]CoreVPAExp!AC$206</f>
        <v>1.2894700000000002E-3</v>
      </c>
      <c r="AF17" s="11">
        <f>1/1000*[1]CoreVPAExp!AD$206</f>
        <v>1.7618760000000001E-3</v>
      </c>
      <c r="AG17" s="11">
        <f>1/1000*[1]CoreVPAExp!AE$206</f>
        <v>6.8998200000000001E-4</v>
      </c>
      <c r="AH17" s="11">
        <f>1/1000*[1]CoreVPAExp!AF$206</f>
        <v>1.7263269999999999E-3</v>
      </c>
      <c r="AI17" s="11">
        <f>1/1000*[1]CoreVPAExp!AG$206</f>
        <v>8.5184900000000001E-4</v>
      </c>
      <c r="AJ17" s="11">
        <f>1/1000*[1]CoreVPAExp!AH$206</f>
        <v>2.052014E-3</v>
      </c>
      <c r="AK17" s="11">
        <f>1/1000*[1]CoreVPAExp!AI$206</f>
        <v>2.4039479999999999E-3</v>
      </c>
      <c r="AL17" s="11">
        <f>1/1000*[1]CoreVPAExp!AJ$206</f>
        <v>2.3451700000000002E-3</v>
      </c>
      <c r="AM17" s="11">
        <f>1/1000*[1]CoreVPAExp!AK$206</f>
        <v>2.1593650000000003E-3</v>
      </c>
      <c r="AN17" s="11">
        <f>1/1000*[1]CoreVPAExp!AL$206</f>
        <v>2.8350889999999998E-3</v>
      </c>
      <c r="AO17" s="11">
        <f>1/1000*[1]CoreVPAExp!AM$206</f>
        <v>3.7348400000000001E-3</v>
      </c>
      <c r="AP17" s="11">
        <f>1/1000*[1]CoreVPAExp!AN$206</f>
        <v>4.3032089999999997E-3</v>
      </c>
      <c r="AQ17" s="11">
        <f>1/1000*[1]CoreVPAExp!AO$206</f>
        <v>4.0316469999999993E-3</v>
      </c>
      <c r="AR17" s="11">
        <f>1/1000*[1]CoreVPAExp!AP$206</f>
        <v>2.9658619999999997E-3</v>
      </c>
      <c r="AS17" s="11">
        <f>1/1000*[1]CoreVPAExp!AQ$206</f>
        <v>4.7676989999999994E-3</v>
      </c>
      <c r="AT17" s="11">
        <f>1/1000*[1]CoreVPAExp!AR$206</f>
        <v>4.3826099999999995E-3</v>
      </c>
      <c r="AU17" s="11">
        <f>1/1000*[1]CoreVPAExp!AS$206</f>
        <v>3.1666110000000002E-3</v>
      </c>
      <c r="AV17" s="11">
        <f>1/1000*[1]CoreVPAExp!AT$206</f>
        <v>4.2099011999999998E-2</v>
      </c>
      <c r="AW17" s="11">
        <f>1/1000*[1]CoreVPAExp!AU$206</f>
        <v>4.6021970000000006E-3</v>
      </c>
      <c r="AX17" s="11">
        <f>1/1000*[1]CoreVPAExp!AV$206</f>
        <v>1.1328363999999999E-2</v>
      </c>
      <c r="AY17" s="11">
        <f>1/1000*[1]CoreVPAExp!AW$206</f>
        <v>8.0846609999999999E-3</v>
      </c>
      <c r="AZ17" s="11">
        <f>1/1000*[1]CoreVPAExp!AX$206</f>
        <v>3.4149859509999998E-3</v>
      </c>
      <c r="BA17" s="11">
        <f>1/1000*[1]CoreVPAExp!AY$206</f>
        <v>0</v>
      </c>
      <c r="BB17" s="11">
        <f>1/1000*[1]CoreVPAExp!AZ$206</f>
        <v>0</v>
      </c>
      <c r="BC17" s="11">
        <f>1/1000*[1]CoreVPAExp!BA$206</f>
        <v>0</v>
      </c>
      <c r="BD17" s="239"/>
    </row>
    <row r="18" spans="2:56">
      <c r="B18" s="5" t="s">
        <v>36</v>
      </c>
      <c r="C18" s="183">
        <f>1/$A$1*[1]CoreVPAExp!$B$121</f>
        <v>3.0260231998146665</v>
      </c>
      <c r="D18" s="184">
        <f>1/$A$1*[1]CoreVPAExp!$C$121</f>
        <v>4.1038397769039996</v>
      </c>
      <c r="E18" s="184">
        <f>1/$A$1*[1]CoreVPAExp!$D$121</f>
        <v>3.9575862504095234</v>
      </c>
      <c r="F18" s="184">
        <f>1/$A$1*[1]CoreVPAExp!$E$121</f>
        <v>3.8081570341032376</v>
      </c>
      <c r="G18" s="184">
        <f>1/$A$1*[1]CoreVPAExp!$F$121</f>
        <v>3.2519726812000003</v>
      </c>
      <c r="H18" s="184">
        <f>1/$A$1*[1]CoreVPAExp!$G$121</f>
        <v>3.2352649332800003</v>
      </c>
      <c r="I18" s="184">
        <f>1/$A$1*[1]CoreVPAExp!$H$121</f>
        <v>3.2115701440199995</v>
      </c>
      <c r="J18" s="185">
        <f>1/$A$1*[1]CoreVPAExp!$I$121</f>
        <v>3.2343783356399998</v>
      </c>
      <c r="K18" s="185">
        <f>1/$A$1*[1]CoreVPAExp!$J$121</f>
        <v>3.1327190093199997</v>
      </c>
      <c r="L18" s="185">
        <f>1/$A$1*[1]CoreVPAExp!$K$121</f>
        <v>2.6463328052800001</v>
      </c>
      <c r="M18" s="184">
        <f>1/$A$1*[1]CoreVPAExp!L$121</f>
        <v>2.6747868202933334</v>
      </c>
      <c r="N18" s="184">
        <f>1/$A$1*[1]CoreVPAExp!M$121</f>
        <v>2.7840579826266665</v>
      </c>
      <c r="O18" s="184">
        <f>1/$A$1*[1]CoreVPAExp!N$121</f>
        <v>2.6537623833799997</v>
      </c>
      <c r="P18" s="184">
        <f>1/$A$1*[1]CoreVPAExp!O$121</f>
        <v>2.9099834402</v>
      </c>
      <c r="Q18" s="184">
        <f>1/$A$1*[1]CoreVPAExp!P$121</f>
        <v>2.7588418582800003</v>
      </c>
      <c r="R18" s="184">
        <f>1/$A$1*[1]CoreVPAExp!Q$121</f>
        <v>2.8838247729599997</v>
      </c>
      <c r="S18" s="184">
        <f>1/$A$1*[1]CoreVPAExp!R$121</f>
        <v>2.9198354800000001</v>
      </c>
      <c r="T18" s="184">
        <f>1/$A$1*[1]CoreVPAExp!S$121</f>
        <v>2.7916534199999998</v>
      </c>
      <c r="U18" s="184">
        <f>1/$A$1*[1]CoreVPAExp!T$121</f>
        <v>2.3986780706363633</v>
      </c>
      <c r="V18" s="184">
        <f>1/$A$1*[1]CoreVPAExp!U$121</f>
        <v>2.0068149353</v>
      </c>
      <c r="W18" s="184">
        <f>1/$A$1*[1]CoreVPAExp!V$121</f>
        <v>1.8502815800000001</v>
      </c>
      <c r="X18" s="184">
        <f>1/$A$1*[1]CoreVPAExp!W$121</f>
        <v>1.6821846054999998</v>
      </c>
      <c r="Y18" s="184">
        <f>1/$A$1*[1]CoreVPAExp!X$121</f>
        <v>2.1152020458930196</v>
      </c>
      <c r="Z18" s="184">
        <f>1/$A$1*[1]CoreVPAExp!Y$121</f>
        <v>0</v>
      </c>
      <c r="AA18" s="184">
        <f>1/$A$1*[1]CoreVPAExp!Z$121</f>
        <v>0</v>
      </c>
      <c r="AB18" s="184">
        <f>1/$A$1*[1]CoreVPAExp!AA$121</f>
        <v>0</v>
      </c>
      <c r="AC18" s="4"/>
      <c r="AD18" s="47">
        <f>1/1000*[1]CoreVPAExp!AB$121</f>
        <v>0.16082878599999997</v>
      </c>
      <c r="AE18" s="11">
        <f>1/1000*[1]CoreVPAExp!AC$121</f>
        <v>0.15902351699999998</v>
      </c>
      <c r="AF18" s="11">
        <f>1/1000*[1]CoreVPAExp!AD$121</f>
        <v>0.18412622999999997</v>
      </c>
      <c r="AG18" s="11">
        <f>1/1000*[1]CoreVPAExp!AE$121</f>
        <v>0.18323387400000002</v>
      </c>
      <c r="AH18" s="11">
        <f>1/1000*[1]CoreVPAExp!AF$121</f>
        <v>0.169664654</v>
      </c>
      <c r="AI18" s="11">
        <f>1/1000*[1]CoreVPAExp!AG$121</f>
        <v>0.18212265000000002</v>
      </c>
      <c r="AJ18" s="11">
        <f>1/1000*[1]CoreVPAExp!AH$121</f>
        <v>0.19990028499999998</v>
      </c>
      <c r="AK18" s="11">
        <f>1/1000*[1]CoreVPAExp!AI$121</f>
        <v>0.23802036700000004</v>
      </c>
      <c r="AL18" s="11">
        <f>1/1000*[1]CoreVPAExp!AJ$121</f>
        <v>0.22897463900000001</v>
      </c>
      <c r="AM18" s="11">
        <f>1/1000*[1]CoreVPAExp!AK$121</f>
        <v>0.17983365800000001</v>
      </c>
      <c r="AN18" s="11">
        <f>1/1000*[1]CoreVPAExp!AL$121</f>
        <v>0.23280184299999998</v>
      </c>
      <c r="AO18" s="11">
        <f>1/1000*[1]CoreVPAExp!AM$121</f>
        <v>0.28460472600000003</v>
      </c>
      <c r="AP18" s="11">
        <f>1/1000*[1]CoreVPAExp!AN$121</f>
        <v>0.24457752499999999</v>
      </c>
      <c r="AQ18" s="11">
        <f>1/1000*[1]CoreVPAExp!AO$121</f>
        <v>0.32274324599999998</v>
      </c>
      <c r="AR18" s="11">
        <f>1/1000*[1]CoreVPAExp!AP$121</f>
        <v>0.30709595700000003</v>
      </c>
      <c r="AS18" s="11">
        <f>1/1000*[1]CoreVPAExp!AQ$121</f>
        <v>0.25081637000000001</v>
      </c>
      <c r="AT18" s="11">
        <f>1/1000*[1]CoreVPAExp!AR$121</f>
        <v>0.28634190399999998</v>
      </c>
      <c r="AU18" s="11">
        <f>1/1000*[1]CoreVPAExp!AS$121</f>
        <v>0.302841313</v>
      </c>
      <c r="AV18" s="11">
        <f>1/1000*[1]CoreVPAExp!AT$121</f>
        <v>0.26692353799999996</v>
      </c>
      <c r="AW18" s="11">
        <f>1/1000*[1]CoreVPAExp!AU$121</f>
        <v>0.20488598499999999</v>
      </c>
      <c r="AX18" s="11">
        <f>1/1000*[1]CoreVPAExp!AV$121</f>
        <v>0.18428298500000001</v>
      </c>
      <c r="AY18" s="11">
        <f>1/1000*[1]CoreVPAExp!AW$121</f>
        <v>0.22323634099999998</v>
      </c>
      <c r="AZ18" s="11">
        <f>1/1000*[1]CoreVPAExp!AX$121</f>
        <v>0.24257308621000001</v>
      </c>
      <c r="BA18" s="11">
        <f>1/1000*[1]CoreVPAExp!AY$121</f>
        <v>0</v>
      </c>
      <c r="BB18" s="11">
        <f>1/1000*[1]CoreVPAExp!AZ$121</f>
        <v>0</v>
      </c>
      <c r="BC18" s="11">
        <f>1/1000*[1]CoreVPAExp!BA$121</f>
        <v>0</v>
      </c>
      <c r="BD18" s="239"/>
    </row>
    <row r="19" spans="2:56">
      <c r="B19" s="5" t="s">
        <v>27</v>
      </c>
      <c r="C19" s="47">
        <f>1/$A$1*[1]CoreVPAExp!$B$228</f>
        <v>0.28551995623733328</v>
      </c>
      <c r="D19" s="11">
        <f>1/$A$1*[1]CoreVPAExp!$C$228</f>
        <v>0.32822919479066665</v>
      </c>
      <c r="E19" s="11">
        <f>1/$A$1*[1]CoreVPAExp!$D$228</f>
        <v>0.35799071279999994</v>
      </c>
      <c r="F19" s="11">
        <f>1/$A$1*[1]CoreVPAExp!$E$228</f>
        <v>0.24628834090000001</v>
      </c>
      <c r="G19" s="11">
        <f>1/$A$1*[1]CoreVPAExp!$F$228</f>
        <v>0.19535055753333333</v>
      </c>
      <c r="H19" s="11">
        <f>1/$A$1*[1]CoreVPAExp!$G$228</f>
        <v>0.34167038201200006</v>
      </c>
      <c r="I19" s="11">
        <f>1/$A$1*[1]CoreVPAExp!$H$228</f>
        <v>0.29532302564000001</v>
      </c>
      <c r="J19" s="38">
        <f>1/$A$1*[1]CoreVPAExp!$I$228</f>
        <v>0.19557334062000001</v>
      </c>
      <c r="K19" s="38">
        <f>1/$A$1*[1]CoreVPAExp!$J$228</f>
        <v>0.25059370413999998</v>
      </c>
      <c r="L19" s="38">
        <f>1/$A$1*[1]CoreVPAExp!$K$228</f>
        <v>0.21850192590000003</v>
      </c>
      <c r="M19" s="11">
        <f>1/$A$1*[1]CoreVPAExp!L$228</f>
        <v>0.25655008260666667</v>
      </c>
      <c r="N19" s="11">
        <f>1/$A$1*[1]CoreVPAExp!M$228</f>
        <v>0.28672917607999998</v>
      </c>
      <c r="O19" s="11">
        <f>1/$A$1*[1]CoreVPAExp!N$228</f>
        <v>0.29920985668</v>
      </c>
      <c r="P19" s="11">
        <f>1/$A$1*[1]CoreVPAExp!O$228</f>
        <v>0.33830933031999993</v>
      </c>
      <c r="Q19" s="11">
        <f>1/$A$1*[1]CoreVPAExp!P$228</f>
        <v>0.29680370802</v>
      </c>
      <c r="R19" s="11">
        <f>1/$A$1*[1]CoreVPAExp!Q$228</f>
        <v>0.31110610490000001</v>
      </c>
      <c r="S19" s="11">
        <f>1/$A$1*[1]CoreVPAExp!R$228</f>
        <v>0.30568075021999996</v>
      </c>
      <c r="T19" s="11">
        <f>1/$A$1*[1]CoreVPAExp!S$228</f>
        <v>0.32363695437500001</v>
      </c>
      <c r="U19" s="11">
        <f>1/$A$1*[1]CoreVPAExp!T$228</f>
        <v>0.32238953504000001</v>
      </c>
      <c r="V19" s="11">
        <f>1/$A$1*[1]CoreVPAExp!U$228</f>
        <v>0.26765644048000004</v>
      </c>
      <c r="W19" s="11">
        <f>1/$A$1*[1]CoreVPAExp!V$228</f>
        <v>0.32790673859999997</v>
      </c>
      <c r="X19" s="11">
        <f>1/$A$1*[1]CoreVPAExp!W$228</f>
        <v>0.53305493023132533</v>
      </c>
      <c r="Y19" s="11">
        <f>1/$A$1*[1]CoreVPAExp!X$228</f>
        <v>0.33245644340904801</v>
      </c>
      <c r="Z19" s="11">
        <f>1/$A$1*[1]CoreVPAExp!Y$228</f>
        <v>0</v>
      </c>
      <c r="AA19" s="11">
        <f>1/$A$1*[1]CoreVPAExp!Z$228</f>
        <v>0</v>
      </c>
      <c r="AB19" s="11">
        <f>1/$A$1*[1]CoreVPAExp!AA$228</f>
        <v>0</v>
      </c>
      <c r="AC19" s="4"/>
      <c r="AD19" s="47">
        <f>1/1000*[1]CoreVPAExp!AB$228</f>
        <v>2.1375017E-2</v>
      </c>
      <c r="AE19" s="11">
        <f>1/1000*[1]CoreVPAExp!AC$228</f>
        <v>1.8468976000000002E-2</v>
      </c>
      <c r="AF19" s="11">
        <f>1/1000*[1]CoreVPAExp!AD$228</f>
        <v>2.0977331999999998E-2</v>
      </c>
      <c r="AG19" s="11">
        <f>1/1000*[1]CoreVPAExp!AE$228</f>
        <v>1.9811534999999998E-2</v>
      </c>
      <c r="AH19" s="11">
        <f>1/1000*[1]CoreVPAExp!AF$228</f>
        <v>2.5422278999999999E-2</v>
      </c>
      <c r="AI19" s="11">
        <f>1/1000*[1]CoreVPAExp!AG$228</f>
        <v>2.2014006999999995E-2</v>
      </c>
      <c r="AJ19" s="11">
        <f>1/1000*[1]CoreVPAExp!AH$228</f>
        <v>2.4390856000000002E-2</v>
      </c>
      <c r="AK19" s="11">
        <f>1/1000*[1]CoreVPAExp!AI$228</f>
        <v>2.0764572000000002E-2</v>
      </c>
      <c r="AL19" s="11">
        <f>1/1000*[1]CoreVPAExp!AJ$228</f>
        <v>2.5028039000000002E-2</v>
      </c>
      <c r="AM19" s="11">
        <f>1/1000*[1]CoreVPAExp!AK$228</f>
        <v>1.9274334999999997E-2</v>
      </c>
      <c r="AN19" s="11">
        <f>1/1000*[1]CoreVPAExp!AL$228</f>
        <v>3.0517643999999993E-2</v>
      </c>
      <c r="AO19" s="11">
        <f>1/1000*[1]CoreVPAExp!AM$228</f>
        <v>3.8053480000000001E-2</v>
      </c>
      <c r="AP19" s="11">
        <f>1/1000*[1]CoreVPAExp!AN$228</f>
        <v>3.7445311999999994E-2</v>
      </c>
      <c r="AQ19" s="11">
        <f>1/1000*[1]CoreVPAExp!AO$228</f>
        <v>4.6010678999999999E-2</v>
      </c>
      <c r="AR19" s="11">
        <f>1/1000*[1]CoreVPAExp!AP$228</f>
        <v>4.3962869000000002E-2</v>
      </c>
      <c r="AS19" s="11">
        <f>1/1000*[1]CoreVPAExp!AQ$228</f>
        <v>4.6066376999999999E-2</v>
      </c>
      <c r="AT19" s="11">
        <f>1/1000*[1]CoreVPAExp!AR$228</f>
        <v>4.2322584000000003E-2</v>
      </c>
      <c r="AU19" s="11">
        <f>1/1000*[1]CoreVPAExp!AS$228</f>
        <v>4.3795413999999998E-2</v>
      </c>
      <c r="AV19" s="11">
        <f>1/1000*[1]CoreVPAExp!AT$228</f>
        <v>5.0788955999999996E-2</v>
      </c>
      <c r="AW19" s="11">
        <f>1/1000*[1]CoreVPAExp!AU$228</f>
        <v>3.8495274999999995E-2</v>
      </c>
      <c r="AX19" s="11">
        <f>1/1000*[1]CoreVPAExp!AV$228</f>
        <v>3.9690351999999998E-2</v>
      </c>
      <c r="AY19" s="11">
        <f>1/1000*[1]CoreVPAExp!AW$228</f>
        <v>6.7184079999999993E-2</v>
      </c>
      <c r="AZ19" s="11">
        <f>1/1000*[1]CoreVPAExp!AX$228</f>
        <v>5.5806795517999996E-2</v>
      </c>
      <c r="BA19" s="11">
        <f>1/1000*[1]CoreVPAExp!AY$228</f>
        <v>0</v>
      </c>
      <c r="BB19" s="11">
        <f>1/1000*[1]CoreVPAExp!AZ$228</f>
        <v>0</v>
      </c>
      <c r="BC19" s="11">
        <f>1/1000*[1]CoreVPAExp!BA$228</f>
        <v>0</v>
      </c>
      <c r="BD19" s="239"/>
    </row>
    <row r="20" spans="2:56">
      <c r="B20" s="5" t="s">
        <v>24</v>
      </c>
      <c r="C20" s="47">
        <f>1/$A$1*[1]CoreVPAExp!$B$231</f>
        <v>0.14415721599999998</v>
      </c>
      <c r="D20" s="11">
        <f>1/$A$1*[1]CoreVPAExp!$C$231</f>
        <v>0.11741893170000001</v>
      </c>
      <c r="E20" s="11">
        <f>1/$A$1*[1]CoreVPAExp!$D$231</f>
        <v>0.13983156320000001</v>
      </c>
      <c r="F20" s="11">
        <f>1/$A$1*[1]CoreVPAExp!$E$231</f>
        <v>0.11245080142228571</v>
      </c>
      <c r="G20" s="11">
        <f>1/$A$1*[1]CoreVPAExp!$F$231</f>
        <v>5.7813463504761908E-2</v>
      </c>
      <c r="H20" s="11">
        <f>1/$A$1*[1]CoreVPAExp!$G$231</f>
        <v>0.12642489774400001</v>
      </c>
      <c r="I20" s="11">
        <f>1/$A$1*[1]CoreVPAExp!$H$231</f>
        <v>0.13297880000000001</v>
      </c>
      <c r="J20" s="38">
        <f>1/$A$1*[1]CoreVPAExp!$I$231</f>
        <v>0.15970819000000003</v>
      </c>
      <c r="K20" s="38">
        <f>1/$A$1*[1]CoreVPAExp!$J$231</f>
        <v>0.18235070880000001</v>
      </c>
      <c r="L20" s="38">
        <f>1/$A$1*[1]CoreVPAExp!$K$231</f>
        <v>0.14967459478</v>
      </c>
      <c r="M20" s="11">
        <f>1/$A$1*[1]CoreVPAExp!L$231</f>
        <v>0.21595951999999999</v>
      </c>
      <c r="N20" s="11">
        <f>1/$A$1*[1]CoreVPAExp!M$231</f>
        <v>0.27303182000000004</v>
      </c>
      <c r="O20" s="11">
        <f>1/$A$1*[1]CoreVPAExp!N$231</f>
        <v>0.26129898053999995</v>
      </c>
      <c r="P20" s="11">
        <f>1/$A$1*[1]CoreVPAExp!O$231</f>
        <v>0.25343608000000001</v>
      </c>
      <c r="Q20" s="11">
        <f>1/$A$1*[1]CoreVPAExp!P$231</f>
        <v>0.23337518000000002</v>
      </c>
      <c r="R20" s="11">
        <f>1/$A$1*[1]CoreVPAExp!Q$231</f>
        <v>0.21928581999999999</v>
      </c>
      <c r="S20" s="11">
        <f>1/$A$1*[1]CoreVPAExp!R$231</f>
        <v>0.23933739999999998</v>
      </c>
      <c r="T20" s="11">
        <f>1/$A$1*[1]CoreVPAExp!S$231</f>
        <v>0.28555164762499996</v>
      </c>
      <c r="U20" s="11">
        <f>1/$A$1*[1]CoreVPAExp!T$231</f>
        <v>0.24840572</v>
      </c>
      <c r="V20" s="11">
        <f>1/$A$1*[1]CoreVPAExp!U$231</f>
        <v>0.19748839599999998</v>
      </c>
      <c r="W20" s="11">
        <f>1/$A$1*[1]CoreVPAExp!V$231</f>
        <v>0.18705043986</v>
      </c>
      <c r="X20" s="11">
        <f>1/$A$1*[1]CoreVPAExp!W$231</f>
        <v>0.15988836000000001</v>
      </c>
      <c r="Y20" s="11">
        <f>1/$A$1*[1]CoreVPAExp!X$231</f>
        <v>9.955412682501999E-2</v>
      </c>
      <c r="Z20" s="11">
        <f>1/$A$1*[1]CoreVPAExp!Y$231</f>
        <v>0</v>
      </c>
      <c r="AA20" s="11">
        <f>1/$A$1*[1]CoreVPAExp!Z$231</f>
        <v>0</v>
      </c>
      <c r="AB20" s="11">
        <f>1/$A$1*[1]CoreVPAExp!AA$231</f>
        <v>0</v>
      </c>
      <c r="AC20" s="4"/>
      <c r="AD20" s="47">
        <f>1/1000*[1]CoreVPAExp!AB$231</f>
        <v>9.6133209999999993E-3</v>
      </c>
      <c r="AE20" s="11">
        <f>1/1000*[1]CoreVPAExp!AC$231</f>
        <v>6.0029380000000002E-3</v>
      </c>
      <c r="AF20" s="11">
        <f>1/1000*[1]CoreVPAExp!AD$231</f>
        <v>8.0283419999999991E-3</v>
      </c>
      <c r="AG20" s="11">
        <f>1/1000*[1]CoreVPAExp!AE$231</f>
        <v>9.5896980000000007E-3</v>
      </c>
      <c r="AH20" s="11">
        <f>1/1000*[1]CoreVPAExp!AF$231</f>
        <v>9.0848019999999995E-3</v>
      </c>
      <c r="AI20" s="11">
        <f>1/1000*[1]CoreVPAExp!AG$231</f>
        <v>7.8520580000000003E-3</v>
      </c>
      <c r="AJ20" s="11">
        <f>1/1000*[1]CoreVPAExp!AH$231</f>
        <v>1.0338852000000001E-2</v>
      </c>
      <c r="AK20" s="11">
        <f>1/1000*[1]CoreVPAExp!AI$231</f>
        <v>1.6215082000000002E-2</v>
      </c>
      <c r="AL20" s="11">
        <f>1/1000*[1]CoreVPAExp!AJ$231</f>
        <v>1.7320347E-2</v>
      </c>
      <c r="AM20" s="11">
        <f>1/1000*[1]CoreVPAExp!AK$231</f>
        <v>1.1525273999999999E-2</v>
      </c>
      <c r="AN20" s="11">
        <f>1/1000*[1]CoreVPAExp!AL$231</f>
        <v>2.2122039999999999E-2</v>
      </c>
      <c r="AO20" s="11">
        <f>1/1000*[1]CoreVPAExp!AM$231</f>
        <v>2.8483339E-2</v>
      </c>
      <c r="AP20" s="11">
        <f>1/1000*[1]CoreVPAExp!AN$231</f>
        <v>2.6919529999999997E-2</v>
      </c>
      <c r="AQ20" s="11">
        <f>1/1000*[1]CoreVPAExp!AO$231</f>
        <v>2.7145609999999997E-2</v>
      </c>
      <c r="AR20" s="11">
        <f>1/1000*[1]CoreVPAExp!AP$231</f>
        <v>2.9298328999999998E-2</v>
      </c>
      <c r="AS20" s="11">
        <f>1/1000*[1]CoreVPAExp!AQ$231</f>
        <v>2.2732354E-2</v>
      </c>
      <c r="AT20" s="11">
        <f>1/1000*[1]CoreVPAExp!AR$231</f>
        <v>2.3427773999999998E-2</v>
      </c>
      <c r="AU20" s="11">
        <f>1/1000*[1]CoreVPAExp!AS$231</f>
        <v>3.0746940999999996E-2</v>
      </c>
      <c r="AV20" s="11">
        <f>1/1000*[1]CoreVPAExp!AT$231</f>
        <v>2.8885922000000001E-2</v>
      </c>
      <c r="AW20" s="11">
        <f>1/1000*[1]CoreVPAExp!AU$231</f>
        <v>1.9327568999999999E-2</v>
      </c>
      <c r="AX20" s="11">
        <f>1/1000*[1]CoreVPAExp!AV$231</f>
        <v>1.6492974999999997E-2</v>
      </c>
      <c r="AY20" s="11">
        <f>1/1000*[1]CoreVPAExp!AW$231</f>
        <v>2.3527828000000001E-2</v>
      </c>
      <c r="AZ20" s="11">
        <f>1/1000*[1]CoreVPAExp!AX$231</f>
        <v>2.4502250085E-2</v>
      </c>
      <c r="BA20" s="11">
        <f>1/1000*[1]CoreVPAExp!AY$231</f>
        <v>0</v>
      </c>
      <c r="BB20" s="11">
        <f>1/1000*[1]CoreVPAExp!AZ$231</f>
        <v>0</v>
      </c>
      <c r="BC20" s="11">
        <f>1/1000*[1]CoreVPAExp!BA$231</f>
        <v>0</v>
      </c>
      <c r="BD20" s="239"/>
    </row>
    <row r="21" spans="2:56">
      <c r="B21" s="5" t="s">
        <v>25</v>
      </c>
      <c r="C21" s="47">
        <f>1/$A$1*[1]CoreVPAExp!$B$253</f>
        <v>3.2084771347999995E-2</v>
      </c>
      <c r="D21" s="11">
        <f>1/$A$1*[1]CoreVPAExp!$C$253</f>
        <v>6.9281064747999999E-2</v>
      </c>
      <c r="E21" s="11">
        <f>1/$A$1*[1]CoreVPAExp!$D$253</f>
        <v>8.1047680685714274E-2</v>
      </c>
      <c r="F21" s="11">
        <f>1/$A$1*[1]CoreVPAExp!$E$253</f>
        <v>6.9508275912571429E-2</v>
      </c>
      <c r="G21" s="11">
        <f>1/$A$1*[1]CoreVPAExp!$F$253</f>
        <v>8.2439261171428566E-2</v>
      </c>
      <c r="H21" s="11">
        <f>1/$A$1*[1]CoreVPAExp!$G$253</f>
        <v>0.18976440939485717</v>
      </c>
      <c r="I21" s="11">
        <f>1/$A$1*[1]CoreVPAExp!$H$253</f>
        <v>0.33913153472000007</v>
      </c>
      <c r="J21" s="38">
        <f>1/$A$1*[1]CoreVPAExp!$I$253</f>
        <v>0.32962223160000009</v>
      </c>
      <c r="K21" s="38">
        <f>1/$A$1*[1]CoreVPAExp!$J$253</f>
        <v>0.33976892138000003</v>
      </c>
      <c r="L21" s="38">
        <f>1/$A$1*[1]CoreVPAExp!$K$253</f>
        <v>0.46843245456000004</v>
      </c>
      <c r="M21" s="11">
        <f>1/$A$1*[1]CoreVPAExp!L$253</f>
        <v>0.40170165315333328</v>
      </c>
      <c r="N21" s="11">
        <f>1/$A$1*[1]CoreVPAExp!M$253</f>
        <v>0.34820025999999998</v>
      </c>
      <c r="O21" s="11">
        <f>1/$A$1*[1]CoreVPAExp!N$253</f>
        <v>0.32895264000000002</v>
      </c>
      <c r="P21" s="11">
        <f>1/$A$1*[1]CoreVPAExp!O$253</f>
        <v>0.35293291999999993</v>
      </c>
      <c r="Q21" s="11">
        <f>1/$A$1*[1]CoreVPAExp!P$253</f>
        <v>0.31058752000000001</v>
      </c>
      <c r="R21" s="11">
        <f>1/$A$1*[1]CoreVPAExp!Q$253</f>
        <v>0.34383882000000004</v>
      </c>
      <c r="S21" s="11">
        <f>1/$A$1*[1]CoreVPAExp!R$253</f>
        <v>0.30986551600000001</v>
      </c>
      <c r="T21" s="11">
        <f>1/$A$1*[1]CoreVPAExp!S$253</f>
        <v>0.33628908137499997</v>
      </c>
      <c r="U21" s="11">
        <f>1/$A$1*[1]CoreVPAExp!T$253</f>
        <v>0.30581281999999999</v>
      </c>
      <c r="V21" s="11">
        <f>1/$A$1*[1]CoreVPAExp!U$253</f>
        <v>0.30556472999999995</v>
      </c>
      <c r="W21" s="11">
        <f>1/$A$1*[1]CoreVPAExp!V$253</f>
        <v>0.29321190499999999</v>
      </c>
      <c r="X21" s="11">
        <f>1/$A$1*[1]CoreVPAExp!W$253</f>
        <v>0.22499076000000001</v>
      </c>
      <c r="Y21" s="11">
        <f>1/$A$1*[1]CoreVPAExp!X$253</f>
        <v>0.105793534959168</v>
      </c>
      <c r="Z21" s="11">
        <f>1/$A$1*[1]CoreVPAExp!Y$253</f>
        <v>0</v>
      </c>
      <c r="AA21" s="11">
        <f>1/$A$1*[1]CoreVPAExp!Z$253</f>
        <v>0</v>
      </c>
      <c r="AB21" s="11">
        <f>1/$A$1*[1]CoreVPAExp!AA$253</f>
        <v>0</v>
      </c>
      <c r="AC21" s="4"/>
      <c r="AD21" s="47">
        <f>1/1000*[1]CoreVPAExp!AB$253</f>
        <v>2.444374E-3</v>
      </c>
      <c r="AE21" s="11">
        <f>1/1000*[1]CoreVPAExp!AC$253</f>
        <v>3.0440549999999999E-3</v>
      </c>
      <c r="AF21" s="11">
        <f>1/1000*[1]CoreVPAExp!AD$253</f>
        <v>6.0049410000000006E-3</v>
      </c>
      <c r="AG21" s="11">
        <f>1/1000*[1]CoreVPAExp!AE$253</f>
        <v>8.3629380000000003E-3</v>
      </c>
      <c r="AH21" s="11">
        <f>1/1000*[1]CoreVPAExp!AF$253</f>
        <v>1.3218107999999998E-2</v>
      </c>
      <c r="AI21" s="11">
        <f>1/1000*[1]CoreVPAExp!AG$253</f>
        <v>1.9282086E-2</v>
      </c>
      <c r="AJ21" s="11">
        <f>1/1000*[1]CoreVPAExp!AH$253</f>
        <v>2.9144269E-2</v>
      </c>
      <c r="AK21" s="11">
        <f>1/1000*[1]CoreVPAExp!AI$253</f>
        <v>3.3495562999999999E-2</v>
      </c>
      <c r="AL21" s="11">
        <f>1/1000*[1]CoreVPAExp!AJ$253</f>
        <v>3.4149785000000002E-2</v>
      </c>
      <c r="AM21" s="11">
        <f>1/1000*[1]CoreVPAExp!AK$253</f>
        <v>3.9458091000000001E-2</v>
      </c>
      <c r="AN21" s="11">
        <f>1/1000*[1]CoreVPAExp!AL$253</f>
        <v>4.7608692999999994E-2</v>
      </c>
      <c r="AO21" s="11">
        <f>1/1000*[1]CoreVPAExp!AM$253</f>
        <v>4.1141521E-2</v>
      </c>
      <c r="AP21" s="11">
        <f>1/1000*[1]CoreVPAExp!AN$253</f>
        <v>4.0003970999999999E-2</v>
      </c>
      <c r="AQ21" s="11">
        <f>1/1000*[1]CoreVPAExp!AO$253</f>
        <v>4.8325969000000003E-2</v>
      </c>
      <c r="AR21" s="11">
        <f>1/1000*[1]CoreVPAExp!AP$253</f>
        <v>4.6596038999999999E-2</v>
      </c>
      <c r="AS21" s="11">
        <f>1/1000*[1]CoreVPAExp!AQ$253</f>
        <v>3.7145570000000003E-2</v>
      </c>
      <c r="AT21" s="11">
        <f>1/1000*[1]CoreVPAExp!AR$253</f>
        <v>4.3439738999999998E-2</v>
      </c>
      <c r="AU21" s="11">
        <f>1/1000*[1]CoreVPAExp!AS$253</f>
        <v>4.3065427999999996E-2</v>
      </c>
      <c r="AV21" s="11">
        <f>1/1000*[1]CoreVPAExp!AT$253</f>
        <v>4.0979194999999996E-2</v>
      </c>
      <c r="AW21" s="11">
        <f>1/1000*[1]CoreVPAExp!AU$253</f>
        <v>3.8019262000000005E-2</v>
      </c>
      <c r="AX21" s="11">
        <f>1/1000*[1]CoreVPAExp!AV$253</f>
        <v>4.4500448999999997E-2</v>
      </c>
      <c r="AY21" s="11">
        <f>1/1000*[1]CoreVPAExp!AW$253</f>
        <v>3.6986839000000007E-2</v>
      </c>
      <c r="AZ21" s="11">
        <f>1/1000*[1]CoreVPAExp!AX$253</f>
        <v>2.5525464662000001E-2</v>
      </c>
      <c r="BA21" s="11">
        <f>1/1000*[1]CoreVPAExp!AY$253</f>
        <v>0</v>
      </c>
      <c r="BB21" s="11">
        <f>1/1000*[1]CoreVPAExp!AZ$253</f>
        <v>0</v>
      </c>
      <c r="BC21" s="11">
        <f>1/1000*[1]CoreVPAExp!BA$253</f>
        <v>0</v>
      </c>
      <c r="BD21" s="239"/>
    </row>
    <row r="22" spans="2:56">
      <c r="B22" s="8" t="s">
        <v>19</v>
      </c>
      <c r="C22" s="48">
        <f t="shared" ref="C22:M22" si="4">SUM(C11:C11)-SUM(C12:C21)</f>
        <v>0</v>
      </c>
      <c r="D22" s="39">
        <f t="shared" si="4"/>
        <v>0</v>
      </c>
      <c r="E22" s="39">
        <f t="shared" si="4"/>
        <v>0</v>
      </c>
      <c r="F22" s="39">
        <f t="shared" si="4"/>
        <v>0</v>
      </c>
      <c r="G22" s="39">
        <f t="shared" si="4"/>
        <v>0</v>
      </c>
      <c r="H22" s="39">
        <f t="shared" si="4"/>
        <v>0</v>
      </c>
      <c r="I22" s="39">
        <f t="shared" si="4"/>
        <v>0</v>
      </c>
      <c r="J22" s="40">
        <f t="shared" si="4"/>
        <v>0</v>
      </c>
      <c r="K22" s="40">
        <f t="shared" si="4"/>
        <v>8.6996000000105767E-4</v>
      </c>
      <c r="L22" s="40">
        <f t="shared" si="4"/>
        <v>2.5479999999689085E-5</v>
      </c>
      <c r="M22" s="39">
        <f t="shared" si="4"/>
        <v>0</v>
      </c>
      <c r="N22" s="39">
        <f>SUM(N11:N11)-SUM(N12:N21)</f>
        <v>9.1000000001173476E-5</v>
      </c>
      <c r="O22" s="39">
        <f t="shared" ref="O22:AB22" si="5">SUM(O11:O11)-SUM(O12:O21)</f>
        <v>0</v>
      </c>
      <c r="P22" s="39">
        <f t="shared" si="5"/>
        <v>0</v>
      </c>
      <c r="Q22" s="39">
        <f t="shared" si="5"/>
        <v>8.9720049999897356E-4</v>
      </c>
      <c r="R22" s="39">
        <f t="shared" si="5"/>
        <v>7.3345999999574474E-4</v>
      </c>
      <c r="S22" s="39">
        <f t="shared" si="5"/>
        <v>4.1496000000051936E-4</v>
      </c>
      <c r="T22" s="39">
        <f t="shared" si="5"/>
        <v>2.1403199999987521E-3</v>
      </c>
      <c r="U22" s="39">
        <f t="shared" si="5"/>
        <v>5.8592010000069195E-4</v>
      </c>
      <c r="V22" s="39">
        <f t="shared" si="5"/>
        <v>7.461999999947011E-5</v>
      </c>
      <c r="W22" s="39">
        <f t="shared" si="5"/>
        <v>0</v>
      </c>
      <c r="X22" s="39">
        <f t="shared" si="5"/>
        <v>0</v>
      </c>
      <c r="Y22" s="39">
        <f t="shared" si="5"/>
        <v>1.0820985164095021E-3</v>
      </c>
      <c r="Z22" s="39">
        <f t="shared" si="5"/>
        <v>0</v>
      </c>
      <c r="AA22" s="39">
        <f t="shared" si="5"/>
        <v>0</v>
      </c>
      <c r="AB22" s="39">
        <f t="shared" si="5"/>
        <v>0</v>
      </c>
      <c r="AC22" s="4"/>
      <c r="AD22" s="49">
        <f t="shared" ref="AD22:BC22" si="6">SUM(AD11:AD11)-SUM(AD12:AD21)</f>
        <v>0</v>
      </c>
      <c r="AE22" s="41">
        <f t="shared" si="6"/>
        <v>0</v>
      </c>
      <c r="AF22" s="41">
        <f t="shared" si="6"/>
        <v>0</v>
      </c>
      <c r="AG22" s="41">
        <f t="shared" si="6"/>
        <v>0</v>
      </c>
      <c r="AH22" s="41">
        <f t="shared" si="6"/>
        <v>0</v>
      </c>
      <c r="AI22" s="41">
        <f t="shared" si="6"/>
        <v>0</v>
      </c>
      <c r="AJ22" s="41">
        <f t="shared" si="6"/>
        <v>0</v>
      </c>
      <c r="AK22" s="41">
        <f t="shared" si="6"/>
        <v>0</v>
      </c>
      <c r="AL22" s="41">
        <f t="shared" si="6"/>
        <v>9.9708000000253705E-5</v>
      </c>
      <c r="AM22" s="41">
        <f t="shared" si="6"/>
        <v>3.3599999998967789E-6</v>
      </c>
      <c r="AN22" s="41">
        <f t="shared" si="6"/>
        <v>0</v>
      </c>
      <c r="AO22" s="41">
        <f t="shared" si="6"/>
        <v>1.3456999999883479E-5</v>
      </c>
      <c r="AP22" s="41">
        <f t="shared" si="6"/>
        <v>0</v>
      </c>
      <c r="AQ22" s="41">
        <f t="shared" si="6"/>
        <v>0</v>
      </c>
      <c r="AR22" s="41">
        <f t="shared" si="6"/>
        <v>1.3285600000001452E-4</v>
      </c>
      <c r="AS22" s="41">
        <f t="shared" si="6"/>
        <v>9.1355999999986892E-5</v>
      </c>
      <c r="AT22" s="41">
        <f t="shared" si="6"/>
        <v>5.7879000000093939E-5</v>
      </c>
      <c r="AU22" s="41">
        <f t="shared" si="6"/>
        <v>2.8632100000036687E-4</v>
      </c>
      <c r="AV22" s="41">
        <f t="shared" si="6"/>
        <v>9.0608999999020057E-5</v>
      </c>
      <c r="AW22" s="41">
        <f t="shared" si="6"/>
        <v>8.969000000469407E-6</v>
      </c>
      <c r="AX22" s="41">
        <f t="shared" si="6"/>
        <v>0</v>
      </c>
      <c r="AY22" s="41">
        <f t="shared" si="6"/>
        <v>0</v>
      </c>
      <c r="AZ22" s="41">
        <f t="shared" si="6"/>
        <v>2.6698544499970112E-4</v>
      </c>
      <c r="BA22" s="41">
        <f t="shared" si="6"/>
        <v>0</v>
      </c>
      <c r="BB22" s="41">
        <f t="shared" si="6"/>
        <v>0</v>
      </c>
      <c r="BC22" s="41">
        <f t="shared" si="6"/>
        <v>0</v>
      </c>
      <c r="BD22" s="239"/>
    </row>
    <row r="23" spans="2:56" ht="17.149999999999999" customHeight="1">
      <c r="B23" s="15" t="s">
        <v>166</v>
      </c>
      <c r="C23" s="29">
        <f>1/$A$1*[1]CoreVPAExp!$B$264</f>
        <v>9.7834669448571415E-3</v>
      </c>
      <c r="D23" s="31">
        <f>1/$A$1*[1]CoreVPAExp!$C$264</f>
        <v>7.264213102238095E-3</v>
      </c>
      <c r="E23" s="31">
        <f>1/$A$1*[1]CoreVPAExp!$D$264</f>
        <v>5.539270971428571E-3</v>
      </c>
      <c r="F23" s="31">
        <f>1/$A$1*[1]CoreVPAExp!$E$264</f>
        <v>4.5632499937142855E-3</v>
      </c>
      <c r="G23" s="31">
        <f>1/$A$1*[1]CoreVPAExp!$F$264</f>
        <v>3.0237494399999999E-2</v>
      </c>
      <c r="H23" s="31">
        <f>1/$A$1*[1]CoreVPAExp!$G$264</f>
        <v>1.3135142064000002E-2</v>
      </c>
      <c r="I23" s="31">
        <f>1/$A$1*[1]CoreVPAExp!$H$264</f>
        <v>2.6089525200000001E-2</v>
      </c>
      <c r="J23" s="35">
        <f>1/$A$1*[1]CoreVPAExp!$I$264</f>
        <v>4.4328443520000003E-2</v>
      </c>
      <c r="K23" s="35">
        <f>1/$A$1*[1]CoreVPAExp!$J$264</f>
        <v>4.3193910540000005E-2</v>
      </c>
      <c r="L23" s="35">
        <f>1/$A$1*[1]CoreVPAExp!$K$264</f>
        <v>4.0327992540000003E-2</v>
      </c>
      <c r="M23" s="31">
        <f>1/$A$1*[1]CoreVPAExp!L$264</f>
        <v>8.8723084268000005E-2</v>
      </c>
      <c r="N23" s="31">
        <f>1/$A$1*[1]CoreVPAExp!M$264</f>
        <v>4.5355289480000005E-2</v>
      </c>
      <c r="O23" s="31">
        <f>1/$A$1*[1]CoreVPAExp!N$264</f>
        <v>4.5483364303999997E-2</v>
      </c>
      <c r="P23" s="31">
        <f>1/$A$1*[1]CoreVPAExp!O$264</f>
        <v>7.2641168507999995E-2</v>
      </c>
      <c r="Q23" s="31">
        <f>1/$A$1*[1]CoreVPAExp!P$264</f>
        <v>0.10240066653999999</v>
      </c>
      <c r="R23" s="31">
        <f>1/$A$1*[1]CoreVPAExp!Q$264</f>
        <v>0.13827239712</v>
      </c>
      <c r="S23" s="31">
        <f>1/$A$1*[1]CoreVPAExp!R$264</f>
        <v>0.1288857712</v>
      </c>
      <c r="T23" s="31">
        <f>1/$A$1*[1]CoreVPAExp!S$264</f>
        <v>0.13119546125000001</v>
      </c>
      <c r="U23" s="31">
        <f>1/$A$1*[1]CoreVPAExp!T$264</f>
        <v>0.13255570566000002</v>
      </c>
      <c r="V23" s="31">
        <f>1/$A$1*[1]CoreVPAExp!U$264</f>
        <v>0.16107908755</v>
      </c>
      <c r="W23" s="31">
        <f>1/$A$1*[1]CoreVPAExp!V$264</f>
        <v>0.13572348889160493</v>
      </c>
      <c r="X23" s="31">
        <f>1/$A$1*[1]CoreVPAExp!W$264</f>
        <v>0.20616737999999998</v>
      </c>
      <c r="Y23" s="31">
        <f>1/$A$1*[1]CoreVPAExp!X$264</f>
        <v>0.26443764765961197</v>
      </c>
      <c r="Z23" s="31">
        <f>1/$A$1*[1]CoreVPAExp!Y$264</f>
        <v>0</v>
      </c>
      <c r="AA23" s="31">
        <f>1/$A$1*[1]CoreVPAExp!Z$264</f>
        <v>0</v>
      </c>
      <c r="AB23" s="31">
        <f>1/$A$1*[1]CoreVPAExp!AA$264</f>
        <v>0</v>
      </c>
      <c r="AC23" s="14"/>
      <c r="AD23" s="29">
        <f>1/1000*[1]CoreVPAExp!AB$264</f>
        <v>1.8137239999999998E-3</v>
      </c>
      <c r="AE23" s="31">
        <f>1/1000*[1]CoreVPAExp!AC$264</f>
        <v>1.497492E-3</v>
      </c>
      <c r="AF23" s="31">
        <f>1/1000*[1]CoreVPAExp!AD$264</f>
        <v>1.045753E-3</v>
      </c>
      <c r="AG23" s="31">
        <f>1/1000*[1]CoreVPAExp!AE$264</f>
        <v>1.6253890000000001E-3</v>
      </c>
      <c r="AH23" s="31">
        <f>1/1000*[1]CoreVPAExp!AF$264</f>
        <v>5.0336169999999998E-3</v>
      </c>
      <c r="AI23" s="31">
        <f>1/1000*[1]CoreVPAExp!AG$264</f>
        <v>3.9602399999999994E-3</v>
      </c>
      <c r="AJ23" s="31">
        <f>1/1000*[1]CoreVPAExp!AH$264</f>
        <v>6.1275639999999994E-3</v>
      </c>
      <c r="AK23" s="31">
        <f>1/1000*[1]CoreVPAExp!AI$264</f>
        <v>1.1978425999999999E-2</v>
      </c>
      <c r="AL23" s="31">
        <f>1/1000*[1]CoreVPAExp!AJ$264</f>
        <v>1.0938972999999999E-2</v>
      </c>
      <c r="AM23" s="31">
        <f>1/1000*[1]CoreVPAExp!AK$264</f>
        <v>8.7363990000000006E-3</v>
      </c>
      <c r="AN23" s="31">
        <f>1/1000*[1]CoreVPAExp!AL$264</f>
        <v>2.3246612E-2</v>
      </c>
      <c r="AO23" s="31">
        <f>1/1000*[1]CoreVPAExp!AM$264</f>
        <v>1.2475443000000001E-2</v>
      </c>
      <c r="AP23" s="31">
        <f>1/1000*[1]CoreVPAExp!AN$264</f>
        <v>1.201936E-2</v>
      </c>
      <c r="AQ23" s="31">
        <f>1/1000*[1]CoreVPAExp!AO$264</f>
        <v>2.2529548000000003E-2</v>
      </c>
      <c r="AR23" s="31">
        <f>1/1000*[1]CoreVPAExp!AP$264</f>
        <v>3.0507514999999999E-2</v>
      </c>
      <c r="AS23" s="31">
        <f>1/1000*[1]CoreVPAExp!AQ$264</f>
        <v>2.9700802999999998E-2</v>
      </c>
      <c r="AT23" s="31">
        <f>1/1000*[1]CoreVPAExp!AR$264</f>
        <v>3.9178041999999996E-2</v>
      </c>
      <c r="AU23" s="31">
        <f>1/1000*[1]CoreVPAExp!AS$264</f>
        <v>4.1411926000000002E-2</v>
      </c>
      <c r="AV23" s="31">
        <f>1/1000*[1]CoreVPAExp!AT$264</f>
        <v>4.3744467000000002E-2</v>
      </c>
      <c r="AW23" s="31">
        <f>1/1000*[1]CoreVPAExp!AU$264</f>
        <v>5.0076858999999994E-2</v>
      </c>
      <c r="AX23" s="31">
        <f>1/1000*[1]CoreVPAExp!AV$264</f>
        <v>4.2043464999999995E-2</v>
      </c>
      <c r="AY23" s="31">
        <f>1/1000*[1]CoreVPAExp!AW$264</f>
        <v>7.0900688999999989E-2</v>
      </c>
      <c r="AZ23" s="31">
        <f>1/1000*[1]CoreVPAExp!AX$264</f>
        <v>6.5253971679999981E-2</v>
      </c>
      <c r="BA23" s="31">
        <f>1/1000*[1]CoreVPAExp!AY$264</f>
        <v>0</v>
      </c>
      <c r="BB23" s="31">
        <f>1/1000*[1]CoreVPAExp!AZ$264</f>
        <v>0</v>
      </c>
      <c r="BC23" s="31">
        <f>1/1000*[1]CoreVPAExp!BA$264</f>
        <v>0</v>
      </c>
      <c r="BD23" s="239"/>
    </row>
    <row r="24" spans="2:56">
      <c r="B24" s="5" t="s">
        <v>59</v>
      </c>
      <c r="C24" s="47">
        <f>1/$A$1*[1]CoreVPAExp!$B$160</f>
        <v>8.7957590914285709E-4</v>
      </c>
      <c r="D24" s="11">
        <f>1/$A$1*[1]CoreVPAExp!$C$160</f>
        <v>3.2747013314285715E-4</v>
      </c>
      <c r="E24" s="11">
        <f>1/$A$1*[1]CoreVPAExp!$D$160</f>
        <v>2.3840485714285713E-4</v>
      </c>
      <c r="F24" s="11">
        <f>1/$A$1*[1]CoreVPAExp!$E$160</f>
        <v>3.4033636000000004E-5</v>
      </c>
      <c r="G24" s="11">
        <f>1/$A$1*[1]CoreVPAExp!$F$160</f>
        <v>1.4377613333333333E-4</v>
      </c>
      <c r="H24" s="11">
        <f>1/$A$1*[1]CoreVPAExp!$G$160</f>
        <v>1.9999999999999998E-5</v>
      </c>
      <c r="I24" s="11">
        <f>1/$A$1*[1]CoreVPAExp!$H$160</f>
        <v>1.0011600000000003E-3</v>
      </c>
      <c r="J24" s="38">
        <f>1/$A$1*[1]CoreVPAExp!$I$160</f>
        <v>1.158794E-2</v>
      </c>
      <c r="K24" s="38">
        <f>1/$A$1*[1]CoreVPAExp!$J$160</f>
        <v>1.6221660000000002E-2</v>
      </c>
      <c r="L24" s="38">
        <f>1/$A$1*[1]CoreVPAExp!$K$160</f>
        <v>1.2261340000000003E-2</v>
      </c>
      <c r="M24" s="11">
        <f>1/$A$1*[1]CoreVPAExp!L$160</f>
        <v>3.870548E-2</v>
      </c>
      <c r="N24" s="11">
        <f>1/$A$1*[1]CoreVPAExp!M$160</f>
        <v>7.2636000000000003E-3</v>
      </c>
      <c r="O24" s="11">
        <f>1/$A$1*[1]CoreVPAExp!N$160</f>
        <v>2.698234364E-2</v>
      </c>
      <c r="P24" s="11">
        <f>1/$A$1*[1]CoreVPAExp!O$160</f>
        <v>4.6530599999999998E-2</v>
      </c>
      <c r="Q24" s="11">
        <f>1/$A$1*[1]CoreVPAExp!P$160</f>
        <v>5.2758159999999998E-2</v>
      </c>
      <c r="R24" s="11">
        <f>1/$A$1*[1]CoreVPAExp!Q$160</f>
        <v>5.0727040000000001E-2</v>
      </c>
      <c r="S24" s="11">
        <f>1/$A$1*[1]CoreVPAExp!R$160</f>
        <v>7.4104939999999994E-2</v>
      </c>
      <c r="T24" s="11">
        <f>1/$A$1*[1]CoreVPAExp!S$160</f>
        <v>7.6882260000000008E-2</v>
      </c>
      <c r="U24" s="11">
        <f>1/$A$1*[1]CoreVPAExp!T$160</f>
        <v>7.5930400000000009E-2</v>
      </c>
      <c r="V24" s="11">
        <f>1/$A$1*[1]CoreVPAExp!U$160</f>
        <v>8.7210760000000012E-2</v>
      </c>
      <c r="W24" s="11">
        <f>1/$A$1*[1]CoreVPAExp!V$160</f>
        <v>6.9599514271604948E-2</v>
      </c>
      <c r="X24" s="11">
        <f>1/$A$1*[1]CoreVPAExp!W$160</f>
        <v>0.10432240000000001</v>
      </c>
      <c r="Y24" s="11">
        <f>1/$A$1*[1]CoreVPAExp!X$160</f>
        <v>0.17307444390454399</v>
      </c>
      <c r="Z24" s="11">
        <f>1/$A$1*[1]CoreVPAExp!Y$160</f>
        <v>0</v>
      </c>
      <c r="AA24" s="11">
        <f>1/$A$1*[1]CoreVPAExp!Z$160</f>
        <v>0</v>
      </c>
      <c r="AB24" s="11">
        <f>1/$A$1*[1]CoreVPAExp!AA$160</f>
        <v>0</v>
      </c>
      <c r="AC24" s="4"/>
      <c r="AD24" s="47">
        <f>1/1000*[1]CoreVPAExp!AB$160</f>
        <v>1.8296099999999999E-4</v>
      </c>
      <c r="AE24" s="11">
        <f>1/1000*[1]CoreVPAExp!AC$160</f>
        <v>6.6552999999999998E-5</v>
      </c>
      <c r="AF24" s="11">
        <f>1/1000*[1]CoreVPAExp!AD$160</f>
        <v>7.3492000000000007E-5</v>
      </c>
      <c r="AG24" s="11">
        <f>1/1000*[1]CoreVPAExp!AE$160</f>
        <v>9.7550000000000006E-6</v>
      </c>
      <c r="AH24" s="11">
        <f>1/1000*[1]CoreVPAExp!AF$160</f>
        <v>2.3049999999999998E-5</v>
      </c>
      <c r="AI24" s="11">
        <f>1/1000*[1]CoreVPAExp!AG$160</f>
        <v>5.6459999999999998E-6</v>
      </c>
      <c r="AJ24" s="11">
        <f>1/1000*[1]CoreVPAExp!AH$160</f>
        <v>1.97875E-4</v>
      </c>
      <c r="AK24" s="11">
        <f>1/1000*[1]CoreVPAExp!AI$160</f>
        <v>3.2154310000000004E-3</v>
      </c>
      <c r="AL24" s="11">
        <f>1/1000*[1]CoreVPAExp!AJ$160</f>
        <v>4.5331820000000002E-3</v>
      </c>
      <c r="AM24" s="11">
        <f>1/1000*[1]CoreVPAExp!AK$160</f>
        <v>3.0472009999999998E-3</v>
      </c>
      <c r="AN24" s="11">
        <f>1/1000*[1]CoreVPAExp!AL$160</f>
        <v>1.1090467E-2</v>
      </c>
      <c r="AO24" s="11">
        <f>1/1000*[1]CoreVPAExp!AM$160</f>
        <v>2.2096100000000003E-3</v>
      </c>
      <c r="AP24" s="11">
        <f>1/1000*[1]CoreVPAExp!AN$160</f>
        <v>7.2400240000000003E-3</v>
      </c>
      <c r="AQ24" s="11">
        <f>1/1000*[1]CoreVPAExp!AO$160</f>
        <v>1.4365657E-2</v>
      </c>
      <c r="AR24" s="11">
        <f>1/1000*[1]CoreVPAExp!AP$160</f>
        <v>1.6453530999999997E-2</v>
      </c>
      <c r="AS24" s="11">
        <f>1/1000*[1]CoreVPAExp!AQ$160</f>
        <v>1.4280075999999999E-2</v>
      </c>
      <c r="AT24" s="11">
        <f>1/1000*[1]CoreVPAExp!AR$160</f>
        <v>2.3017434E-2</v>
      </c>
      <c r="AU24" s="11">
        <f>1/1000*[1]CoreVPAExp!AS$160</f>
        <v>2.6175124999999997E-2</v>
      </c>
      <c r="AV24" s="11">
        <f>1/1000*[1]CoreVPAExp!AT$160</f>
        <v>2.7007297999999999E-2</v>
      </c>
      <c r="AW24" s="11">
        <f>1/1000*[1]CoreVPAExp!AU$160</f>
        <v>2.9183355000000001E-2</v>
      </c>
      <c r="AX24" s="11">
        <f>1/1000*[1]CoreVPAExp!AV$160</f>
        <v>2.3997939999999999E-2</v>
      </c>
      <c r="AY24" s="11">
        <f>1/1000*[1]CoreVPAExp!AW$160</f>
        <v>3.7774026999999995E-2</v>
      </c>
      <c r="AZ24" s="11">
        <f>1/1000*[1]CoreVPAExp!AX$160</f>
        <v>4.2726993519999992E-2</v>
      </c>
      <c r="BA24" s="11">
        <f>1/1000*[1]CoreVPAExp!AY$160</f>
        <v>0</v>
      </c>
      <c r="BB24" s="11">
        <f>1/1000*[1]CoreVPAExp!AZ$160</f>
        <v>0</v>
      </c>
      <c r="BC24" s="11">
        <f>1/1000*[1]CoreVPAExp!BA$160</f>
        <v>0</v>
      </c>
      <c r="BD24" s="239"/>
    </row>
    <row r="25" spans="2:56">
      <c r="B25" s="5" t="s">
        <v>67</v>
      </c>
      <c r="C25" s="47">
        <f>1/$A$1*[1]CoreVPAExp!$B$212</f>
        <v>4.8135902857142851E-3</v>
      </c>
      <c r="D25" s="11">
        <f>1/$A$1*[1]CoreVPAExp!$C$212</f>
        <v>5.2486685714285717E-3</v>
      </c>
      <c r="E25" s="11">
        <f>1/$A$1*[1]CoreVPAExp!$D$212</f>
        <v>1.6237093142857139E-3</v>
      </c>
      <c r="F25" s="11">
        <f>1/$A$1*[1]CoreVPAExp!$E$212</f>
        <v>3.7433883857142854E-3</v>
      </c>
      <c r="G25" s="11">
        <f>1/$A$1*[1]CoreVPAExp!$F$212</f>
        <v>2.5457111599999999E-2</v>
      </c>
      <c r="H25" s="11">
        <f>1/$A$1*[1]CoreVPAExp!$G$212</f>
        <v>9.932509580000002E-3</v>
      </c>
      <c r="I25" s="11">
        <f>1/$A$1*[1]CoreVPAExp!$H$212</f>
        <v>1.9330445200000001E-2</v>
      </c>
      <c r="J25" s="38">
        <f>1/$A$1*[1]CoreVPAExp!$I$212</f>
        <v>2.2481821879999999E-2</v>
      </c>
      <c r="K25" s="38">
        <f>1/$A$1*[1]CoreVPAExp!$J$212</f>
        <v>1.4687743000000001E-2</v>
      </c>
      <c r="L25" s="38">
        <f>1/$A$1*[1]CoreVPAExp!$K$212</f>
        <v>1.8067792540000002E-2</v>
      </c>
      <c r="M25" s="11">
        <f>1/$A$1*[1]CoreVPAExp!L$212</f>
        <v>2.813721596E-2</v>
      </c>
      <c r="N25" s="11">
        <f>1/$A$1*[1]CoreVPAExp!M$212</f>
        <v>1.8527607980000003E-2</v>
      </c>
      <c r="O25" s="11">
        <f>1/$A$1*[1]CoreVPAExp!N$212</f>
        <v>8.8521406639999987E-3</v>
      </c>
      <c r="P25" s="11">
        <f>1/$A$1*[1]CoreVPAExp!O$212</f>
        <v>1.24761E-2</v>
      </c>
      <c r="Q25" s="11">
        <f>1/$A$1*[1]CoreVPAExp!P$212</f>
        <v>2.5929540000000001E-2</v>
      </c>
      <c r="R25" s="11">
        <f>1/$A$1*[1]CoreVPAExp!Q$212</f>
        <v>2.7995240000000001E-2</v>
      </c>
      <c r="S25" s="11">
        <f>1/$A$1*[1]CoreVPAExp!R$212</f>
        <v>3.3686379999999995E-2</v>
      </c>
      <c r="T25" s="11">
        <f>1/$A$1*[1]CoreVPAExp!S$212</f>
        <v>3.3333300000000003E-2</v>
      </c>
      <c r="U25" s="11">
        <f>1/$A$1*[1]CoreVPAExp!T$212</f>
        <v>3.051048E-2</v>
      </c>
      <c r="V25" s="11">
        <f>1/$A$1*[1]CoreVPAExp!U$212</f>
        <v>3.2412379999999998E-2</v>
      </c>
      <c r="W25" s="11">
        <f>1/$A$1*[1]CoreVPAExp!V$212</f>
        <v>3.3045739999999997E-2</v>
      </c>
      <c r="X25" s="11">
        <f>1/$A$1*[1]CoreVPAExp!W$212</f>
        <v>4.3874739999999995E-2</v>
      </c>
      <c r="Y25" s="11">
        <f>1/$A$1*[1]CoreVPAExp!X$212</f>
        <v>3.6220962334647999E-2</v>
      </c>
      <c r="Z25" s="11">
        <f>1/$A$1*[1]CoreVPAExp!Y$212</f>
        <v>0</v>
      </c>
      <c r="AA25" s="11">
        <f>1/$A$1*[1]CoreVPAExp!Z$212</f>
        <v>0</v>
      </c>
      <c r="AB25" s="11">
        <f>1/$A$1*[1]CoreVPAExp!AA$212</f>
        <v>0</v>
      </c>
      <c r="AC25" s="4"/>
      <c r="AD25" s="47">
        <f>1/1000*[1]CoreVPAExp!AB$212</f>
        <v>8.8671400000000004E-4</v>
      </c>
      <c r="AE25" s="11">
        <f>1/1000*[1]CoreVPAExp!AC$212</f>
        <v>9.6685999999999994E-4</v>
      </c>
      <c r="AF25" s="11">
        <f>1/1000*[1]CoreVPAExp!AD$212</f>
        <v>2.8861899999999994E-4</v>
      </c>
      <c r="AG25" s="11">
        <f>1/1000*[1]CoreVPAExp!AE$212</f>
        <v>1.3428030000000001E-3</v>
      </c>
      <c r="AH25" s="11">
        <f>1/1000*[1]CoreVPAExp!AF$212</f>
        <v>4.2497299999999993E-3</v>
      </c>
      <c r="AI25" s="11">
        <f>1/1000*[1]CoreVPAExp!AG$212</f>
        <v>3.0546520000000001E-3</v>
      </c>
      <c r="AJ25" s="11">
        <f>1/1000*[1]CoreVPAExp!AH$212</f>
        <v>4.5051669999999992E-3</v>
      </c>
      <c r="AK25" s="11">
        <f>1/1000*[1]CoreVPAExp!AI$212</f>
        <v>5.4313549999999988E-3</v>
      </c>
      <c r="AL25" s="11">
        <f>1/1000*[1]CoreVPAExp!AJ$212</f>
        <v>3.1660589999999997E-3</v>
      </c>
      <c r="AM25" s="11">
        <f>1/1000*[1]CoreVPAExp!AK$212</f>
        <v>3.5554200000000001E-3</v>
      </c>
      <c r="AN25" s="11">
        <f>1/1000*[1]CoreVPAExp!AL$212</f>
        <v>5.892787E-3</v>
      </c>
      <c r="AO25" s="11">
        <f>1/1000*[1]CoreVPAExp!AM$212</f>
        <v>3.8523380000000003E-3</v>
      </c>
      <c r="AP25" s="11">
        <f>1/1000*[1]CoreVPAExp!AN$212</f>
        <v>1.8851389999999999E-3</v>
      </c>
      <c r="AQ25" s="11">
        <f>1/1000*[1]CoreVPAExp!AO$212</f>
        <v>3.0994539999999998E-3</v>
      </c>
      <c r="AR25" s="11">
        <f>1/1000*[1]CoreVPAExp!AP$212</f>
        <v>6.1474959999999997E-3</v>
      </c>
      <c r="AS25" s="11">
        <f>1/1000*[1]CoreVPAExp!AQ$212</f>
        <v>6.1483880000000003E-3</v>
      </c>
      <c r="AT25" s="11">
        <f>1/1000*[1]CoreVPAExp!AR$212</f>
        <v>8.2619720000000011E-3</v>
      </c>
      <c r="AU25" s="11">
        <f>1/1000*[1]CoreVPAExp!AS$212</f>
        <v>8.648030000000001E-3</v>
      </c>
      <c r="AV25" s="11">
        <f>1/1000*[1]CoreVPAExp!AT$212</f>
        <v>8.000867E-3</v>
      </c>
      <c r="AW25" s="11">
        <f>1/1000*[1]CoreVPAExp!AU$212</f>
        <v>7.5069300000000002E-3</v>
      </c>
      <c r="AX25" s="11">
        <f>1/1000*[1]CoreVPAExp!AV$212</f>
        <v>7.643609E-3</v>
      </c>
      <c r="AY25" s="11">
        <f>1/1000*[1]CoreVPAExp!AW$212</f>
        <v>1.1451684E-2</v>
      </c>
      <c r="AZ25" s="11">
        <f>1/1000*[1]CoreVPAExp!AX$212</f>
        <v>8.9367738720000003E-3</v>
      </c>
      <c r="BA25" s="11">
        <f>1/1000*[1]CoreVPAExp!AY$212</f>
        <v>0</v>
      </c>
      <c r="BB25" s="11">
        <f>1/1000*[1]CoreVPAExp!AZ$212</f>
        <v>0</v>
      </c>
      <c r="BC25" s="11">
        <f>1/1000*[1]CoreVPAExp!BA$212</f>
        <v>0</v>
      </c>
      <c r="BD25" s="239"/>
    </row>
    <row r="26" spans="2:56">
      <c r="B26" s="5" t="s">
        <v>19</v>
      </c>
      <c r="C26" s="50">
        <f t="shared" ref="C26:M26" si="7">SUM(C23:C23)-SUM(C24:C25)</f>
        <v>4.0903007499999994E-3</v>
      </c>
      <c r="D26" s="9">
        <f t="shared" si="7"/>
        <v>1.6880743976666664E-3</v>
      </c>
      <c r="E26" s="9">
        <f t="shared" si="7"/>
        <v>3.6771568000000003E-3</v>
      </c>
      <c r="F26" s="9">
        <f t="shared" si="7"/>
        <v>7.8582797199999981E-4</v>
      </c>
      <c r="G26" s="9">
        <f t="shared" si="7"/>
        <v>4.6366066666666678E-3</v>
      </c>
      <c r="H26" s="9">
        <f t="shared" si="7"/>
        <v>3.182632484000001E-3</v>
      </c>
      <c r="I26" s="9">
        <f t="shared" si="7"/>
        <v>5.7579199999999997E-3</v>
      </c>
      <c r="J26" s="44">
        <f t="shared" si="7"/>
        <v>1.0258681640000003E-2</v>
      </c>
      <c r="K26" s="44">
        <f t="shared" si="7"/>
        <v>1.2284507540000003E-2</v>
      </c>
      <c r="L26" s="44">
        <f t="shared" si="7"/>
        <v>9.9988599999999983E-3</v>
      </c>
      <c r="M26" s="9">
        <f t="shared" si="7"/>
        <v>2.1880388308000001E-2</v>
      </c>
      <c r="N26" s="9">
        <f>SUM(N23:N23)-SUM(N24:N25)</f>
        <v>1.9564081500000004E-2</v>
      </c>
      <c r="O26" s="9">
        <f t="shared" ref="O26:AB26" si="8">SUM(O23:O23)-SUM(O24:O25)</f>
        <v>9.6488799999999986E-3</v>
      </c>
      <c r="P26" s="9">
        <f t="shared" si="8"/>
        <v>1.3634468508E-2</v>
      </c>
      <c r="Q26" s="9">
        <f t="shared" si="8"/>
        <v>2.3712966539999991E-2</v>
      </c>
      <c r="R26" s="9">
        <f t="shared" si="8"/>
        <v>5.9550117119999996E-2</v>
      </c>
      <c r="S26" s="9">
        <f t="shared" si="8"/>
        <v>2.1094451200000003E-2</v>
      </c>
      <c r="T26" s="9">
        <f t="shared" si="8"/>
        <v>2.0979901249999988E-2</v>
      </c>
      <c r="U26" s="9">
        <f t="shared" si="8"/>
        <v>2.6114825660000007E-2</v>
      </c>
      <c r="V26" s="9">
        <f t="shared" si="8"/>
        <v>4.1455947549999983E-2</v>
      </c>
      <c r="W26" s="9">
        <f t="shared" si="8"/>
        <v>3.307823461999998E-2</v>
      </c>
      <c r="X26" s="9">
        <f t="shared" si="8"/>
        <v>5.7970239999999978E-2</v>
      </c>
      <c r="Y26" s="9">
        <f t="shared" si="8"/>
        <v>5.5142241420419985E-2</v>
      </c>
      <c r="Z26" s="9">
        <f t="shared" si="8"/>
        <v>0</v>
      </c>
      <c r="AA26" s="9">
        <f t="shared" si="8"/>
        <v>0</v>
      </c>
      <c r="AB26" s="9">
        <f t="shared" si="8"/>
        <v>0</v>
      </c>
      <c r="AC26" s="4"/>
      <c r="AD26" s="47">
        <f t="shared" ref="AD26:BC26" si="9">SUM(AD23:AD23)-SUM(AD24:AD25)</f>
        <v>7.4404899999999988E-4</v>
      </c>
      <c r="AE26" s="11">
        <f t="shared" si="9"/>
        <v>4.6407900000000005E-4</v>
      </c>
      <c r="AF26" s="11">
        <f t="shared" si="9"/>
        <v>6.8364200000000004E-4</v>
      </c>
      <c r="AG26" s="11">
        <f t="shared" si="9"/>
        <v>2.7283100000000007E-4</v>
      </c>
      <c r="AH26" s="11">
        <f t="shared" si="9"/>
        <v>7.6083700000000032E-4</v>
      </c>
      <c r="AI26" s="11">
        <f t="shared" si="9"/>
        <v>8.9994199999999906E-4</v>
      </c>
      <c r="AJ26" s="11">
        <f t="shared" si="9"/>
        <v>1.4245220000000001E-3</v>
      </c>
      <c r="AK26" s="11">
        <f t="shared" si="9"/>
        <v>3.3316399999999986E-3</v>
      </c>
      <c r="AL26" s="11">
        <f t="shared" si="9"/>
        <v>3.2397319999999995E-3</v>
      </c>
      <c r="AM26" s="11">
        <f t="shared" si="9"/>
        <v>2.1337780000000011E-3</v>
      </c>
      <c r="AN26" s="11">
        <f t="shared" si="9"/>
        <v>6.2633580000000001E-3</v>
      </c>
      <c r="AO26" s="11">
        <f t="shared" si="9"/>
        <v>6.413495E-3</v>
      </c>
      <c r="AP26" s="11">
        <f t="shared" si="9"/>
        <v>2.8941969999999994E-3</v>
      </c>
      <c r="AQ26" s="11">
        <f t="shared" si="9"/>
        <v>5.064437000000005E-3</v>
      </c>
      <c r="AR26" s="11">
        <f t="shared" si="9"/>
        <v>7.9064880000000032E-3</v>
      </c>
      <c r="AS26" s="11">
        <f t="shared" si="9"/>
        <v>9.2723389999999975E-3</v>
      </c>
      <c r="AT26" s="11">
        <f t="shared" si="9"/>
        <v>7.8986359999999936E-3</v>
      </c>
      <c r="AU26" s="11">
        <f t="shared" si="9"/>
        <v>6.5887710000000071E-3</v>
      </c>
      <c r="AV26" s="11">
        <f t="shared" si="9"/>
        <v>8.7363020000000013E-3</v>
      </c>
      <c r="AW26" s="11">
        <f t="shared" si="9"/>
        <v>1.3386573999999991E-2</v>
      </c>
      <c r="AX26" s="11">
        <f t="shared" si="9"/>
        <v>1.0401915999999997E-2</v>
      </c>
      <c r="AY26" s="11">
        <f t="shared" si="9"/>
        <v>2.1674977999999998E-2</v>
      </c>
      <c r="AZ26" s="11">
        <f t="shared" si="9"/>
        <v>1.3590204287999987E-2</v>
      </c>
      <c r="BA26" s="11">
        <f t="shared" si="9"/>
        <v>0</v>
      </c>
      <c r="BB26" s="11">
        <f t="shared" si="9"/>
        <v>0</v>
      </c>
      <c r="BC26" s="11">
        <f t="shared" si="9"/>
        <v>0</v>
      </c>
      <c r="BD26" s="239"/>
    </row>
    <row r="27" spans="2:56" ht="17.149999999999999" customHeight="1">
      <c r="B27" s="10" t="s">
        <v>95</v>
      </c>
      <c r="C27" s="51">
        <f>1/$A$1*[1]CoreVPAExp!$B$265</f>
        <v>9.5353097504000006E-2</v>
      </c>
      <c r="D27" s="26">
        <f>1/$A$1*[1]CoreVPAExp!$C$265</f>
        <v>2.9666337800000001E-2</v>
      </c>
      <c r="E27" s="26">
        <f>1/$A$1*[1]CoreVPAExp!$D$265</f>
        <v>7.1115405666666659E-2</v>
      </c>
      <c r="F27" s="26">
        <f>1/$A$1*[1]CoreVPAExp!$E$265</f>
        <v>3.3285383068000003E-2</v>
      </c>
      <c r="G27" s="26">
        <f>1/$A$1*[1]CoreVPAExp!$F$265</f>
        <v>0.13647793193333332</v>
      </c>
      <c r="H27" s="26">
        <f>1/$A$1*[1]CoreVPAExp!$G$265</f>
        <v>0.20502866627999999</v>
      </c>
      <c r="I27" s="26">
        <f>1/$A$1*[1]CoreVPAExp!$H$265</f>
        <v>0.33000463163999999</v>
      </c>
      <c r="J27" s="45">
        <f>1/$A$1*[1]CoreVPAExp!$I$265</f>
        <v>0.40806804456000001</v>
      </c>
      <c r="K27" s="45">
        <f>1/$A$1*[1]CoreVPAExp!$J$265</f>
        <v>0.56008345632000012</v>
      </c>
      <c r="L27" s="45">
        <f>1/$A$1*[1]CoreVPAExp!$K$265</f>
        <v>0.31874634854</v>
      </c>
      <c r="M27" s="26">
        <f>1/$A$1*[1]CoreVPAExp!L$265</f>
        <v>0.30284237999999997</v>
      </c>
      <c r="N27" s="26">
        <f>1/$A$1*[1]CoreVPAExp!M$265</f>
        <v>0.1222926</v>
      </c>
      <c r="O27" s="26">
        <f>1/$A$1*[1]CoreVPAExp!N$265</f>
        <v>0.19385504781999999</v>
      </c>
      <c r="P27" s="26">
        <f>1/$A$1*[1]CoreVPAExp!O$265</f>
        <v>0.14794962</v>
      </c>
      <c r="Q27" s="26">
        <f>1/$A$1*[1]CoreVPAExp!P$265</f>
        <v>0.10379684</v>
      </c>
      <c r="R27" s="26">
        <f>1/$A$1*[1]CoreVPAExp!Q$265</f>
        <v>8.3279205960000005E-2</v>
      </c>
      <c r="S27" s="26">
        <f>1/$A$1*[1]CoreVPAExp!R$265</f>
        <v>0.10785320000000001</v>
      </c>
      <c r="T27" s="26">
        <f>1/$A$1*[1]CoreVPAExp!S$265</f>
        <v>8.7112746875000008E-2</v>
      </c>
      <c r="U27" s="26">
        <f>1/$A$1*[1]CoreVPAExp!T$265</f>
        <v>0.12848443097999998</v>
      </c>
      <c r="V27" s="26">
        <f>1/$A$1*[1]CoreVPAExp!U$265</f>
        <v>0.14905752778</v>
      </c>
      <c r="W27" s="26">
        <f>1/$A$1*[1]CoreVPAExp!V$265</f>
        <v>0.12702962000000001</v>
      </c>
      <c r="X27" s="26">
        <f>1/$A$1*[1]CoreVPAExp!W$265</f>
        <v>0.16985618142857142</v>
      </c>
      <c r="Y27" s="26">
        <f>1/$A$1*[1]CoreVPAExp!X$265</f>
        <v>8.3318025894011993E-2</v>
      </c>
      <c r="Z27" s="26">
        <f>1/$A$1*[1]CoreVPAExp!Y$265</f>
        <v>0</v>
      </c>
      <c r="AA27" s="26">
        <f>1/$A$1*[1]CoreVPAExp!Z$265</f>
        <v>0</v>
      </c>
      <c r="AB27" s="26">
        <f>1/$A$1*[1]CoreVPAExp!AA$265</f>
        <v>0</v>
      </c>
      <c r="AC27" s="4"/>
      <c r="AD27" s="51">
        <f>1/1000*[1]CoreVPAExp!AB$265</f>
        <v>4.70719E-3</v>
      </c>
      <c r="AE27" s="26">
        <f>1/1000*[1]CoreVPAExp!AC$265</f>
        <v>1.2945330000000001E-3</v>
      </c>
      <c r="AF27" s="26">
        <f>1/1000*[1]CoreVPAExp!AD$265</f>
        <v>3.8334570000000002E-3</v>
      </c>
      <c r="AG27" s="26">
        <f>1/1000*[1]CoreVPAExp!AE$265</f>
        <v>1.5997229999999997E-3</v>
      </c>
      <c r="AH27" s="26">
        <f>1/1000*[1]CoreVPAExp!AF$265</f>
        <v>8.9799609999999998E-3</v>
      </c>
      <c r="AI27" s="26">
        <f>1/1000*[1]CoreVPAExp!AG$265</f>
        <v>1.8325478999999999E-2</v>
      </c>
      <c r="AJ27" s="26">
        <f>1/1000*[1]CoreVPAExp!AH$265</f>
        <v>2.5989502000000001E-2</v>
      </c>
      <c r="AK27" s="26">
        <f>1/1000*[1]CoreVPAExp!AI$265</f>
        <v>3.8715267999999997E-2</v>
      </c>
      <c r="AL27" s="26">
        <f>1/1000*[1]CoreVPAExp!AJ$265</f>
        <v>5.3186043999999995E-2</v>
      </c>
      <c r="AM27" s="26">
        <f>1/1000*[1]CoreVPAExp!AK$265</f>
        <v>2.4408805999999998E-2</v>
      </c>
      <c r="AN27" s="26">
        <f>1/1000*[1]CoreVPAExp!AL$265</f>
        <v>3.0835436000000001E-2</v>
      </c>
      <c r="AO27" s="26">
        <f>1/1000*[1]CoreVPAExp!AM$265</f>
        <v>1.2620918E-2</v>
      </c>
      <c r="AP27" s="26">
        <f>1/1000*[1]CoreVPAExp!AN$265</f>
        <v>1.8083814E-2</v>
      </c>
      <c r="AQ27" s="26">
        <f>1/1000*[1]CoreVPAExp!AO$265</f>
        <v>1.7200877999999999E-2</v>
      </c>
      <c r="AR27" s="26">
        <f>1/1000*[1]CoreVPAExp!AP$265</f>
        <v>1.4856594999999998E-2</v>
      </c>
      <c r="AS27" s="26">
        <f>1/1000*[1]CoreVPAExp!AQ$265</f>
        <v>1.2486597E-2</v>
      </c>
      <c r="AT27" s="26">
        <f>1/1000*[1]CoreVPAExp!AR$265</f>
        <v>1.1464928000000001E-2</v>
      </c>
      <c r="AU27" s="26">
        <f>1/1000*[1]CoreVPAExp!AS$265</f>
        <v>9.3882069999999974E-3</v>
      </c>
      <c r="AV27" s="26">
        <f>1/1000*[1]CoreVPAExp!AT$265</f>
        <v>1.5014717999999998E-2</v>
      </c>
      <c r="AW27" s="26">
        <f>1/1000*[1]CoreVPAExp!AU$265</f>
        <v>1.6242903999999999E-2</v>
      </c>
      <c r="AX27" s="26">
        <f>1/1000*[1]CoreVPAExp!AV$265</f>
        <v>1.1901376E-2</v>
      </c>
      <c r="AY27" s="26">
        <f>1/1000*[1]CoreVPAExp!AW$265</f>
        <v>2.6373417999999999E-2</v>
      </c>
      <c r="AZ27" s="26">
        <f>1/1000*[1]CoreVPAExp!AX$265</f>
        <v>2.0557200842999997E-2</v>
      </c>
      <c r="BA27" s="26">
        <f>1/1000*[1]CoreVPAExp!AY$265</f>
        <v>0</v>
      </c>
      <c r="BB27" s="26">
        <f>1/1000*[1]CoreVPAExp!AZ$265</f>
        <v>0</v>
      </c>
      <c r="BC27" s="26">
        <f>1/1000*[1]CoreVPAExp!BA$265</f>
        <v>0</v>
      </c>
      <c r="BD27" s="239"/>
    </row>
    <row r="28" spans="2:56">
      <c r="B28" s="5" t="s">
        <v>91</v>
      </c>
      <c r="C28" s="47">
        <f>1/$A$1*[1]CoreVPAExp!$B$123</f>
        <v>0</v>
      </c>
      <c r="D28" s="11">
        <f>1/$A$1*[1]CoreVPAExp!$C$123</f>
        <v>0</v>
      </c>
      <c r="E28" s="11">
        <f>1/$A$1*[1]CoreVPAExp!$D$123</f>
        <v>0</v>
      </c>
      <c r="F28" s="11">
        <f>1/$A$1*[1]CoreVPAExp!$E$123</f>
        <v>0</v>
      </c>
      <c r="G28" s="11">
        <f>1/$A$1*[1]CoreVPAExp!$F$123</f>
        <v>1.995812E-3</v>
      </c>
      <c r="H28" s="11">
        <f>1/$A$1*[1]CoreVPAExp!$G$123</f>
        <v>1.6467588956E-2</v>
      </c>
      <c r="I28" s="11">
        <f>1/$A$1*[1]CoreVPAExp!$H$123</f>
        <v>9.1231140000000002E-2</v>
      </c>
      <c r="J28" s="38">
        <f>1/$A$1*[1]CoreVPAExp!$I$123</f>
        <v>9.4967600000000013E-2</v>
      </c>
      <c r="K28" s="38">
        <f>1/$A$1*[1]CoreVPAExp!$J$123</f>
        <v>7.2368660000000001E-2</v>
      </c>
      <c r="L28" s="38">
        <f>1/$A$1*[1]CoreVPAExp!$K$123</f>
        <v>6.0970000000000002E-4</v>
      </c>
      <c r="M28" s="11">
        <f>1/$A$1*[1]CoreVPAExp!L$123</f>
        <v>1.5353519999999999E-2</v>
      </c>
      <c r="N28" s="11">
        <f>1/$A$1*[1]CoreVPAExp!M$123</f>
        <v>1.7093440000000001E-2</v>
      </c>
      <c r="O28" s="11">
        <f>1/$A$1*[1]CoreVPAExp!N$123</f>
        <v>1.1331319999999999E-2</v>
      </c>
      <c r="P28" s="11">
        <f>1/$A$1*[1]CoreVPAExp!O$123</f>
        <v>1.4741999999999999E-3</v>
      </c>
      <c r="Q28" s="11">
        <f>1/$A$1*[1]CoreVPAExp!P$123</f>
        <v>0</v>
      </c>
      <c r="R28" s="11">
        <f>1/$A$1*[1]CoreVPAExp!Q$123</f>
        <v>2.2021999999999996E-3</v>
      </c>
      <c r="S28" s="11">
        <f>1/$A$1*[1]CoreVPAExp!R$123</f>
        <v>3.0599399999999997E-3</v>
      </c>
      <c r="T28" s="11">
        <f>1/$A$1*[1]CoreVPAExp!S$123</f>
        <v>1.32314E-3</v>
      </c>
      <c r="U28" s="11">
        <f>1/$A$1*[1]CoreVPAExp!T$123</f>
        <v>3.6763999999999997E-4</v>
      </c>
      <c r="V28" s="11">
        <f>1/$A$1*[1]CoreVPAExp!U$123</f>
        <v>0</v>
      </c>
      <c r="W28" s="11">
        <f>1/$A$1*[1]CoreVPAExp!V$123</f>
        <v>5.6037799999999992E-3</v>
      </c>
      <c r="X28" s="11">
        <f>1/$A$1*[1]CoreVPAExp!W$123</f>
        <v>0</v>
      </c>
      <c r="Y28" s="11">
        <f>1/$A$1*[1]CoreVPAExp!X$123</f>
        <v>0</v>
      </c>
      <c r="Z28" s="11">
        <f>1/$A$1*[1]CoreVPAExp!Y$123</f>
        <v>0</v>
      </c>
      <c r="AA28" s="11">
        <f>1/$A$1*[1]CoreVPAExp!Z$123</f>
        <v>0</v>
      </c>
      <c r="AB28" s="11">
        <f>1/$A$1*[1]CoreVPAExp!AA$123</f>
        <v>0</v>
      </c>
      <c r="AC28" s="4"/>
      <c r="AD28" s="47">
        <f>1/1000*[1]CoreVPAExp!AB$123</f>
        <v>0</v>
      </c>
      <c r="AE28" s="11">
        <f>1/1000*[1]CoreVPAExp!AC$123</f>
        <v>0</v>
      </c>
      <c r="AF28" s="11">
        <f>1/1000*[1]CoreVPAExp!AD$123</f>
        <v>0</v>
      </c>
      <c r="AG28" s="11">
        <f>1/1000*[1]CoreVPAExp!AE$123</f>
        <v>0</v>
      </c>
      <c r="AH28" s="11">
        <f>1/1000*[1]CoreVPAExp!AF$123</f>
        <v>3.2897999999999998E-4</v>
      </c>
      <c r="AI28" s="11">
        <f>1/1000*[1]CoreVPAExp!AG$123</f>
        <v>1.332263E-3</v>
      </c>
      <c r="AJ28" s="11">
        <f>1/1000*[1]CoreVPAExp!AH$123</f>
        <v>6.9585089999999999E-3</v>
      </c>
      <c r="AK28" s="11">
        <f>1/1000*[1]CoreVPAExp!AI$123</f>
        <v>8.4131060000000001E-3</v>
      </c>
      <c r="AL28" s="11">
        <f>1/1000*[1]CoreVPAExp!AJ$123</f>
        <v>5.9204000000000001E-3</v>
      </c>
      <c r="AM28" s="11">
        <f>1/1000*[1]CoreVPAExp!AK$123</f>
        <v>3.7722999999999998E-5</v>
      </c>
      <c r="AN28" s="11">
        <f>1/1000*[1]CoreVPAExp!AL$123</f>
        <v>1.151691E-3</v>
      </c>
      <c r="AO28" s="11">
        <f>1/1000*[1]CoreVPAExp!AM$123</f>
        <v>1.90733E-3</v>
      </c>
      <c r="AP28" s="11">
        <f>1/1000*[1]CoreVPAExp!AN$123</f>
        <v>1.08472E-3</v>
      </c>
      <c r="AQ28" s="11">
        <f>1/1000*[1]CoreVPAExp!AO$123</f>
        <v>1.77064E-4</v>
      </c>
      <c r="AR28" s="11">
        <f>1/1000*[1]CoreVPAExp!AP$123</f>
        <v>0</v>
      </c>
      <c r="AS28" s="11">
        <f>1/1000*[1]CoreVPAExp!AQ$123</f>
        <v>2.6073999999999997E-4</v>
      </c>
      <c r="AT28" s="11">
        <f>1/1000*[1]CoreVPAExp!AR$123</f>
        <v>3.9055900000000001E-4</v>
      </c>
      <c r="AU28" s="11">
        <f>1/1000*[1]CoreVPAExp!AS$123</f>
        <v>1.12688E-4</v>
      </c>
      <c r="AV28" s="11">
        <f>1/1000*[1]CoreVPAExp!AT$123</f>
        <v>2.7044000000000001E-5</v>
      </c>
      <c r="AW28" s="11">
        <f>1/1000*[1]CoreVPAExp!AU$123</f>
        <v>0</v>
      </c>
      <c r="AX28" s="11">
        <f>1/1000*[1]CoreVPAExp!AV$123</f>
        <v>5.4905700000000004E-4</v>
      </c>
      <c r="AY28" s="11">
        <f>1/1000*[1]CoreVPAExp!AW$123</f>
        <v>0</v>
      </c>
      <c r="AZ28" s="11">
        <f>1/1000*[1]CoreVPAExp!AX$123</f>
        <v>0</v>
      </c>
      <c r="BA28" s="11">
        <f>1/1000*[1]CoreVPAExp!AY$123</f>
        <v>0</v>
      </c>
      <c r="BB28" s="11">
        <f>1/1000*[1]CoreVPAExp!AZ$123</f>
        <v>0</v>
      </c>
      <c r="BC28" s="11">
        <f>1/1000*[1]CoreVPAExp!BA$123</f>
        <v>0</v>
      </c>
      <c r="BD28" s="239"/>
    </row>
    <row r="29" spans="2:56">
      <c r="B29" s="5" t="s">
        <v>83</v>
      </c>
      <c r="C29" s="47">
        <f>1/$A$1*[1]CoreVPAExp!$B$200</f>
        <v>0</v>
      </c>
      <c r="D29" s="11">
        <f>1/$A$1*[1]CoreVPAExp!$C$200</f>
        <v>1.7523699999999999E-4</v>
      </c>
      <c r="E29" s="11">
        <f>1/$A$1*[1]CoreVPAExp!$D$200</f>
        <v>0</v>
      </c>
      <c r="F29" s="11">
        <f>1/$A$1*[1]CoreVPAExp!$E$200</f>
        <v>1.5684804799999998E-4</v>
      </c>
      <c r="G29" s="11">
        <f>1/$A$1*[1]CoreVPAExp!$F$200</f>
        <v>3.6084047999999998E-3</v>
      </c>
      <c r="H29" s="11">
        <f>1/$A$1*[1]CoreVPAExp!$G$200</f>
        <v>7.8758301084000004E-2</v>
      </c>
      <c r="I29" s="11">
        <f>1/$A$1*[1]CoreVPAExp!$H$200</f>
        <v>0.11188896054</v>
      </c>
      <c r="J29" s="38">
        <f>1/$A$1*[1]CoreVPAExp!$I$200</f>
        <v>0.10743341856000001</v>
      </c>
      <c r="K29" s="38">
        <f>1/$A$1*[1]CoreVPAExp!$J$200</f>
        <v>0.20673341632</v>
      </c>
      <c r="L29" s="38">
        <f>1/$A$1*[1]CoreVPAExp!$K$200</f>
        <v>0.11568116854</v>
      </c>
      <c r="M29" s="11">
        <f>1/$A$1*[1]CoreVPAExp!L$200</f>
        <v>0.19562014</v>
      </c>
      <c r="N29" s="11">
        <f>1/$A$1*[1]CoreVPAExp!M$200</f>
        <v>8.3444699999999997E-2</v>
      </c>
      <c r="O29" s="11">
        <f>1/$A$1*[1]CoreVPAExp!N$200</f>
        <v>0.14902662781999998</v>
      </c>
      <c r="P29" s="11">
        <f>1/$A$1*[1]CoreVPAExp!O$200</f>
        <v>9.8274540000000007E-2</v>
      </c>
      <c r="Q29" s="11">
        <f>1/$A$1*[1]CoreVPAExp!P$200</f>
        <v>4.8114799999999999E-2</v>
      </c>
      <c r="R29" s="11">
        <f>1/$A$1*[1]CoreVPAExp!Q$200</f>
        <v>3.5320820000000003E-2</v>
      </c>
      <c r="S29" s="11">
        <f>1/$A$1*[1]CoreVPAExp!R$200</f>
        <v>4.9708259999999997E-2</v>
      </c>
      <c r="T29" s="11">
        <f>1/$A$1*[1]CoreVPAExp!S$200</f>
        <v>3.26935E-2</v>
      </c>
      <c r="U29" s="11">
        <f>1/$A$1*[1]CoreVPAExp!T$200</f>
        <v>8.9341979999999988E-2</v>
      </c>
      <c r="V29" s="11">
        <f>1/$A$1*[1]CoreVPAExp!U$200</f>
        <v>0.10278086</v>
      </c>
      <c r="W29" s="11">
        <f>1/$A$1*[1]CoreVPAExp!V$200</f>
        <v>9.5852119999999999E-2</v>
      </c>
      <c r="X29" s="11">
        <f>1/$A$1*[1]CoreVPAExp!W$200</f>
        <v>0.13508586</v>
      </c>
      <c r="Y29" s="11">
        <f>1/$A$1*[1]CoreVPAExp!X$200</f>
        <v>5.7013011781907992E-2</v>
      </c>
      <c r="Z29" s="11">
        <f>1/$A$1*[1]CoreVPAExp!Y$200</f>
        <v>0</v>
      </c>
      <c r="AA29" s="11">
        <f>1/$A$1*[1]CoreVPAExp!Z$200</f>
        <v>0</v>
      </c>
      <c r="AB29" s="11">
        <f>1/$A$1*[1]CoreVPAExp!AA$200</f>
        <v>0</v>
      </c>
      <c r="AC29" s="36"/>
      <c r="AD29" s="47">
        <f>1/1000*[1]CoreVPAExp!AB$200</f>
        <v>0</v>
      </c>
      <c r="AE29" s="11">
        <f>1/1000*[1]CoreVPAExp!AC$200</f>
        <v>3.8095E-5</v>
      </c>
      <c r="AF29" s="11">
        <f>1/1000*[1]CoreVPAExp!AD$200</f>
        <v>0</v>
      </c>
      <c r="AG29" s="11">
        <f>1/1000*[1]CoreVPAExp!AE$200</f>
        <v>1.2995999999999998E-4</v>
      </c>
      <c r="AH29" s="11">
        <f>1/1000*[1]CoreVPAExp!AF$200</f>
        <v>5.9479200000000002E-4</v>
      </c>
      <c r="AI29" s="11">
        <f>1/1000*[1]CoreVPAExp!AG$200</f>
        <v>7.0951930000000005E-3</v>
      </c>
      <c r="AJ29" s="11">
        <f>1/1000*[1]CoreVPAExp!AH$200</f>
        <v>9.5123060000000016E-3</v>
      </c>
      <c r="AK29" s="11">
        <f>1/1000*[1]CoreVPAExp!AI$200</f>
        <v>1.1334284999999998E-2</v>
      </c>
      <c r="AL29" s="11">
        <f>1/1000*[1]CoreVPAExp!AJ$200</f>
        <v>2.1245112E-2</v>
      </c>
      <c r="AM29" s="11">
        <f>1/1000*[1]CoreVPAExp!AK$200</f>
        <v>8.5420970000000002E-3</v>
      </c>
      <c r="AN29" s="11">
        <f>1/1000*[1]CoreVPAExp!AL$200</f>
        <v>2.0163426999999998E-2</v>
      </c>
      <c r="AO29" s="11">
        <f>1/1000*[1]CoreVPAExp!AM$200</f>
        <v>8.6179619999999998E-3</v>
      </c>
      <c r="AP29" s="11">
        <f>1/1000*[1]CoreVPAExp!AN$200</f>
        <v>1.3534371E-2</v>
      </c>
      <c r="AQ29" s="11">
        <f>1/1000*[1]CoreVPAExp!AO$200</f>
        <v>1.1643893000000001E-2</v>
      </c>
      <c r="AR29" s="11">
        <f>1/1000*[1]CoreVPAExp!AP$200</f>
        <v>7.4983009999999998E-3</v>
      </c>
      <c r="AS29" s="11">
        <f>1/1000*[1]CoreVPAExp!AQ$200</f>
        <v>5.7575210000000007E-3</v>
      </c>
      <c r="AT29" s="11">
        <f>1/1000*[1]CoreVPAExp!AR$200</f>
        <v>5.7558330000000001E-3</v>
      </c>
      <c r="AU29" s="11">
        <f>1/1000*[1]CoreVPAExp!AS$200</f>
        <v>3.1275369999999997E-3</v>
      </c>
      <c r="AV29" s="11">
        <f>1/1000*[1]CoreVPAExp!AT$200</f>
        <v>9.9409060000000011E-3</v>
      </c>
      <c r="AW29" s="11">
        <f>1/1000*[1]CoreVPAExp!AU$200</f>
        <v>1.0509461999999999E-2</v>
      </c>
      <c r="AX29" s="11">
        <f>1/1000*[1]CoreVPAExp!AV$200</f>
        <v>9.099112999999999E-3</v>
      </c>
      <c r="AY29" s="11">
        <f>1/1000*[1]CoreVPAExp!AW$200</f>
        <v>2.1172035999999998E-2</v>
      </c>
      <c r="AZ29" s="11">
        <f>1/1000*[1]CoreVPAExp!AX$200</f>
        <v>1.406678236E-2</v>
      </c>
      <c r="BA29" s="11">
        <f>1/1000*[1]CoreVPAExp!AY$200</f>
        <v>0</v>
      </c>
      <c r="BB29" s="11">
        <f>1/1000*[1]CoreVPAExp!AZ$200</f>
        <v>0</v>
      </c>
      <c r="BC29" s="11">
        <f>1/1000*[1]CoreVPAExp!BA$200</f>
        <v>0</v>
      </c>
      <c r="BD29" s="239"/>
    </row>
    <row r="30" spans="2:56">
      <c r="B30" s="5" t="s">
        <v>82</v>
      </c>
      <c r="C30" s="47">
        <f>1/$A$1*[1]CoreVPAExp!$B$245</f>
        <v>9.5073327104000002E-2</v>
      </c>
      <c r="D30" s="11">
        <f>1/$A$1*[1]CoreVPAExp!$C$245</f>
        <v>2.8900984000000001E-2</v>
      </c>
      <c r="E30" s="11">
        <f>1/$A$1*[1]CoreVPAExp!$D$245</f>
        <v>7.1115405666666659E-2</v>
      </c>
      <c r="F30" s="11">
        <f>1/$A$1*[1]CoreVPAExp!$E$245</f>
        <v>3.3104002876000002E-2</v>
      </c>
      <c r="G30" s="11">
        <f>1/$A$1*[1]CoreVPAExp!$F$245</f>
        <v>0.12992362659999998</v>
      </c>
      <c r="H30" s="11">
        <f>1/$A$1*[1]CoreVPAExp!$G$245</f>
        <v>0.10661484603999999</v>
      </c>
      <c r="I30" s="11">
        <f>1/$A$1*[1]CoreVPAExp!$H$245</f>
        <v>0.12646535109999998</v>
      </c>
      <c r="J30" s="38">
        <f>1/$A$1*[1]CoreVPAExp!$I$245</f>
        <v>0.205415866</v>
      </c>
      <c r="K30" s="38">
        <f>1/$A$1*[1]CoreVPAExp!$J$245</f>
        <v>0.28001676000000003</v>
      </c>
      <c r="L30" s="38">
        <f>1/$A$1*[1]CoreVPAExp!$K$245</f>
        <v>0.202157</v>
      </c>
      <c r="M30" s="11">
        <f>1/$A$1*[1]CoreVPAExp!L$245</f>
        <v>9.0663879999999988E-2</v>
      </c>
      <c r="N30" s="11">
        <f>1/$A$1*[1]CoreVPAExp!M$245</f>
        <v>1.8920720000000002E-2</v>
      </c>
      <c r="O30" s="11">
        <f>1/$A$1*[1]CoreVPAExp!N$245</f>
        <v>2.8038920000000002E-2</v>
      </c>
      <c r="P30" s="11">
        <f>1/$A$1*[1]CoreVPAExp!O$245</f>
        <v>4.2673539999999996E-2</v>
      </c>
      <c r="Q30" s="11">
        <f>1/$A$1*[1]CoreVPAExp!P$245</f>
        <v>5.2519440000000001E-2</v>
      </c>
      <c r="R30" s="11">
        <f>1/$A$1*[1]CoreVPAExp!Q$245</f>
        <v>4.2862385959999999E-2</v>
      </c>
      <c r="S30" s="11">
        <f>1/$A$1*[1]CoreVPAExp!R$245</f>
        <v>4.7652120000000006E-2</v>
      </c>
      <c r="T30" s="11">
        <f>1/$A$1*[1]CoreVPAExp!S$245</f>
        <v>4.4133466874999999E-2</v>
      </c>
      <c r="U30" s="11">
        <f>1/$A$1*[1]CoreVPAExp!T$245</f>
        <v>3.642883098E-2</v>
      </c>
      <c r="V30" s="11">
        <f>1/$A$1*[1]CoreVPAExp!U$245</f>
        <v>3.7820947779999996E-2</v>
      </c>
      <c r="W30" s="11">
        <f>1/$A$1*[1]CoreVPAExp!V$245</f>
        <v>1.9514940000000001E-2</v>
      </c>
      <c r="X30" s="11">
        <f>1/$A$1*[1]CoreVPAExp!W$245</f>
        <v>3.2950321428571433E-2</v>
      </c>
      <c r="Y30" s="11">
        <f>1/$A$1*[1]CoreVPAExp!X$245</f>
        <v>1.9715033248091998E-2</v>
      </c>
      <c r="Z30" s="11">
        <f>1/$A$1*[1]CoreVPAExp!Y$245</f>
        <v>0</v>
      </c>
      <c r="AA30" s="11">
        <f>1/$A$1*[1]CoreVPAExp!Z$245</f>
        <v>0</v>
      </c>
      <c r="AB30" s="11">
        <f>1/$A$1*[1]CoreVPAExp!AA$245</f>
        <v>0</v>
      </c>
      <c r="AC30" s="36"/>
      <c r="AD30" s="47">
        <f>1/1000*[1]CoreVPAExp!AB$245</f>
        <v>4.5918190000000005E-3</v>
      </c>
      <c r="AE30" s="11">
        <f>1/1000*[1]CoreVPAExp!AC$245</f>
        <v>1.03484E-3</v>
      </c>
      <c r="AF30" s="11">
        <f>1/1000*[1]CoreVPAExp!AD$245</f>
        <v>3.8334570000000002E-3</v>
      </c>
      <c r="AG30" s="11">
        <f>1/1000*[1]CoreVPAExp!AE$245</f>
        <v>1.4282199999999998E-3</v>
      </c>
      <c r="AH30" s="11">
        <f>1/1000*[1]CoreVPAExp!AF$245</f>
        <v>7.8995809999999993E-3</v>
      </c>
      <c r="AI30" s="11">
        <f>1/1000*[1]CoreVPAExp!AG$245</f>
        <v>8.6309529999999985E-3</v>
      </c>
      <c r="AJ30" s="11">
        <f>1/1000*[1]CoreVPAExp!AH$245</f>
        <v>9.3587819999999995E-3</v>
      </c>
      <c r="AK30" s="11">
        <f>1/1000*[1]CoreVPAExp!AI$245</f>
        <v>1.8891630000000003E-2</v>
      </c>
      <c r="AL30" s="11">
        <f>1/1000*[1]CoreVPAExp!AJ$245</f>
        <v>2.5919383000000001E-2</v>
      </c>
      <c r="AM30" s="11">
        <f>1/1000*[1]CoreVPAExp!AK$245</f>
        <v>1.5749789E-2</v>
      </c>
      <c r="AN30" s="11">
        <f>1/1000*[1]CoreVPAExp!AL$245</f>
        <v>9.3836730000000004E-3</v>
      </c>
      <c r="AO30" s="11">
        <f>1/1000*[1]CoreVPAExp!AM$245</f>
        <v>1.79185E-3</v>
      </c>
      <c r="AP30" s="11">
        <f>1/1000*[1]CoreVPAExp!AN$245</f>
        <v>2.9197629999999997E-3</v>
      </c>
      <c r="AQ30" s="11">
        <f>1/1000*[1]CoreVPAExp!AO$245</f>
        <v>4.8648060000000002E-3</v>
      </c>
      <c r="AR30" s="11">
        <f>1/1000*[1]CoreVPAExp!AP$245</f>
        <v>6.9757729999999993E-3</v>
      </c>
      <c r="AS30" s="11">
        <f>1/1000*[1]CoreVPAExp!AQ$245</f>
        <v>6.1969620000000003E-3</v>
      </c>
      <c r="AT30" s="11">
        <f>1/1000*[1]CoreVPAExp!AR$245</f>
        <v>4.6383450000000003E-3</v>
      </c>
      <c r="AU30" s="11">
        <f>1/1000*[1]CoreVPAExp!AS$245</f>
        <v>5.2445999999999994E-3</v>
      </c>
      <c r="AV30" s="11">
        <f>1/1000*[1]CoreVPAExp!AT$245</f>
        <v>4.8207609999999998E-3</v>
      </c>
      <c r="AW30" s="11">
        <f>1/1000*[1]CoreVPAExp!AU$245</f>
        <v>4.9759660000000001E-3</v>
      </c>
      <c r="AX30" s="11">
        <f>1/1000*[1]CoreVPAExp!AV$245</f>
        <v>1.7686819999999999E-3</v>
      </c>
      <c r="AY30" s="11">
        <f>1/1000*[1]CoreVPAExp!AW$245</f>
        <v>5.0059299999999996E-3</v>
      </c>
      <c r="AZ30" s="11">
        <f>1/1000*[1]CoreVPAExp!AX$245</f>
        <v>4.8644769009999998E-3</v>
      </c>
      <c r="BA30" s="11">
        <f>1/1000*[1]CoreVPAExp!AY$245</f>
        <v>0</v>
      </c>
      <c r="BB30" s="11">
        <f>1/1000*[1]CoreVPAExp!AZ$245</f>
        <v>0</v>
      </c>
      <c r="BC30" s="11">
        <f>1/1000*[1]CoreVPAExp!BA$245</f>
        <v>0</v>
      </c>
      <c r="BD30" s="239"/>
    </row>
    <row r="31" spans="2:56">
      <c r="B31" s="8" t="s">
        <v>19</v>
      </c>
      <c r="C31" s="49">
        <f t="shared" ref="C31:M31" si="10">SUM(C27:C27)-SUM(C28:C30)</f>
        <v>2.7977040000000397E-4</v>
      </c>
      <c r="D31" s="41">
        <f t="shared" si="10"/>
        <v>5.9011679999999844E-4</v>
      </c>
      <c r="E31" s="41">
        <f t="shared" si="10"/>
        <v>0</v>
      </c>
      <c r="F31" s="41">
        <f t="shared" si="10"/>
        <v>2.4532144000000145E-5</v>
      </c>
      <c r="G31" s="41">
        <f t="shared" si="10"/>
        <v>9.5008853333333754E-4</v>
      </c>
      <c r="H31" s="41">
        <f t="shared" si="10"/>
        <v>3.1879301999999943E-3</v>
      </c>
      <c r="I31" s="41">
        <f t="shared" si="10"/>
        <v>4.1918000000001898E-4</v>
      </c>
      <c r="J31" s="42">
        <f t="shared" si="10"/>
        <v>2.5115999999997252E-4</v>
      </c>
      <c r="K31" s="42">
        <f t="shared" si="10"/>
        <v>9.6462000000008263E-4</v>
      </c>
      <c r="L31" s="42">
        <f t="shared" si="10"/>
        <v>2.9847999999998986E-4</v>
      </c>
      <c r="M31" s="41">
        <f t="shared" si="10"/>
        <v>1.2048399999999848E-3</v>
      </c>
      <c r="N31" s="41">
        <f>SUM(N27:N27)-SUM(N28:N30)</f>
        <v>2.8337400000000013E-3</v>
      </c>
      <c r="O31" s="41">
        <f t="shared" ref="O31:AB31" si="11">SUM(O27:O27)-SUM(O28:O30)</f>
        <v>5.4581800000000069E-3</v>
      </c>
      <c r="P31" s="41">
        <f t="shared" si="11"/>
        <v>5.5273399999999917E-3</v>
      </c>
      <c r="Q31" s="41">
        <f t="shared" si="11"/>
        <v>3.1626000000000015E-3</v>
      </c>
      <c r="R31" s="41">
        <f t="shared" si="11"/>
        <v>2.8938000000000019E-3</v>
      </c>
      <c r="S31" s="41">
        <f t="shared" si="11"/>
        <v>7.4328800000000028E-3</v>
      </c>
      <c r="T31" s="41">
        <f t="shared" si="11"/>
        <v>8.9626400000000078E-3</v>
      </c>
      <c r="U31" s="41">
        <f t="shared" si="11"/>
        <v>2.3459799999999975E-3</v>
      </c>
      <c r="V31" s="41">
        <f t="shared" si="11"/>
        <v>8.4557199999999999E-3</v>
      </c>
      <c r="W31" s="41">
        <f t="shared" si="11"/>
        <v>6.0587800000000136E-3</v>
      </c>
      <c r="X31" s="41">
        <f t="shared" si="11"/>
        <v>1.8199999999999883E-3</v>
      </c>
      <c r="Y31" s="41">
        <f t="shared" si="11"/>
        <v>6.5899808640119961E-3</v>
      </c>
      <c r="Z31" s="41">
        <f t="shared" si="11"/>
        <v>0</v>
      </c>
      <c r="AA31" s="41">
        <f t="shared" si="11"/>
        <v>0</v>
      </c>
      <c r="AB31" s="41">
        <f t="shared" si="11"/>
        <v>0</v>
      </c>
      <c r="AC31" s="36"/>
      <c r="AD31" s="49">
        <f t="shared" ref="AD31:BC31" si="12">SUM(AD27:AD27)-SUM(AD28:AD30)</f>
        <v>1.1537099999999953E-4</v>
      </c>
      <c r="AE31" s="41">
        <f t="shared" si="12"/>
        <v>2.2159800000000015E-4</v>
      </c>
      <c r="AF31" s="41">
        <f t="shared" si="12"/>
        <v>0</v>
      </c>
      <c r="AG31" s="41">
        <f t="shared" si="12"/>
        <v>4.1543000000000005E-5</v>
      </c>
      <c r="AH31" s="41">
        <f t="shared" si="12"/>
        <v>1.5660800000000079E-4</v>
      </c>
      <c r="AI31" s="41">
        <f t="shared" si="12"/>
        <v>1.2670700000000021E-3</v>
      </c>
      <c r="AJ31" s="41">
        <f t="shared" si="12"/>
        <v>1.5990500000000185E-4</v>
      </c>
      <c r="AK31" s="41">
        <f t="shared" si="12"/>
        <v>7.6247000000001508E-5</v>
      </c>
      <c r="AL31" s="41">
        <f t="shared" si="12"/>
        <v>1.0114899999999483E-4</v>
      </c>
      <c r="AM31" s="41">
        <f t="shared" si="12"/>
        <v>7.9196999999996132E-5</v>
      </c>
      <c r="AN31" s="41">
        <f t="shared" si="12"/>
        <v>1.3664500000000468E-4</v>
      </c>
      <c r="AO31" s="41">
        <f t="shared" si="12"/>
        <v>3.0377600000000039E-4</v>
      </c>
      <c r="AP31" s="41">
        <f t="shared" si="12"/>
        <v>5.4496000000000058E-4</v>
      </c>
      <c r="AQ31" s="41">
        <f t="shared" si="12"/>
        <v>5.1511500000000002E-4</v>
      </c>
      <c r="AR31" s="41">
        <f t="shared" si="12"/>
        <v>3.8252099999999851E-4</v>
      </c>
      <c r="AS31" s="41">
        <f t="shared" si="12"/>
        <v>2.7137399999999957E-4</v>
      </c>
      <c r="AT31" s="41">
        <f t="shared" si="12"/>
        <v>6.8019100000000013E-4</v>
      </c>
      <c r="AU31" s="41">
        <f t="shared" si="12"/>
        <v>9.0338199999999771E-4</v>
      </c>
      <c r="AV31" s="41">
        <f t="shared" si="12"/>
        <v>2.2600699999999682E-4</v>
      </c>
      <c r="AW31" s="41">
        <f t="shared" si="12"/>
        <v>7.5747599999999998E-4</v>
      </c>
      <c r="AX31" s="41">
        <f t="shared" si="12"/>
        <v>4.8452400000000007E-4</v>
      </c>
      <c r="AY31" s="41">
        <f t="shared" si="12"/>
        <v>1.9545200000000221E-4</v>
      </c>
      <c r="AZ31" s="41">
        <f t="shared" si="12"/>
        <v>1.6259415819999991E-3</v>
      </c>
      <c r="BA31" s="41">
        <f t="shared" si="12"/>
        <v>0</v>
      </c>
      <c r="BB31" s="41">
        <f t="shared" si="12"/>
        <v>0</v>
      </c>
      <c r="BC31" s="41">
        <f t="shared" si="12"/>
        <v>0</v>
      </c>
      <c r="BD31" s="239"/>
    </row>
    <row r="32" spans="2:56" ht="17.149999999999999" customHeight="1">
      <c r="B32" s="10" t="s">
        <v>96</v>
      </c>
      <c r="C32" s="88">
        <f t="shared" ref="C32:AB32" si="13">C5-SUM(C6,C7,C10,C11,C23,C27)</f>
        <v>1.3013409517040309</v>
      </c>
      <c r="D32" s="89">
        <f t="shared" si="13"/>
        <v>0.80350598883374857</v>
      </c>
      <c r="E32" s="89">
        <f t="shared" si="13"/>
        <v>1.0428282360303527</v>
      </c>
      <c r="F32" s="89">
        <f t="shared" si="13"/>
        <v>0.74513745538798126</v>
      </c>
      <c r="G32" s="89">
        <f t="shared" si="13"/>
        <v>1.3564325597958184</v>
      </c>
      <c r="H32" s="89">
        <f t="shared" si="13"/>
        <v>1.0556136583359983</v>
      </c>
      <c r="I32" s="89">
        <f t="shared" si="13"/>
        <v>1.1142089575320018</v>
      </c>
      <c r="J32" s="102">
        <f t="shared" si="13"/>
        <v>1.3483720712359961</v>
      </c>
      <c r="K32" s="102">
        <f t="shared" si="13"/>
        <v>1.343013311684004</v>
      </c>
      <c r="L32" s="102">
        <f t="shared" si="13"/>
        <v>1.5522658955520061</v>
      </c>
      <c r="M32" s="89">
        <f t="shared" si="13"/>
        <v>1.9606561782253316</v>
      </c>
      <c r="N32" s="89">
        <f t="shared" si="13"/>
        <v>2.3544892557759969</v>
      </c>
      <c r="O32" s="89">
        <f t="shared" si="13"/>
        <v>2.322192627148004</v>
      </c>
      <c r="P32" s="89">
        <f t="shared" si="13"/>
        <v>1.9741774688370057</v>
      </c>
      <c r="Q32" s="89">
        <f t="shared" si="13"/>
        <v>2.4805132764359925</v>
      </c>
      <c r="R32" s="89">
        <f t="shared" si="13"/>
        <v>2.4794896732920009</v>
      </c>
      <c r="S32" s="89">
        <f t="shared" si="13"/>
        <v>2.6255535574390052</v>
      </c>
      <c r="T32" s="89">
        <f t="shared" si="13"/>
        <v>2.3739894382166682</v>
      </c>
      <c r="U32" s="89">
        <f t="shared" si="13"/>
        <v>2.1341045122790163</v>
      </c>
      <c r="V32" s="89">
        <f t="shared" si="13"/>
        <v>2.0896437077683352</v>
      </c>
      <c r="W32" s="89">
        <f t="shared" si="13"/>
        <v>1.4138789577138517</v>
      </c>
      <c r="X32" s="89">
        <f t="shared" si="13"/>
        <v>0.63605747999715234</v>
      </c>
      <c r="Y32" s="89">
        <f t="shared" si="13"/>
        <v>0.52463930640670853</v>
      </c>
      <c r="Z32" s="89">
        <f t="shared" si="13"/>
        <v>0</v>
      </c>
      <c r="AA32" s="89">
        <f t="shared" si="13"/>
        <v>0</v>
      </c>
      <c r="AB32" s="89">
        <f t="shared" si="13"/>
        <v>0</v>
      </c>
      <c r="AC32" s="4"/>
      <c r="AD32" s="63">
        <f t="shared" ref="AD32:BC32" si="14">AD5-SUM(AD6,AD7,AD10,AD11,AD23,AD27)</f>
        <v>0.16294952399999996</v>
      </c>
      <c r="AE32" s="26">
        <f t="shared" si="14"/>
        <v>0.11037273099999989</v>
      </c>
      <c r="AF32" s="26">
        <f t="shared" si="14"/>
        <v>0.15569059800000018</v>
      </c>
      <c r="AG32" s="26">
        <f t="shared" si="14"/>
        <v>0.19475574400000029</v>
      </c>
      <c r="AH32" s="26">
        <f t="shared" si="14"/>
        <v>0.23318716400000017</v>
      </c>
      <c r="AI32" s="26">
        <f t="shared" si="14"/>
        <v>0.22270777899999983</v>
      </c>
      <c r="AJ32" s="26">
        <f t="shared" si="14"/>
        <v>0.19367384399999998</v>
      </c>
      <c r="AK32" s="26">
        <f t="shared" si="14"/>
        <v>0.247916676</v>
      </c>
      <c r="AL32" s="26">
        <f t="shared" si="14"/>
        <v>0.23973003799999981</v>
      </c>
      <c r="AM32" s="26">
        <f t="shared" si="14"/>
        <v>0.21298154199999997</v>
      </c>
      <c r="AN32" s="26">
        <f t="shared" si="14"/>
        <v>0.30957151200000022</v>
      </c>
      <c r="AO32" s="26">
        <f t="shared" si="14"/>
        <v>0.37672148900000035</v>
      </c>
      <c r="AP32" s="26">
        <f t="shared" si="14"/>
        <v>0.34928352899999959</v>
      </c>
      <c r="AQ32" s="26">
        <f t="shared" si="14"/>
        <v>0.36644737499999858</v>
      </c>
      <c r="AR32" s="26">
        <f t="shared" si="14"/>
        <v>0.43953263499999995</v>
      </c>
      <c r="AS32" s="26">
        <f t="shared" si="14"/>
        <v>0.36698160900000065</v>
      </c>
      <c r="AT32" s="26">
        <f t="shared" si="14"/>
        <v>0.39871388299999966</v>
      </c>
      <c r="AU32" s="26">
        <f t="shared" si="14"/>
        <v>0.38569671199999966</v>
      </c>
      <c r="AV32" s="26">
        <f t="shared" si="14"/>
        <v>0.37870229799999899</v>
      </c>
      <c r="AW32" s="26">
        <f t="shared" si="14"/>
        <v>0.34100849700000113</v>
      </c>
      <c r="AX32" s="26">
        <f t="shared" si="14"/>
        <v>0.21859276900000113</v>
      </c>
      <c r="AY32" s="26">
        <f t="shared" si="14"/>
        <v>0.1921346349999995</v>
      </c>
      <c r="AZ32" s="26">
        <f t="shared" si="14"/>
        <v>0.14020281298799908</v>
      </c>
      <c r="BA32" s="26">
        <f t="shared" si="14"/>
        <v>0</v>
      </c>
      <c r="BB32" s="26">
        <f t="shared" si="14"/>
        <v>0</v>
      </c>
      <c r="BC32" s="26">
        <f t="shared" si="14"/>
        <v>0</v>
      </c>
      <c r="BD32" s="239"/>
    </row>
    <row r="33" spans="2:56">
      <c r="B33" s="5" t="s">
        <v>23</v>
      </c>
      <c r="C33" s="183">
        <f>1/$A$1*[1]CoreVPAExp!$B$15</f>
        <v>0.74403269248300008</v>
      </c>
      <c r="D33" s="184">
        <f>1/$A$1*[1]CoreVPAExp!$C$15</f>
        <v>0.56741622235419031</v>
      </c>
      <c r="E33" s="184">
        <f>1/$A$1*[1]CoreVPAExp!$D$15</f>
        <v>0.69119440708430746</v>
      </c>
      <c r="F33" s="184">
        <f>1/$A$1*[1]CoreVPAExp!$E$15</f>
        <v>0.44541984326419043</v>
      </c>
      <c r="G33" s="184">
        <f>1/$A$1*[1]CoreVPAExp!$F$15</f>
        <v>0.84215072731558416</v>
      </c>
      <c r="H33" s="184">
        <f>1/$A$1*[1]CoreVPAExp!$G$15</f>
        <v>0.56911516851200006</v>
      </c>
      <c r="I33" s="184">
        <f>1/$A$1*[1]CoreVPAExp!$H$15</f>
        <v>0.55557979328000007</v>
      </c>
      <c r="J33" s="185">
        <f>1/$A$1*[1]CoreVPAExp!$I$15</f>
        <v>0.57837265665199999</v>
      </c>
      <c r="K33" s="185">
        <f>1/$A$1*[1]CoreVPAExp!$J$15</f>
        <v>0.5998433151</v>
      </c>
      <c r="L33" s="185">
        <f>1/$A$1*[1]CoreVPAExp!$K$15</f>
        <v>0.50208275122800006</v>
      </c>
      <c r="M33" s="184">
        <f>1/$A$1*[1]CoreVPAExp!L$15</f>
        <v>0.62362128591333332</v>
      </c>
      <c r="N33" s="184">
        <f>1/$A$1*[1]CoreVPAExp!M$15</f>
        <v>0.56704460393599998</v>
      </c>
      <c r="O33" s="184">
        <f>1/$A$1*[1]CoreVPAExp!N$15</f>
        <v>0.56222304850000004</v>
      </c>
      <c r="P33" s="184">
        <f>1/$A$1*[1]CoreVPAExp!O$15</f>
        <v>0.40626154082900001</v>
      </c>
      <c r="Q33" s="184">
        <f>1/$A$1*[1]CoreVPAExp!P$15</f>
        <v>0.57185946044000002</v>
      </c>
      <c r="R33" s="184">
        <f>1/$A$1*[1]CoreVPAExp!Q$15</f>
        <v>0.65081237912000001</v>
      </c>
      <c r="S33" s="184">
        <f>1/$A$1*[1]CoreVPAExp!R$15</f>
        <v>0.60005518646499989</v>
      </c>
      <c r="T33" s="184">
        <f>1/$A$1*[1]CoreVPAExp!S$15</f>
        <v>0.52748965124999991</v>
      </c>
      <c r="U33" s="184">
        <f>1/$A$1*[1]CoreVPAExp!T$15</f>
        <v>0.43872165995142848</v>
      </c>
      <c r="V33" s="184">
        <f>1/$A$1*[1]CoreVPAExp!U$15</f>
        <v>0.35582194478000001</v>
      </c>
      <c r="W33" s="184">
        <f>1/$A$1*[1]CoreVPAExp!V$15</f>
        <v>0.61233938331335702</v>
      </c>
      <c r="X33" s="184">
        <f>1/$A$1*[1]CoreVPAExp!W$15</f>
        <v>0.29942550369428567</v>
      </c>
      <c r="Y33" s="184">
        <f>1/$A$1*[1]CoreVPAExp!X$15</f>
        <v>0.38867143796574805</v>
      </c>
      <c r="Z33" s="184">
        <f>1/$A$1*[1]CoreVPAExp!Y$15</f>
        <v>0</v>
      </c>
      <c r="AA33" s="184">
        <f>1/$A$1*[1]CoreVPAExp!Z$15</f>
        <v>0</v>
      </c>
      <c r="AB33" s="184">
        <f>1/$A$1*[1]CoreVPAExp!AA$15</f>
        <v>0</v>
      </c>
      <c r="AC33" s="4"/>
      <c r="AD33" s="47">
        <f>1/1000*[1]CoreVPAExp!AB$15</f>
        <v>0.13580584600000001</v>
      </c>
      <c r="AE33" s="11">
        <f>1/1000*[1]CoreVPAExp!AC$15</f>
        <v>9.5140341000000003E-2</v>
      </c>
      <c r="AF33" s="11">
        <f>1/1000*[1]CoreVPAExp!AD$15</f>
        <v>0.13350446599999999</v>
      </c>
      <c r="AG33" s="11">
        <f>1/1000*[1]CoreVPAExp!AE$15</f>
        <v>0.17043764699999997</v>
      </c>
      <c r="AH33" s="11">
        <f>1/1000*[1]CoreVPAExp!AF$15</f>
        <v>0.18514138999999999</v>
      </c>
      <c r="AI33" s="11">
        <f>1/1000*[1]CoreVPAExp!AG$15</f>
        <v>0.16585500399999994</v>
      </c>
      <c r="AJ33" s="11">
        <f>1/1000*[1]CoreVPAExp!AH$15</f>
        <v>0.13412352699999996</v>
      </c>
      <c r="AK33" s="11">
        <f>1/1000*[1]CoreVPAExp!AI$15</f>
        <v>0.16435354599999999</v>
      </c>
      <c r="AL33" s="11">
        <f>1/1000*[1]CoreVPAExp!AJ$15</f>
        <v>0.163296947</v>
      </c>
      <c r="AM33" s="11">
        <f>1/1000*[1]CoreVPAExp!AK$15</f>
        <v>0.12842203599999999</v>
      </c>
      <c r="AN33" s="11">
        <f>1/1000*[1]CoreVPAExp!AL$15</f>
        <v>0.17247600999999999</v>
      </c>
      <c r="AO33" s="11">
        <f>1/1000*[1]CoreVPAExp!AM$15</f>
        <v>0.18123335099999999</v>
      </c>
      <c r="AP33" s="11">
        <f>1/1000*[1]CoreVPAExp!AN$15</f>
        <v>0.18079922699999998</v>
      </c>
      <c r="AQ33" s="11">
        <f>1/1000*[1]CoreVPAExp!AO$15</f>
        <v>0.16105256799999998</v>
      </c>
      <c r="AR33" s="11">
        <f>1/1000*[1]CoreVPAExp!AP$15</f>
        <v>0.19302733600000002</v>
      </c>
      <c r="AS33" s="11">
        <f>1/1000*[1]CoreVPAExp!AQ$15</f>
        <v>0.184517819</v>
      </c>
      <c r="AT33" s="11">
        <f>1/1000*[1]CoreVPAExp!AR$15</f>
        <v>0.17371723199999997</v>
      </c>
      <c r="AU33" s="11">
        <f>1/1000*[1]CoreVPAExp!AS$15</f>
        <v>0.16935626500000001</v>
      </c>
      <c r="AV33" s="11">
        <f>1/1000*[1]CoreVPAExp!AT$15</f>
        <v>0.16160091999999998</v>
      </c>
      <c r="AW33" s="11">
        <f>1/1000*[1]CoreVPAExp!AU$15</f>
        <v>0.133488625</v>
      </c>
      <c r="AX33" s="11">
        <f>1/1000*[1]CoreVPAExp!AV$15</f>
        <v>0.12161680199999998</v>
      </c>
      <c r="AY33" s="11">
        <f>1/1000*[1]CoreVPAExp!AW$15</f>
        <v>0.11891638800000001</v>
      </c>
      <c r="AZ33" s="11">
        <f>1/1000*[1]CoreVPAExp!AX$15</f>
        <v>0.10430390699600001</v>
      </c>
      <c r="BA33" s="11">
        <f>1/1000*[1]CoreVPAExp!AY$15</f>
        <v>0</v>
      </c>
      <c r="BB33" s="11">
        <f>1/1000*[1]CoreVPAExp!AZ$15</f>
        <v>0</v>
      </c>
      <c r="BC33" s="11">
        <f>1/1000*[1]CoreVPAExp!BA$15</f>
        <v>0</v>
      </c>
      <c r="BD33" s="239"/>
    </row>
    <row r="34" spans="2:56">
      <c r="B34" s="5" t="s">
        <v>86</v>
      </c>
      <c r="C34" s="47">
        <f>1/$A$1*[1]CoreVPAExp!$B$87</f>
        <v>1.5810411404761904E-3</v>
      </c>
      <c r="D34" s="11">
        <f>1/$A$1*[1]CoreVPAExp!$C$87</f>
        <v>4.3761695333333333E-3</v>
      </c>
      <c r="E34" s="11">
        <f>1/$A$1*[1]CoreVPAExp!$D$87</f>
        <v>3.2378592000000006E-3</v>
      </c>
      <c r="F34" s="11">
        <f>1/$A$1*[1]CoreVPAExp!$E$87</f>
        <v>4.2606493333333332E-3</v>
      </c>
      <c r="G34" s="11">
        <f>1/$A$1*[1]CoreVPAExp!$F$87</f>
        <v>5.6401835055238089E-2</v>
      </c>
      <c r="H34" s="11">
        <f>1/$A$1*[1]CoreVPAExp!$G$87</f>
        <v>3.1046416784000008E-2</v>
      </c>
      <c r="I34" s="11">
        <f>1/$A$1*[1]CoreVPAExp!$H$87</f>
        <v>3.263209442E-2</v>
      </c>
      <c r="J34" s="38">
        <f>1/$A$1*[1]CoreVPAExp!$I$87</f>
        <v>3.2621936480000002E-2</v>
      </c>
      <c r="K34" s="38">
        <f>1/$A$1*[1]CoreVPAExp!$J$87</f>
        <v>1.460750972E-2</v>
      </c>
      <c r="L34" s="38">
        <f>1/$A$1*[1]CoreVPAExp!$K$87</f>
        <v>1.4892638604000001E-2</v>
      </c>
      <c r="M34" s="11">
        <f>1/$A$1*[1]CoreVPAExp!L$87</f>
        <v>1.2848803496E-2</v>
      </c>
      <c r="N34" s="11">
        <f>1/$A$1*[1]CoreVPAExp!M$87</f>
        <v>1.1480496159999999E-2</v>
      </c>
      <c r="O34" s="11">
        <f>1/$A$1*[1]CoreVPAExp!N$87</f>
        <v>1.439847642E-2</v>
      </c>
      <c r="P34" s="11">
        <f>1/$A$1*[1]CoreVPAExp!O$87</f>
        <v>1.415097505E-2</v>
      </c>
      <c r="Q34" s="11">
        <f>1/$A$1*[1]CoreVPAExp!P$87</f>
        <v>1.1012954219999999E-2</v>
      </c>
      <c r="R34" s="11">
        <f>1/$A$1*[1]CoreVPAExp!Q$87</f>
        <v>1.1954464880000001E-2</v>
      </c>
      <c r="S34" s="11">
        <f>1/$A$1*[1]CoreVPAExp!R$87</f>
        <v>1.1330636139999999E-2</v>
      </c>
      <c r="T34" s="11">
        <f>1/$A$1*[1]CoreVPAExp!S$87</f>
        <v>1.4815420000000001E-2</v>
      </c>
      <c r="U34" s="11">
        <f>1/$A$1*[1]CoreVPAExp!T$87</f>
        <v>1.9184014919999999E-2</v>
      </c>
      <c r="V34" s="11">
        <f>1/$A$1*[1]CoreVPAExp!U$87</f>
        <v>2.3151784280000001E-2</v>
      </c>
      <c r="W34" s="11">
        <f>1/$A$1*[1]CoreVPAExp!V$87</f>
        <v>0</v>
      </c>
      <c r="X34" s="11">
        <f>1/$A$1*[1]CoreVPAExp!W$87</f>
        <v>4.0442433071428578E-2</v>
      </c>
      <c r="Y34" s="11">
        <f>1/$A$1*[1]CoreVPAExp!X$87</f>
        <v>0</v>
      </c>
      <c r="Z34" s="11">
        <f>1/$A$1*[1]CoreVPAExp!Y$87</f>
        <v>0</v>
      </c>
      <c r="AA34" s="11">
        <f>1/$A$1*[1]CoreVPAExp!Z$87</f>
        <v>0</v>
      </c>
      <c r="AB34" s="11">
        <f>1/$A$1*[1]CoreVPAExp!AA$87</f>
        <v>0</v>
      </c>
      <c r="AC34" s="4"/>
      <c r="AD34" s="47">
        <f>1/1000*[1]CoreVPAExp!AB$87</f>
        <v>3.1756900000000002E-4</v>
      </c>
      <c r="AE34" s="11">
        <f>1/1000*[1]CoreVPAExp!AC$87</f>
        <v>8.9049400000000003E-4</v>
      </c>
      <c r="AF34" s="11">
        <f>1/1000*[1]CoreVPAExp!AD$87</f>
        <v>7.6585599999999998E-4</v>
      </c>
      <c r="AG34" s="11">
        <f>1/1000*[1]CoreVPAExp!AE$87</f>
        <v>1.2674589999999996E-3</v>
      </c>
      <c r="AH34" s="11">
        <f>1/1000*[1]CoreVPAExp!AF$87</f>
        <v>9.4033700000000029E-3</v>
      </c>
      <c r="AI34" s="11">
        <f>1/1000*[1]CoreVPAExp!AG$87</f>
        <v>7.2811519999999999E-3</v>
      </c>
      <c r="AJ34" s="11">
        <f>1/1000*[1]CoreVPAExp!AH$87</f>
        <v>7.4687879999999996E-3</v>
      </c>
      <c r="AK34" s="11">
        <f>1/1000*[1]CoreVPAExp!AI$87</f>
        <v>9.1927090000000003E-3</v>
      </c>
      <c r="AL34" s="11">
        <f>1/1000*[1]CoreVPAExp!AJ$87</f>
        <v>4.321068E-3</v>
      </c>
      <c r="AM34" s="11">
        <f>1/1000*[1]CoreVPAExp!AK$87</f>
        <v>3.0916720000000002E-3</v>
      </c>
      <c r="AN34" s="11">
        <f>1/1000*[1]CoreVPAExp!AL$87</f>
        <v>2.514709E-3</v>
      </c>
      <c r="AO34" s="11">
        <f>1/1000*[1]CoreVPAExp!AM$87</f>
        <v>2.7049449999999998E-3</v>
      </c>
      <c r="AP34" s="11">
        <f>1/1000*[1]CoreVPAExp!AN$87</f>
        <v>3.2248249999999997E-3</v>
      </c>
      <c r="AQ34" s="11">
        <f>1/1000*[1]CoreVPAExp!AO$87</f>
        <v>3.573428E-3</v>
      </c>
      <c r="AR34" s="11">
        <f>1/1000*[1]CoreVPAExp!AP$87</f>
        <v>3.0963369999999998E-3</v>
      </c>
      <c r="AS34" s="11">
        <f>1/1000*[1]CoreVPAExp!AQ$87</f>
        <v>3.0035259999999999E-3</v>
      </c>
      <c r="AT34" s="11">
        <f>1/1000*[1]CoreVPAExp!AR$87</f>
        <v>2.8007970000000003E-3</v>
      </c>
      <c r="AU34" s="11">
        <f>1/1000*[1]CoreVPAExp!AS$87</f>
        <v>3.8494089999999998E-3</v>
      </c>
      <c r="AV34" s="11">
        <f>1/1000*[1]CoreVPAExp!AT$87</f>
        <v>5.0318839999999995E-3</v>
      </c>
      <c r="AW34" s="11">
        <f>1/1000*[1]CoreVPAExp!AU$87</f>
        <v>5.5830080000000004E-3</v>
      </c>
      <c r="AX34" s="11">
        <f>1/1000*[1]CoreVPAExp!AV$87</f>
        <v>0</v>
      </c>
      <c r="AY34" s="11">
        <f>1/1000*[1]CoreVPAExp!AW$87</f>
        <v>9.9696559999999986E-3</v>
      </c>
      <c r="AZ34" s="11">
        <f>1/1000*[1]CoreVPAExp!AX$87</f>
        <v>0</v>
      </c>
      <c r="BA34" s="11">
        <f>1/1000*[1]CoreVPAExp!AY$87</f>
        <v>0</v>
      </c>
      <c r="BB34" s="11">
        <f>1/1000*[1]CoreVPAExp!AZ$87</f>
        <v>0</v>
      </c>
      <c r="BC34" s="11">
        <f>1/1000*[1]CoreVPAExp!BA$87</f>
        <v>0</v>
      </c>
      <c r="BD34" s="239"/>
    </row>
    <row r="35" spans="2:56">
      <c r="B35" s="5" t="s">
        <v>69</v>
      </c>
      <c r="C35" s="183">
        <f>1/$A$1*[1]CoreVPAExp!$B$108</f>
        <v>0.51056139514799992</v>
      </c>
      <c r="D35" s="184">
        <f>1/$A$1*[1]CoreVPAExp!$C$108</f>
        <v>0.17696291720799998</v>
      </c>
      <c r="E35" s="184">
        <f>1/$A$1*[1]CoreVPAExp!$D$108</f>
        <v>0.28930134197999996</v>
      </c>
      <c r="F35" s="184">
        <f>1/$A$1*[1]CoreVPAExp!$E$108</f>
        <v>0.24949801939999999</v>
      </c>
      <c r="G35" s="184">
        <f>1/$A$1*[1]CoreVPAExp!$F$108</f>
        <v>0.32612346319999996</v>
      </c>
      <c r="H35" s="184">
        <f>1/$A$1*[1]CoreVPAExp!$G$108</f>
        <v>0.30811507952</v>
      </c>
      <c r="I35" s="184">
        <f>1/$A$1*[1]CoreVPAExp!$H$108</f>
        <v>0.37531132</v>
      </c>
      <c r="J35" s="185">
        <f>1/$A$1*[1]CoreVPAExp!$I$108</f>
        <v>0.60180966000000002</v>
      </c>
      <c r="K35" s="185">
        <f>1/$A$1*[1]CoreVPAExp!$J$108</f>
        <v>0.60559906000000008</v>
      </c>
      <c r="L35" s="185">
        <f>1/$A$1*[1]CoreVPAExp!$K$108</f>
        <v>0.89111963999999988</v>
      </c>
      <c r="M35" s="184">
        <f>1/$A$1*[1]CoreVPAExp!L$108</f>
        <v>1.18444616</v>
      </c>
      <c r="N35" s="184">
        <f>1/$A$1*[1]CoreVPAExp!M$108</f>
        <v>1.61742754</v>
      </c>
      <c r="O35" s="184">
        <f>1/$A$1*[1]CoreVPAExp!N$108</f>
        <v>1.45385064</v>
      </c>
      <c r="P35" s="184">
        <f>1/$A$1*[1]CoreVPAExp!O$108</f>
        <v>1.3634793999999999</v>
      </c>
      <c r="Q35" s="184">
        <f>1/$A$1*[1]CoreVPAExp!P$108</f>
        <v>1.7313714599999999</v>
      </c>
      <c r="R35" s="184">
        <f>1/$A$1*[1]CoreVPAExp!Q$108</f>
        <v>1.6650333199999998</v>
      </c>
      <c r="S35" s="184">
        <f>1/$A$1*[1]CoreVPAExp!R$108</f>
        <v>1.7650884200000001</v>
      </c>
      <c r="T35" s="184">
        <f>1/$A$1*[1]CoreVPAExp!S$108</f>
        <v>1.6581494889999997</v>
      </c>
      <c r="U35" s="184">
        <f>1/$A$1*[1]CoreVPAExp!T$108</f>
        <v>1.3989776493200001</v>
      </c>
      <c r="V35" s="184">
        <f>1/$A$1*[1]CoreVPAExp!U$108</f>
        <v>1.5558858689333332</v>
      </c>
      <c r="W35" s="184">
        <f>1/$A$1*[1]CoreVPAExp!V$108</f>
        <v>0.63401381160000003</v>
      </c>
      <c r="X35" s="184">
        <f>1/$A$1*[1]CoreVPAExp!W$108</f>
        <v>0.14436117999999998</v>
      </c>
      <c r="Y35" s="184">
        <f>1/$A$1*[1]CoreVPAExp!X$108</f>
        <v>0</v>
      </c>
      <c r="Z35" s="184">
        <f>1/$A$1*[1]CoreVPAExp!Y$108</f>
        <v>0</v>
      </c>
      <c r="AA35" s="184">
        <f>1/$A$1*[1]CoreVPAExp!Z$108</f>
        <v>0</v>
      </c>
      <c r="AB35" s="184">
        <f>1/$A$1*[1]CoreVPAExp!AA$108</f>
        <v>0</v>
      </c>
      <c r="AC35" s="4"/>
      <c r="AD35" s="47">
        <f>1/1000*[1]CoreVPAExp!AB$108</f>
        <v>1.9893013000000001E-2</v>
      </c>
      <c r="AE35" s="11">
        <f>1/1000*[1]CoreVPAExp!AC$108</f>
        <v>6.679094E-3</v>
      </c>
      <c r="AF35" s="11">
        <f>1/1000*[1]CoreVPAExp!AD$108</f>
        <v>1.2531278999999999E-2</v>
      </c>
      <c r="AG35" s="11">
        <f>1/1000*[1]CoreVPAExp!AE$108</f>
        <v>1.1939610999999999E-2</v>
      </c>
      <c r="AH35" s="11">
        <f>1/1000*[1]CoreVPAExp!AF$108</f>
        <v>1.6385942000000001E-2</v>
      </c>
      <c r="AI35" s="11">
        <f>1/1000*[1]CoreVPAExp!AG$108</f>
        <v>2.2244787999999998E-2</v>
      </c>
      <c r="AJ35" s="11">
        <f>1/1000*[1]CoreVPAExp!AH$108</f>
        <v>2.6031829999999999E-2</v>
      </c>
      <c r="AK35" s="11">
        <f>1/1000*[1]CoreVPAExp!AI$108</f>
        <v>4.5639620999999998E-2</v>
      </c>
      <c r="AL35" s="11">
        <f>1/1000*[1]CoreVPAExp!AJ$108</f>
        <v>4.7145437000000005E-2</v>
      </c>
      <c r="AM35" s="11">
        <f>1/1000*[1]CoreVPAExp!AK$108</f>
        <v>5.6903848999999992E-2</v>
      </c>
      <c r="AN35" s="11">
        <f>1/1000*[1]CoreVPAExp!AL$108</f>
        <v>0.105737597</v>
      </c>
      <c r="AO35" s="11">
        <f>1/1000*[1]CoreVPAExp!AM$108</f>
        <v>0.16229550500000001</v>
      </c>
      <c r="AP35" s="11">
        <f>1/1000*[1]CoreVPAExp!AN$108</f>
        <v>0.13430794899999998</v>
      </c>
      <c r="AQ35" s="11">
        <f>1/1000*[1]CoreVPAExp!AO$108</f>
        <v>0.160944579</v>
      </c>
      <c r="AR35" s="11">
        <f>1/1000*[1]CoreVPAExp!AP$108</f>
        <v>0.20285823400000003</v>
      </c>
      <c r="AS35" s="11">
        <f>1/1000*[1]CoreVPAExp!AQ$108</f>
        <v>0.146238758</v>
      </c>
      <c r="AT35" s="11">
        <f>1/1000*[1]CoreVPAExp!AR$108</f>
        <v>0.173630166</v>
      </c>
      <c r="AU35" s="11">
        <f>1/1000*[1]CoreVPAExp!AS$108</f>
        <v>0.17628987900000001</v>
      </c>
      <c r="AV35" s="11">
        <f>1/1000*[1]CoreVPAExp!AT$108</f>
        <v>0.15919558399999997</v>
      </c>
      <c r="AW35" s="11">
        <f>1/1000*[1]CoreVPAExp!AU$108</f>
        <v>0.165856955</v>
      </c>
      <c r="AX35" s="11">
        <f>1/1000*[1]CoreVPAExp!AV$108</f>
        <v>6.3859982999999995E-2</v>
      </c>
      <c r="AY35" s="11">
        <f>1/1000*[1]CoreVPAExp!AW$108</f>
        <v>2.3433913000000001E-2</v>
      </c>
      <c r="AZ35" s="11">
        <f>1/1000*[1]CoreVPAExp!AX$108</f>
        <v>0</v>
      </c>
      <c r="BA35" s="11">
        <f>1/1000*[1]CoreVPAExp!AY$108</f>
        <v>0</v>
      </c>
      <c r="BB35" s="11">
        <f>1/1000*[1]CoreVPAExp!AZ$108</f>
        <v>0</v>
      </c>
      <c r="BC35" s="11">
        <f>1/1000*[1]CoreVPAExp!BA$108</f>
        <v>0</v>
      </c>
      <c r="BD35" s="239"/>
    </row>
    <row r="36" spans="2:56">
      <c r="B36" s="5" t="s">
        <v>87</v>
      </c>
      <c r="C36" s="47">
        <f>1/$A$1*[1]CoreVPAExp!$B$162</f>
        <v>1.5173795714666666E-2</v>
      </c>
      <c r="D36" s="11">
        <f>1/$A$1*[1]CoreVPAExp!$C$162</f>
        <v>1.2683474399999999E-2</v>
      </c>
      <c r="E36" s="11">
        <f>1/$A$1*[1]CoreVPAExp!$D$162</f>
        <v>1.3379357399999998E-2</v>
      </c>
      <c r="F36" s="11">
        <f>1/$A$1*[1]CoreVPAExp!$E$162</f>
        <v>1.1473561268000001E-2</v>
      </c>
      <c r="G36" s="11">
        <f>1/$A$1*[1]CoreVPAExp!$F$162</f>
        <v>2.6603903850000003E-2</v>
      </c>
      <c r="H36" s="11">
        <f>1/$A$1*[1]CoreVPAExp!$G$162</f>
        <v>2.4530835188000005E-2</v>
      </c>
      <c r="I36" s="11">
        <f>1/$A$1*[1]CoreVPAExp!$H$162</f>
        <v>2.7423540640000004E-2</v>
      </c>
      <c r="J36" s="38">
        <f>1/$A$1*[1]CoreVPAExp!$I$162</f>
        <v>2.5809285439999999E-2</v>
      </c>
      <c r="K36" s="38">
        <f>1/$A$1*[1]CoreVPAExp!$J$162</f>
        <v>2.9232943276000001E-2</v>
      </c>
      <c r="L36" s="38">
        <f>1/$A$1*[1]CoreVPAExp!$K$162</f>
        <v>4.1813197400000009E-2</v>
      </c>
      <c r="M36" s="11">
        <f>1/$A$1*[1]CoreVPAExp!L$162</f>
        <v>3.2158887779999999E-2</v>
      </c>
      <c r="N36" s="11">
        <f>1/$A$1*[1]CoreVPAExp!M$162</f>
        <v>3.6723607159999998E-2</v>
      </c>
      <c r="O36" s="11">
        <f>1/$A$1*[1]CoreVPAExp!N$162</f>
        <v>2.8860117567999999E-2</v>
      </c>
      <c r="P36" s="11">
        <f>1/$A$1*[1]CoreVPAExp!O$162</f>
        <v>2.942095288E-2</v>
      </c>
      <c r="Q36" s="11">
        <f>1/$A$1*[1]CoreVPAExp!P$162</f>
        <v>2.6994754379999993E-2</v>
      </c>
      <c r="R36" s="11">
        <f>1/$A$1*[1]CoreVPAExp!Q$162</f>
        <v>2.6292715820000003E-2</v>
      </c>
      <c r="S36" s="11">
        <f>1/$A$1*[1]CoreVPAExp!R$162</f>
        <v>2.2457681540000003E-2</v>
      </c>
      <c r="T36" s="11">
        <f>1/$A$1*[1]CoreVPAExp!S$162</f>
        <v>1.9589019999999999E-2</v>
      </c>
      <c r="U36" s="11">
        <f>1/$A$1*[1]CoreVPAExp!T$162</f>
        <v>1.7420907199999999E-2</v>
      </c>
      <c r="V36" s="11">
        <f>1/$A$1*[1]CoreVPAExp!U$162</f>
        <v>1.9900430200000003E-2</v>
      </c>
      <c r="W36" s="11">
        <f>1/$A$1*[1]CoreVPAExp!V$162</f>
        <v>1.7389695903292184E-2</v>
      </c>
      <c r="X36" s="11">
        <f>1/$A$1*[1]CoreVPAExp!W$162</f>
        <v>1.5608307057142858E-2</v>
      </c>
      <c r="Y36" s="11">
        <f>1/$A$1*[1]CoreVPAExp!X$162</f>
        <v>1.4876285851811999E-2</v>
      </c>
      <c r="Z36" s="11">
        <f>1/$A$1*[1]CoreVPAExp!Y$162</f>
        <v>0</v>
      </c>
      <c r="AA36" s="11">
        <f>1/$A$1*[1]CoreVPAExp!Z$162</f>
        <v>0</v>
      </c>
      <c r="AB36" s="11">
        <f>1/$A$1*[1]CoreVPAExp!AA$162</f>
        <v>0</v>
      </c>
      <c r="AC36" s="4"/>
      <c r="AD36" s="47">
        <f>1/1000*[1]CoreVPAExp!AB$162</f>
        <v>2.002743E-3</v>
      </c>
      <c r="AE36" s="11">
        <f>1/1000*[1]CoreVPAExp!AC$162</f>
        <v>1.4855249999999997E-3</v>
      </c>
      <c r="AF36" s="11">
        <f>1/1000*[1]CoreVPAExp!AD$162</f>
        <v>1.7745549999999999E-3</v>
      </c>
      <c r="AG36" s="11">
        <f>1/1000*[1]CoreVPAExp!AE$162</f>
        <v>2.8217790000000004E-3</v>
      </c>
      <c r="AH36" s="11">
        <f>1/1000*[1]CoreVPAExp!AF$162</f>
        <v>4.3332599999999985E-3</v>
      </c>
      <c r="AI36" s="11">
        <f>1/1000*[1]CoreVPAExp!AG$162</f>
        <v>4.5307259999999997E-3</v>
      </c>
      <c r="AJ36" s="11">
        <f>1/1000*[1]CoreVPAExp!AH$162</f>
        <v>5.1743799999999993E-3</v>
      </c>
      <c r="AK36" s="11">
        <f>1/1000*[1]CoreVPAExp!AI$162</f>
        <v>5.2633900000000015E-3</v>
      </c>
      <c r="AL36" s="11">
        <f>1/1000*[1]CoreVPAExp!AJ$162</f>
        <v>5.8204129999999991E-3</v>
      </c>
      <c r="AM36" s="11">
        <f>1/1000*[1]CoreVPAExp!AK$162</f>
        <v>7.418755E-3</v>
      </c>
      <c r="AN36" s="11">
        <f>1/1000*[1]CoreVPAExp!AL$162</f>
        <v>7.4794789999999989E-3</v>
      </c>
      <c r="AO36" s="11">
        <f>1/1000*[1]CoreVPAExp!AM$162</f>
        <v>8.2483629999999999E-3</v>
      </c>
      <c r="AP36" s="11">
        <f>1/1000*[1]CoreVPAExp!AN$162</f>
        <v>7.5425279999999997E-3</v>
      </c>
      <c r="AQ36" s="11">
        <f>1/1000*[1]CoreVPAExp!AO$162</f>
        <v>7.9434989999999997E-3</v>
      </c>
      <c r="AR36" s="11">
        <f>1/1000*[1]CoreVPAExp!AP$162</f>
        <v>7.558876E-3</v>
      </c>
      <c r="AS36" s="11">
        <f>1/1000*[1]CoreVPAExp!AQ$162</f>
        <v>6.1918039999999995E-3</v>
      </c>
      <c r="AT36" s="11">
        <f>1/1000*[1]CoreVPAExp!AR$162</f>
        <v>5.3682809999999999E-3</v>
      </c>
      <c r="AU36" s="11">
        <f>1/1000*[1]CoreVPAExp!AS$162</f>
        <v>4.8918480000000007E-3</v>
      </c>
      <c r="AV36" s="11">
        <f>1/1000*[1]CoreVPAExp!AT$162</f>
        <v>4.4199660000000009E-3</v>
      </c>
      <c r="AW36" s="11">
        <f>1/1000*[1]CoreVPAExp!AU$162</f>
        <v>4.9193809999999996E-3</v>
      </c>
      <c r="AX36" s="11">
        <f>1/1000*[1]CoreVPAExp!AV$162</f>
        <v>4.3173639999999998E-3</v>
      </c>
      <c r="AY36" s="11">
        <f>1/1000*[1]CoreVPAExp!AW$162</f>
        <v>4.1007610000000005E-3</v>
      </c>
      <c r="AZ36" s="11">
        <f>1/1000*[1]CoreVPAExp!AX$162</f>
        <v>4.0655907109999993E-3</v>
      </c>
      <c r="BA36" s="11">
        <f>1/1000*[1]CoreVPAExp!AY$162</f>
        <v>0</v>
      </c>
      <c r="BB36" s="11">
        <f>1/1000*[1]CoreVPAExp!AZ$162</f>
        <v>0</v>
      </c>
      <c r="BC36" s="11">
        <f>1/1000*[1]CoreVPAExp!BA$162</f>
        <v>0</v>
      </c>
      <c r="BD36" s="239"/>
    </row>
    <row r="37" spans="2:56">
      <c r="B37" s="5" t="s">
        <v>93</v>
      </c>
      <c r="C37" s="47">
        <f>1/$A$1*[1]CoreVPAExp!$B$197</f>
        <v>6.7927674333333335E-3</v>
      </c>
      <c r="D37" s="11">
        <f>1/$A$1*[1]CoreVPAExp!$C$197</f>
        <v>1.1704527648619047E-2</v>
      </c>
      <c r="E37" s="11">
        <f>1/$A$1*[1]CoreVPAExp!$D$197</f>
        <v>1.1642641398809524E-2</v>
      </c>
      <c r="F37" s="11">
        <f>1/$A$1*[1]CoreVPAExp!$E$197</f>
        <v>9.1559362503333321E-3</v>
      </c>
      <c r="G37" s="11">
        <f>1/$A$1*[1]CoreVPAExp!$F$197</f>
        <v>2.5821928607142858E-2</v>
      </c>
      <c r="H37" s="11">
        <f>1/$A$1*[1]CoreVPAExp!$G$197</f>
        <v>3.4038612188E-2</v>
      </c>
      <c r="I37" s="11">
        <f>1/$A$1*[1]CoreVPAExp!$H$197</f>
        <v>3.0950920560000005E-2</v>
      </c>
      <c r="J37" s="38">
        <f>1/$A$1*[1]CoreVPAExp!$I$197</f>
        <v>3.8721967711999997E-2</v>
      </c>
      <c r="K37" s="38">
        <f>1/$A$1*[1]CoreVPAExp!$J$197</f>
        <v>3.2611367420000002E-2</v>
      </c>
      <c r="L37" s="38">
        <f>1/$A$1*[1]CoreVPAExp!$K$197</f>
        <v>3.7485475499999997E-2</v>
      </c>
      <c r="M37" s="11">
        <f>1/$A$1*[1]CoreVPAExp!L$197</f>
        <v>4.0410014548000008E-2</v>
      </c>
      <c r="N37" s="11">
        <f>1/$A$1*[1]CoreVPAExp!M$197</f>
        <v>4.5192239955999997E-2</v>
      </c>
      <c r="O37" s="11">
        <f>1/$A$1*[1]CoreVPAExp!N$197</f>
        <v>0.19303976094</v>
      </c>
      <c r="P37" s="11">
        <f>1/$A$1*[1]CoreVPAExp!O$197</f>
        <v>5.4653914248E-2</v>
      </c>
      <c r="Q37" s="11">
        <f>1/$A$1*[1]CoreVPAExp!P$197</f>
        <v>4.9605018440000009E-2</v>
      </c>
      <c r="R37" s="11">
        <f>1/$A$1*[1]CoreVPAExp!Q$197</f>
        <v>3.4824774600000004E-2</v>
      </c>
      <c r="S37" s="11">
        <f>1/$A$1*[1]CoreVPAExp!R$197</f>
        <v>4.2345401099999999E-2</v>
      </c>
      <c r="T37" s="11">
        <f>1/$A$1*[1]CoreVPAExp!S$197</f>
        <v>5.0952055000000003E-2</v>
      </c>
      <c r="U37" s="11">
        <f>1/$A$1*[1]CoreVPAExp!T$197</f>
        <v>4.4463532415E-2</v>
      </c>
      <c r="V37" s="11">
        <f>1/$A$1*[1]CoreVPAExp!U$197</f>
        <v>4.1487825494999998E-2</v>
      </c>
      <c r="W37" s="11">
        <f>1/$A$1*[1]CoreVPAExp!V$197</f>
        <v>4.4318462779999998E-2</v>
      </c>
      <c r="X37" s="11">
        <f>1/$A$1*[1]CoreVPAExp!W$197</f>
        <v>3.9411359142857143E-2</v>
      </c>
      <c r="Y37" s="11">
        <f>1/$A$1*[1]CoreVPAExp!X$197</f>
        <v>3.1974011832951989E-2</v>
      </c>
      <c r="Z37" s="11">
        <f>1/$A$1*[1]CoreVPAExp!Y$197</f>
        <v>0</v>
      </c>
      <c r="AA37" s="11">
        <f>1/$A$1*[1]CoreVPAExp!Z$197</f>
        <v>0</v>
      </c>
      <c r="AB37" s="11">
        <f>1/$A$1*[1]CoreVPAExp!AA$197</f>
        <v>0</v>
      </c>
      <c r="AC37" s="4"/>
      <c r="AD37" s="47">
        <f>1/1000*[1]CoreVPAExp!AB$197</f>
        <v>1.1029940000000002E-3</v>
      </c>
      <c r="AE37" s="11">
        <f>1/1000*[1]CoreVPAExp!AC$197</f>
        <v>1.7248699999999999E-3</v>
      </c>
      <c r="AF37" s="11">
        <f>1/1000*[1]CoreVPAExp!AD$197</f>
        <v>1.6940869999999997E-3</v>
      </c>
      <c r="AG37" s="11">
        <f>1/1000*[1]CoreVPAExp!AE$197</f>
        <v>2.0307909999999997E-3</v>
      </c>
      <c r="AH37" s="11">
        <f>1/1000*[1]CoreVPAExp!AF$197</f>
        <v>4.250027E-3</v>
      </c>
      <c r="AI37" s="11">
        <f>1/1000*[1]CoreVPAExp!AG$197</f>
        <v>5.7394250000000003E-3</v>
      </c>
      <c r="AJ37" s="11">
        <f>1/1000*[1]CoreVPAExp!AH$197</f>
        <v>4.9389479999999994E-3</v>
      </c>
      <c r="AK37" s="11">
        <f>1/1000*[1]CoreVPAExp!AI$197</f>
        <v>6.9557289999999999E-3</v>
      </c>
      <c r="AL37" s="11">
        <f>1/1000*[1]CoreVPAExp!AJ$197</f>
        <v>5.6128900000000006E-3</v>
      </c>
      <c r="AM37" s="11">
        <f>1/1000*[1]CoreVPAExp!AK$197</f>
        <v>5.2637509999999997E-3</v>
      </c>
      <c r="AN37" s="11">
        <f>1/1000*[1]CoreVPAExp!AL$197</f>
        <v>7.6936460000000002E-3</v>
      </c>
      <c r="AO37" s="11">
        <f>1/1000*[1]CoreVPAExp!AM$197</f>
        <v>8.7431009999999997E-3</v>
      </c>
      <c r="AP37" s="11">
        <f>1/1000*[1]CoreVPAExp!AN$197</f>
        <v>8.0276790000000011E-3</v>
      </c>
      <c r="AQ37" s="11">
        <f>1/1000*[1]CoreVPAExp!AO$197</f>
        <v>8.7736439999999988E-3</v>
      </c>
      <c r="AR37" s="11">
        <f>1/1000*[1]CoreVPAExp!AP$197</f>
        <v>9.1879709999999996E-3</v>
      </c>
      <c r="AS37" s="11">
        <f>1/1000*[1]CoreVPAExp!AQ$197</f>
        <v>5.4881679999999999E-3</v>
      </c>
      <c r="AT37" s="11">
        <f>1/1000*[1]CoreVPAExp!AR$197</f>
        <v>6.7807639999999999E-3</v>
      </c>
      <c r="AU37" s="11">
        <f>1/1000*[1]CoreVPAExp!AS$197</f>
        <v>6.6265189999999991E-3</v>
      </c>
      <c r="AV37" s="11">
        <f>1/1000*[1]CoreVPAExp!AT$197</f>
        <v>7.524251E-3</v>
      </c>
      <c r="AW37" s="11">
        <f>1/1000*[1]CoreVPAExp!AU$197</f>
        <v>7.2921239999999997E-3</v>
      </c>
      <c r="AX37" s="11">
        <f>1/1000*[1]CoreVPAExp!AV$197</f>
        <v>7.0331399999999994E-3</v>
      </c>
      <c r="AY37" s="11">
        <f>1/1000*[1]CoreVPAExp!AW$197</f>
        <v>8.4553119999999996E-3</v>
      </c>
      <c r="AZ37" s="11">
        <f>1/1000*[1]CoreVPAExp!AX$197</f>
        <v>8.1271108770000003E-3</v>
      </c>
      <c r="BA37" s="11">
        <f>1/1000*[1]CoreVPAExp!AY$197</f>
        <v>0</v>
      </c>
      <c r="BB37" s="11">
        <f>1/1000*[1]CoreVPAExp!AZ$197</f>
        <v>0</v>
      </c>
      <c r="BC37" s="11">
        <f>1/1000*[1]CoreVPAExp!BA$197</f>
        <v>0</v>
      </c>
      <c r="BD37" s="239"/>
    </row>
    <row r="38" spans="2:56">
      <c r="B38" s="5" t="s">
        <v>90</v>
      </c>
      <c r="C38" s="47">
        <f>1/$A$1*[1]CoreVPAExp!$B$235</f>
        <v>7.8870922857142856E-3</v>
      </c>
      <c r="D38" s="11">
        <f>1/$A$1*[1]CoreVPAExp!$C$235</f>
        <v>9.1486511000000003E-3</v>
      </c>
      <c r="E38" s="11">
        <f>1/$A$1*[1]CoreVPAExp!$D$235</f>
        <v>1.5148738860571428E-2</v>
      </c>
      <c r="F38" s="11">
        <f>1/$A$1*[1]CoreVPAExp!$E$235</f>
        <v>7.4488944839999982E-3</v>
      </c>
      <c r="G38" s="11">
        <f>1/$A$1*[1]CoreVPAExp!$F$235</f>
        <v>1.5380806071428573E-2</v>
      </c>
      <c r="H38" s="11">
        <f>1/$A$1*[1]CoreVPAExp!$G$235</f>
        <v>1.8043412995999999E-2</v>
      </c>
      <c r="I38" s="11">
        <f>1/$A$1*[1]CoreVPAExp!$H$235</f>
        <v>2.7956913160000003E-2</v>
      </c>
      <c r="J38" s="38">
        <f>1/$A$1*[1]CoreVPAExp!$I$235</f>
        <v>1.4988531960000001E-2</v>
      </c>
      <c r="K38" s="38">
        <f>1/$A$1*[1]CoreVPAExp!$J$235</f>
        <v>9.2296966400000017E-3</v>
      </c>
      <c r="L38" s="38">
        <f>1/$A$1*[1]CoreVPAExp!$K$235</f>
        <v>9.7643834600000014E-3</v>
      </c>
      <c r="M38" s="11">
        <f>1/$A$1*[1]CoreVPAExp!L$235</f>
        <v>1.2765028196666665E-2</v>
      </c>
      <c r="N38" s="11">
        <f>1/$A$1*[1]CoreVPAExp!M$235</f>
        <v>9.0763788719999995E-3</v>
      </c>
      <c r="O38" s="11">
        <f>1/$A$1*[1]CoreVPAExp!N$235</f>
        <v>9.9439620399999987E-3</v>
      </c>
      <c r="P38" s="11">
        <f>1/$A$1*[1]CoreVPAExp!O$235</f>
        <v>9.832526531999999E-3</v>
      </c>
      <c r="Q38" s="11">
        <f>1/$A$1*[1]CoreVPAExp!P$235</f>
        <v>1.348269094E-2</v>
      </c>
      <c r="R38" s="11">
        <f>1/$A$1*[1]CoreVPAExp!Q$235</f>
        <v>1.9545508996000001E-2</v>
      </c>
      <c r="S38" s="11">
        <f>1/$A$1*[1]CoreVPAExp!R$235</f>
        <v>2.7068594352000003E-2</v>
      </c>
      <c r="T38" s="11">
        <f>1/$A$1*[1]CoreVPAExp!S$235</f>
        <v>2.1192935975E-2</v>
      </c>
      <c r="U38" s="11">
        <f>1/$A$1*[1]CoreVPAExp!T$235</f>
        <v>2.3051264721818183E-2</v>
      </c>
      <c r="V38" s="11">
        <f>1/$A$1*[1]CoreVPAExp!U$235</f>
        <v>1.780539599333333E-2</v>
      </c>
      <c r="W38" s="11">
        <f>1/$A$1*[1]CoreVPAExp!V$235</f>
        <v>2.803284398E-2</v>
      </c>
      <c r="X38" s="11">
        <f>1/$A$1*[1]CoreVPAExp!W$235</f>
        <v>1.6030214685714285E-2</v>
      </c>
      <c r="Y38" s="11">
        <f>1/$A$1*[1]CoreVPAExp!X$235</f>
        <v>1.6370661622475999E-2</v>
      </c>
      <c r="Z38" s="11">
        <f>1/$A$1*[1]CoreVPAExp!Y$235</f>
        <v>0</v>
      </c>
      <c r="AA38" s="11">
        <f>1/$A$1*[1]CoreVPAExp!Z$235</f>
        <v>0</v>
      </c>
      <c r="AB38" s="11">
        <f>1/$A$1*[1]CoreVPAExp!AA$235</f>
        <v>0</v>
      </c>
      <c r="AC38" s="4"/>
      <c r="AD38" s="47">
        <f>1/1000*[1]CoreVPAExp!AB$235</f>
        <v>1.1823040000000001E-3</v>
      </c>
      <c r="AE38" s="11">
        <f>1/1000*[1]CoreVPAExp!AC$235</f>
        <v>1.239948E-3</v>
      </c>
      <c r="AF38" s="11">
        <f>1/1000*[1]CoreVPAExp!AD$235</f>
        <v>2.2984820000000001E-3</v>
      </c>
      <c r="AG38" s="11">
        <f>1/1000*[1]CoreVPAExp!AE$235</f>
        <v>1.705177E-3</v>
      </c>
      <c r="AH38" s="11">
        <f>1/1000*[1]CoreVPAExp!AF$235</f>
        <v>2.5892799999999998E-3</v>
      </c>
      <c r="AI38" s="11">
        <f>1/1000*[1]CoreVPAExp!AG$235</f>
        <v>3.2560319999999994E-3</v>
      </c>
      <c r="AJ38" s="11">
        <f>1/1000*[1]CoreVPAExp!AH$235</f>
        <v>2.4520970000000003E-3</v>
      </c>
      <c r="AK38" s="11">
        <f>1/1000*[1]CoreVPAExp!AI$235</f>
        <v>2.2043809999999996E-3</v>
      </c>
      <c r="AL38" s="11">
        <f>1/1000*[1]CoreVPAExp!AJ$235</f>
        <v>2.1621690000000002E-3</v>
      </c>
      <c r="AM38" s="11">
        <f>1/1000*[1]CoreVPAExp!AK$235</f>
        <v>1.4865990000000001E-3</v>
      </c>
      <c r="AN38" s="11">
        <f>1/1000*[1]CoreVPAExp!AL$235</f>
        <v>2.2733609999999998E-3</v>
      </c>
      <c r="AO38" s="11">
        <f>1/1000*[1]CoreVPAExp!AM$235</f>
        <v>1.9114930000000002E-3</v>
      </c>
      <c r="AP38" s="11">
        <f>1/1000*[1]CoreVPAExp!AN$235</f>
        <v>1.9853520000000001E-3</v>
      </c>
      <c r="AQ38" s="11">
        <f>1/1000*[1]CoreVPAExp!AO$235</f>
        <v>1.8669629999999999E-3</v>
      </c>
      <c r="AR38" s="11">
        <f>1/1000*[1]CoreVPAExp!AP$235</f>
        <v>2.7979410000000004E-3</v>
      </c>
      <c r="AS38" s="11">
        <f>1/1000*[1]CoreVPAExp!AQ$235</f>
        <v>3.406863E-3</v>
      </c>
      <c r="AT38" s="11">
        <f>1/1000*[1]CoreVPAExp!AR$235</f>
        <v>4.2541629999999992E-3</v>
      </c>
      <c r="AU38" s="11">
        <f>1/1000*[1]CoreVPAExp!AS$235</f>
        <v>3.9524599999999997E-3</v>
      </c>
      <c r="AV38" s="11">
        <f>1/1000*[1]CoreVPAExp!AT$235</f>
        <v>4.1334939999999997E-3</v>
      </c>
      <c r="AW38" s="11">
        <f>1/1000*[1]CoreVPAExp!AU$235</f>
        <v>2.994816E-3</v>
      </c>
      <c r="AX38" s="11">
        <f>1/1000*[1]CoreVPAExp!AV$235</f>
        <v>4.6346230000000009E-3</v>
      </c>
      <c r="AY38" s="11">
        <f>1/1000*[1]CoreVPAExp!AW$235</f>
        <v>3.6257709999999999E-3</v>
      </c>
      <c r="AZ38" s="11">
        <f>1/1000*[1]CoreVPAExp!AX$235</f>
        <v>4.1559987169999995E-3</v>
      </c>
      <c r="BA38" s="11">
        <f>1/1000*[1]CoreVPAExp!AY$235</f>
        <v>0</v>
      </c>
      <c r="BB38" s="11">
        <f>1/1000*[1]CoreVPAExp!AZ$235</f>
        <v>0</v>
      </c>
      <c r="BC38" s="11">
        <f>1/1000*[1]CoreVPAExp!BA$235</f>
        <v>0</v>
      </c>
      <c r="BD38" s="239"/>
    </row>
    <row r="39" spans="2:56" ht="13" thickBot="1">
      <c r="B39" s="6" t="s">
        <v>19</v>
      </c>
      <c r="C39" s="122">
        <f t="shared" ref="C39:M39" si="15">SUM(C32:C32)-SUM(C33:C38)</f>
        <v>1.5312167498840346E-2</v>
      </c>
      <c r="D39" s="123">
        <f t="shared" si="15"/>
        <v>2.1214026589606028E-2</v>
      </c>
      <c r="E39" s="123">
        <f t="shared" si="15"/>
        <v>1.892389010666462E-2</v>
      </c>
      <c r="F39" s="123">
        <f t="shared" si="15"/>
        <v>1.7880551388124166E-2</v>
      </c>
      <c r="G39" s="123">
        <f t="shared" si="15"/>
        <v>6.3949895696424619E-2</v>
      </c>
      <c r="H39" s="123">
        <f t="shared" si="15"/>
        <v>7.0724133147998192E-2</v>
      </c>
      <c r="I39" s="123">
        <f t="shared" si="15"/>
        <v>6.4354375472001735E-2</v>
      </c>
      <c r="J39" s="124">
        <f t="shared" si="15"/>
        <v>5.60480329919959E-2</v>
      </c>
      <c r="K39" s="124">
        <f t="shared" si="15"/>
        <v>5.1889419528003966E-2</v>
      </c>
      <c r="L39" s="124">
        <f t="shared" si="15"/>
        <v>5.5107809360006144E-2</v>
      </c>
      <c r="M39" s="123">
        <f t="shared" si="15"/>
        <v>5.4405998291331414E-2</v>
      </c>
      <c r="N39" s="123">
        <f>SUM(N32:N32)-SUM(N33:N38)</f>
        <v>6.7544389691997164E-2</v>
      </c>
      <c r="O39" s="123">
        <f t="shared" ref="O39:AB39" si="16">SUM(O32:O32)-SUM(O33:O38)</f>
        <v>5.9876621680003961E-2</v>
      </c>
      <c r="P39" s="123">
        <f t="shared" si="16"/>
        <v>9.637815929800575E-2</v>
      </c>
      <c r="Q39" s="123">
        <f t="shared" si="16"/>
        <v>7.6186938015992745E-2</v>
      </c>
      <c r="R39" s="123">
        <f t="shared" si="16"/>
        <v>7.1026509876001231E-2</v>
      </c>
      <c r="S39" s="123">
        <f t="shared" si="16"/>
        <v>0.15720763784200509</v>
      </c>
      <c r="T39" s="123">
        <f t="shared" si="16"/>
        <v>8.1800866991668109E-2</v>
      </c>
      <c r="U39" s="123">
        <f t="shared" si="16"/>
        <v>0.19228548375076948</v>
      </c>
      <c r="V39" s="123">
        <f t="shared" si="16"/>
        <v>7.5590458086668644E-2</v>
      </c>
      <c r="W39" s="123">
        <f t="shared" si="16"/>
        <v>7.7784760137202591E-2</v>
      </c>
      <c r="X39" s="123">
        <f t="shared" si="16"/>
        <v>8.0778482345723823E-2</v>
      </c>
      <c r="Y39" s="123">
        <f t="shared" si="16"/>
        <v>7.274690913372045E-2</v>
      </c>
      <c r="Z39" s="123">
        <f t="shared" si="16"/>
        <v>0</v>
      </c>
      <c r="AA39" s="123">
        <f t="shared" si="16"/>
        <v>0</v>
      </c>
      <c r="AB39" s="123">
        <f t="shared" si="16"/>
        <v>0</v>
      </c>
      <c r="AC39" s="37"/>
      <c r="AD39" s="125">
        <f t="shared" ref="AD39:BC39" si="17">SUM(AD32:AD32)-SUM(AD33:AD38)</f>
        <v>2.6450549999999795E-3</v>
      </c>
      <c r="AE39" s="126">
        <f t="shared" si="17"/>
        <v>3.2124589999998759E-3</v>
      </c>
      <c r="AF39" s="126">
        <f t="shared" si="17"/>
        <v>3.1218730000001638E-3</v>
      </c>
      <c r="AG39" s="126">
        <f t="shared" si="17"/>
        <v>4.553280000000326E-3</v>
      </c>
      <c r="AH39" s="126">
        <f t="shared" si="17"/>
        <v>1.1083895000000205E-2</v>
      </c>
      <c r="AI39" s="126">
        <f t="shared" si="17"/>
        <v>1.3800651999999886E-2</v>
      </c>
      <c r="AJ39" s="126">
        <f t="shared" si="17"/>
        <v>1.3484274000000018E-2</v>
      </c>
      <c r="AK39" s="126">
        <f t="shared" si="17"/>
        <v>1.4307300000000023E-2</v>
      </c>
      <c r="AL39" s="126">
        <f t="shared" si="17"/>
        <v>1.1371113999999793E-2</v>
      </c>
      <c r="AM39" s="126">
        <f t="shared" si="17"/>
        <v>1.0394879999999995E-2</v>
      </c>
      <c r="AN39" s="126">
        <f t="shared" si="17"/>
        <v>1.1396710000000254E-2</v>
      </c>
      <c r="AO39" s="126">
        <f t="shared" si="17"/>
        <v>1.1584731000000403E-2</v>
      </c>
      <c r="AP39" s="126">
        <f t="shared" si="17"/>
        <v>1.3395968999999674E-2</v>
      </c>
      <c r="AQ39" s="126">
        <f t="shared" si="17"/>
        <v>2.2292693999998558E-2</v>
      </c>
      <c r="AR39" s="126">
        <f t="shared" si="17"/>
        <v>2.100593999999989E-2</v>
      </c>
      <c r="AS39" s="126">
        <f t="shared" si="17"/>
        <v>1.8134671000000602E-2</v>
      </c>
      <c r="AT39" s="126">
        <f t="shared" si="17"/>
        <v>3.2162479999999771E-2</v>
      </c>
      <c r="AU39" s="126">
        <f t="shared" si="17"/>
        <v>2.0730331999999685E-2</v>
      </c>
      <c r="AV39" s="126">
        <f t="shared" si="17"/>
        <v>3.6796198999999086E-2</v>
      </c>
      <c r="AW39" s="126">
        <f t="shared" si="17"/>
        <v>2.0873588000001109E-2</v>
      </c>
      <c r="AX39" s="126">
        <f t="shared" si="17"/>
        <v>1.7130857000001165E-2</v>
      </c>
      <c r="AY39" s="126">
        <f t="shared" si="17"/>
        <v>2.3632833999999492E-2</v>
      </c>
      <c r="AZ39" s="126">
        <f t="shared" si="17"/>
        <v>1.955020568699907E-2</v>
      </c>
      <c r="BA39" s="126">
        <f t="shared" si="17"/>
        <v>0</v>
      </c>
      <c r="BB39" s="126">
        <f t="shared" si="17"/>
        <v>0</v>
      </c>
      <c r="BC39" s="126">
        <f t="shared" si="17"/>
        <v>0</v>
      </c>
      <c r="BD39" s="239"/>
    </row>
    <row r="40" spans="2:56" ht="13" thickTop="1">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2:56">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2:56">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2:56">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2:56">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2:56">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2:56">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2:56">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2:56">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row r="81" spans="30:55">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row>
    <row r="82" spans="30:55">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row>
    <row r="83" spans="30:55">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row>
    <row r="84" spans="30:55">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row>
    <row r="85" spans="30:55">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80"/>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152</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57">
        <f>1/$A$1*[1]TimberSectorMinusCoreVPAExp!$B$263</f>
        <v>1.030715952282659</v>
      </c>
      <c r="D5" s="158">
        <f>1/$A$1*[1]TimberSectorMinusCoreVPAExp!$C$263</f>
        <v>0.99124852756206494</v>
      </c>
      <c r="E5" s="158">
        <f>1/$A$1*[1]TimberSectorMinusCoreVPAExp!$D$263</f>
        <v>1.153568115660951</v>
      </c>
      <c r="F5" s="158">
        <f>1/$A$1*[1]TimberSectorMinusCoreVPAExp!$E$263</f>
        <v>1.2470021021987305</v>
      </c>
      <c r="G5" s="158">
        <f>1/$A$1*[1]TimberSectorMinusCoreVPAExp!$F$263</f>
        <v>1.4677850418001188</v>
      </c>
      <c r="H5" s="158">
        <f>1/$A$1*[1]TimberSectorMinusCoreVPAExp!$G$263</f>
        <v>1.7890733341999989</v>
      </c>
      <c r="I5" s="158">
        <f>1/$A$1*[1]TimberSectorMinusCoreVPAExp!$H$263</f>
        <v>1.802455200840001</v>
      </c>
      <c r="J5" s="159">
        <f>1/$A$1*[1]TimberSectorMinusCoreVPAExp!$I$263</f>
        <v>1.6444912253199988</v>
      </c>
      <c r="K5" s="159">
        <f>1/$A$1*[1]TimberSectorMinusCoreVPAExp!$J$263</f>
        <v>1.5813351941799993</v>
      </c>
      <c r="L5" s="159">
        <f>1/$A$1*[1]TimberSectorMinusCoreVPAExp!$K$263</f>
        <v>1.3653760899799998</v>
      </c>
      <c r="M5" s="158">
        <f>1/$A$1*[1]TimberSectorMinusCoreVPAExp!L$263</f>
        <v>1.1571831679549984</v>
      </c>
      <c r="N5" s="158">
        <f>1/$A$1*[1]TimberSectorMinusCoreVPAExp!M$263</f>
        <v>1.5607032838000019</v>
      </c>
      <c r="O5" s="158">
        <f>1/$A$1*[1]TimberSectorMinusCoreVPAExp!N$263</f>
        <v>1.6418540874199965</v>
      </c>
      <c r="P5" s="158">
        <f>1/$A$1*[1]TimberSectorMinusCoreVPAExp!O$263</f>
        <v>1.5368543890000008</v>
      </c>
      <c r="Q5" s="158">
        <f>1/$A$1*[1]TimberSectorMinusCoreVPAExp!P$263</f>
        <v>1.4614410554199992</v>
      </c>
      <c r="R5" s="158">
        <f>1/$A$1*[1]TimberSectorMinusCoreVPAExp!Q$263</f>
        <v>1.4279728563799983</v>
      </c>
      <c r="S5" s="158">
        <f>1/$A$1*[1]TimberSectorMinusCoreVPAExp!R$263</f>
        <v>1.3925588576057106</v>
      </c>
      <c r="T5" s="158">
        <f>1/$A$1*[1]TimberSectorMinusCoreVPAExp!S$263</f>
        <v>1.4496635439545291</v>
      </c>
      <c r="U5" s="158">
        <f>1/$A$1*[1]TimberSectorMinusCoreVPAExp!T$263</f>
        <v>1.1606546843524723</v>
      </c>
      <c r="V5" s="158">
        <f>1/$A$1*[1]TimberSectorMinusCoreVPAExp!U$263</f>
        <v>1.121670988774802</v>
      </c>
      <c r="W5" s="158">
        <f>1/$A$1*[1]TimberSectorMinusCoreVPAExp!V$263</f>
        <v>1.1590796037029474</v>
      </c>
      <c r="X5" s="158">
        <f>1/$A$1*[1]TimberSectorMinusCoreVPAExp!W$263</f>
        <v>0.87536551164249765</v>
      </c>
      <c r="Y5" s="158">
        <f>1/$A$1*[1]TimberSectorMinusCoreVPAExp!X$263</f>
        <v>1.0962307546374408</v>
      </c>
      <c r="Z5" s="158">
        <f>1/$A$1*[1]TimberSectorMinusCoreVPAExp!Y$263</f>
        <v>0</v>
      </c>
      <c r="AA5" s="158">
        <f>1/$A$1*[1]TimberSectorMinusCoreVPAExp!Z$263</f>
        <v>0</v>
      </c>
      <c r="AB5" s="158">
        <f>1/$A$1*[1]TimberSectorMinusCoreVPAExp!AA$263</f>
        <v>0</v>
      </c>
      <c r="AC5" s="17"/>
      <c r="AD5" s="56">
        <f>1/1000*[1]TimberSectorMinusCoreVPAExp!AB$263</f>
        <v>0.24489715999999989</v>
      </c>
      <c r="AE5" s="54">
        <f>1/1000*[1]TimberSectorMinusCoreVPAExp!AC$263</f>
        <v>0.22994923</v>
      </c>
      <c r="AF5" s="54">
        <f>1/1000*[1]TimberSectorMinusCoreVPAExp!AD$263</f>
        <v>0.27859781000000017</v>
      </c>
      <c r="AG5" s="54">
        <f>1/1000*[1]TimberSectorMinusCoreVPAExp!AE$263</f>
        <v>0.31636118399999991</v>
      </c>
      <c r="AH5" s="54">
        <f>1/1000*[1]TimberSectorMinusCoreVPAExp!AF$263</f>
        <v>0.36969640199999987</v>
      </c>
      <c r="AI5" s="54">
        <f>1/1000*[1]TimberSectorMinusCoreVPAExp!AG$263</f>
        <v>0.37316390400000005</v>
      </c>
      <c r="AJ5" s="54">
        <f>1/1000*[1]TimberSectorMinusCoreVPAExp!AH$263</f>
        <v>0.37199123999999989</v>
      </c>
      <c r="AK5" s="54">
        <f>1/1000*[1]TimberSectorMinusCoreVPAExp!AI$263</f>
        <v>0.41904713599999982</v>
      </c>
      <c r="AL5" s="54">
        <f>1/1000*[1]TimberSectorMinusCoreVPAExp!AJ$263</f>
        <v>0.39310994600000015</v>
      </c>
      <c r="AM5" s="54">
        <f>1/1000*[1]TimberSectorMinusCoreVPAExp!AK$263</f>
        <v>0.30537627399999995</v>
      </c>
      <c r="AN5" s="54">
        <f>1/1000*[1]TimberSectorMinusCoreVPAExp!AL$263</f>
        <v>0.3700573040000002</v>
      </c>
      <c r="AO5" s="54">
        <f>1/1000*[1]TimberSectorMinusCoreVPAExp!AM$263</f>
        <v>0.41752116699999997</v>
      </c>
      <c r="AP5" s="54">
        <f>1/1000*[1]TimberSectorMinusCoreVPAExp!AN$263</f>
        <v>0.45481207699999998</v>
      </c>
      <c r="AQ5" s="54">
        <f>1/1000*[1]TimberSectorMinusCoreVPAExp!AO$263</f>
        <v>0.42030806099999996</v>
      </c>
      <c r="AR5" s="54">
        <f>1/1000*[1]TimberSectorMinusCoreVPAExp!AP$263</f>
        <v>0.41102265800000037</v>
      </c>
      <c r="AS5" s="54">
        <f>1/1000*[1]TimberSectorMinusCoreVPAExp!AQ$263</f>
        <v>0.33044629600000031</v>
      </c>
      <c r="AT5" s="54">
        <f>1/1000*[1]TimberSectorMinusCoreVPAExp!AR$263</f>
        <v>0.3344217020000001</v>
      </c>
      <c r="AU5" s="54">
        <f>1/1000*[1]TimberSectorMinusCoreVPAExp!AS$263</f>
        <v>0.35996684999999984</v>
      </c>
      <c r="AV5" s="54">
        <f>1/1000*[1]TimberSectorMinusCoreVPAExp!AT$263</f>
        <v>0.3480124709999996</v>
      </c>
      <c r="AW5" s="54">
        <f>1/1000*[1]TimberSectorMinusCoreVPAExp!AU$263</f>
        <v>0.32287222799999987</v>
      </c>
      <c r="AX5" s="54">
        <f>1/1000*[1]TimberSectorMinusCoreVPAExp!AV$263</f>
        <v>0.26999807400000003</v>
      </c>
      <c r="AY5" s="54">
        <f>1/1000*[1]TimberSectorMinusCoreVPAExp!AW$263</f>
        <v>0.30645483399999951</v>
      </c>
      <c r="AZ5" s="54">
        <f>1/1000*[1]TimberSectorMinusCoreVPAExp!AX$263</f>
        <v>0.32090098422899965</v>
      </c>
      <c r="BA5" s="54">
        <f>1/1000*[1]TimberSectorMinusCoreVPAExp!AY$263</f>
        <v>0</v>
      </c>
      <c r="BB5" s="54">
        <f>1/1000*[1]TimberSectorMinusCoreVPAExp!AZ$263</f>
        <v>0</v>
      </c>
      <c r="BC5" s="54">
        <f>1/1000*[1]TimberSectorMinusCoreVPAExp!BA$263</f>
        <v>0</v>
      </c>
      <c r="BD5" s="239"/>
    </row>
    <row r="6" spans="1:56" ht="17.149999999999999" customHeight="1" thickTop="1">
      <c r="B6" s="151" t="s">
        <v>105</v>
      </c>
      <c r="C6" s="152">
        <f>1/$A$1*[1]TimberSectorMinusCoreVPAExp!$B$266</f>
        <v>3.2893152083333336E-4</v>
      </c>
      <c r="D6" s="153">
        <f>1/$A$1*[1]TimberSectorMinusCoreVPAExp!$C$266</f>
        <v>3.5567500000000001E-5</v>
      </c>
      <c r="E6" s="153">
        <f>1/$A$1*[1]TimberSectorMinusCoreVPAExp!$D$266</f>
        <v>3.1639273809523835E-5</v>
      </c>
      <c r="F6" s="153">
        <f>1/$A$1*[1]TimberSectorMinusCoreVPAExp!$E$266</f>
        <v>1.5292069523809523E-3</v>
      </c>
      <c r="G6" s="153">
        <f>1/$A$1*[1]TimberSectorMinusCoreVPAExp!$F$266</f>
        <v>1.4333247142857139E-4</v>
      </c>
      <c r="H6" s="153">
        <f>1/$A$1*[1]TimberSectorMinusCoreVPAExp!$G$266</f>
        <v>1.1740652E-4</v>
      </c>
      <c r="I6" s="153">
        <f>1/$A$1*[1]TimberSectorMinusCoreVPAExp!$H$266</f>
        <v>2.8027999999999983E-5</v>
      </c>
      <c r="J6" s="154">
        <f>1/$A$1*[1]TimberSectorMinusCoreVPAExp!$I$266</f>
        <v>9.56459E-4</v>
      </c>
      <c r="K6" s="154">
        <f>1/$A$1*[1]TimberSectorMinusCoreVPAExp!$J$266</f>
        <v>2.4701979999999958E-4</v>
      </c>
      <c r="L6" s="154">
        <f>1/$A$1*[1]TimberSectorMinusCoreVPAExp!$K$266</f>
        <v>1.5040622799999913E-3</v>
      </c>
      <c r="M6" s="153">
        <f>1/$A$1*[1]TimberSectorMinusCoreVPAExp!L$266</f>
        <v>1.7811431249999982E-3</v>
      </c>
      <c r="N6" s="153">
        <f>1/$A$1*[1]TimberSectorMinusCoreVPAExp!M$266</f>
        <v>3.1771704999999989E-3</v>
      </c>
      <c r="O6" s="153">
        <f>1/$A$1*[1]TimberSectorMinusCoreVPAExp!N$266</f>
        <v>1.2973420599999934E-3</v>
      </c>
      <c r="P6" s="153">
        <f>1/$A$1*[1]TimberSectorMinusCoreVPAExp!O$266</f>
        <v>2.2998985800000006E-3</v>
      </c>
      <c r="Q6" s="153">
        <f>1/$A$1*[1]TimberSectorMinusCoreVPAExp!P$266</f>
        <v>3.551148300000001E-3</v>
      </c>
      <c r="R6" s="153">
        <f>1/$A$1*[1]TimberSectorMinusCoreVPAExp!Q$266</f>
        <v>2.4772288800000001E-3</v>
      </c>
      <c r="S6" s="153">
        <f>1/$A$1*[1]TimberSectorMinusCoreVPAExp!R$266</f>
        <v>2.0895651000000003E-3</v>
      </c>
      <c r="T6" s="153">
        <f>1/$A$1*[1]TimberSectorMinusCoreVPAExp!S$266</f>
        <v>7.6882000000000003E-4</v>
      </c>
      <c r="U6" s="153">
        <f>1/$A$1*[1]TimberSectorMinusCoreVPAExp!T$266</f>
        <v>1.2213301495963896E-3</v>
      </c>
      <c r="V6" s="153">
        <f>1/$A$1*[1]TimberSectorMinusCoreVPAExp!U$266</f>
        <v>2.2773996225352171E-4</v>
      </c>
      <c r="W6" s="153">
        <f>1/$A$1*[1]TimberSectorMinusCoreVPAExp!V$266</f>
        <v>1.2873489135971757E-4</v>
      </c>
      <c r="X6" s="153">
        <f>1/$A$1*[1]TimberSectorMinusCoreVPAExp!W$266</f>
        <v>9.9842399999999998E-5</v>
      </c>
      <c r="Y6" s="153">
        <f>1/$A$1*[1]TimberSectorMinusCoreVPAExp!X$266</f>
        <v>5.5128618557600002E-3</v>
      </c>
      <c r="Z6" s="153">
        <f>1/$A$1*[1]TimberSectorMinusCoreVPAExp!Y$266</f>
        <v>0</v>
      </c>
      <c r="AA6" s="153">
        <f>1/$A$1*[1]TimberSectorMinusCoreVPAExp!Z$266</f>
        <v>0</v>
      </c>
      <c r="AB6" s="153">
        <f>1/$A$1*[1]TimberSectorMinusCoreVPAExp!AA$266</f>
        <v>0</v>
      </c>
      <c r="AC6" s="4"/>
      <c r="AD6" s="182">
        <f>1/1000*[1]TimberSectorMinusCoreVPAExp!AB$266</f>
        <v>5.8109999999999998E-5</v>
      </c>
      <c r="AE6" s="153">
        <f>1/1000*[1]TimberSectorMinusCoreVPAExp!AC$266</f>
        <v>3.1797000000000001E-5</v>
      </c>
      <c r="AF6" s="153">
        <f>1/1000*[1]TimberSectorMinusCoreVPAExp!AD$266</f>
        <v>2.0360000000000008E-5</v>
      </c>
      <c r="AG6" s="153">
        <f>1/1000*[1]TimberSectorMinusCoreVPAExp!AE$266</f>
        <v>3.40129E-4</v>
      </c>
      <c r="AH6" s="153">
        <f>1/1000*[1]TimberSectorMinusCoreVPAExp!AF$266</f>
        <v>3.0331999999999997E-5</v>
      </c>
      <c r="AI6" s="153">
        <f>1/1000*[1]TimberSectorMinusCoreVPAExp!AG$266</f>
        <v>3.5688999999999983E-5</v>
      </c>
      <c r="AJ6" s="153">
        <f>1/1000*[1]TimberSectorMinusCoreVPAExp!AH$266</f>
        <v>1.17557E-4</v>
      </c>
      <c r="AK6" s="153">
        <f>1/1000*[1]TimberSectorMinusCoreVPAExp!AI$266</f>
        <v>5.6503300000000005E-4</v>
      </c>
      <c r="AL6" s="153">
        <f>1/1000*[1]TimberSectorMinusCoreVPAExp!AJ$266</f>
        <v>2.2089400000000037E-4</v>
      </c>
      <c r="AM6" s="153">
        <f>1/1000*[1]TimberSectorMinusCoreVPAExp!AK$266</f>
        <v>3.870830000000002E-4</v>
      </c>
      <c r="AN6" s="153">
        <f>1/1000*[1]TimberSectorMinusCoreVPAExp!AL$266</f>
        <v>5.5283500000000011E-4</v>
      </c>
      <c r="AO6" s="153">
        <f>1/1000*[1]TimberSectorMinusCoreVPAExp!AM$266</f>
        <v>7.9805600000000011E-4</v>
      </c>
      <c r="AP6" s="153">
        <f>1/1000*[1]TimberSectorMinusCoreVPAExp!AN$266</f>
        <v>3.1173099999999999E-4</v>
      </c>
      <c r="AQ6" s="153">
        <f>1/1000*[1]TimberSectorMinusCoreVPAExp!AO$266</f>
        <v>7.1441400000000002E-4</v>
      </c>
      <c r="AR6" s="153">
        <f>1/1000*[1]TimberSectorMinusCoreVPAExp!AP$266</f>
        <v>2.0330009999999996E-3</v>
      </c>
      <c r="AS6" s="153">
        <f>1/1000*[1]TimberSectorMinusCoreVPAExp!AQ$266</f>
        <v>7.5574400000000003E-4</v>
      </c>
      <c r="AT6" s="153">
        <f>1/1000*[1]TimberSectorMinusCoreVPAExp!AR$266</f>
        <v>7.5234E-4</v>
      </c>
      <c r="AU6" s="153">
        <f>1/1000*[1]TimberSectorMinusCoreVPAExp!AS$266</f>
        <v>2.9693999999999988E-4</v>
      </c>
      <c r="AV6" s="153">
        <f>1/1000*[1]TimberSectorMinusCoreVPAExp!AT$266</f>
        <v>4.5584799999999996E-4</v>
      </c>
      <c r="AW6" s="153">
        <f>1/1000*[1]TimberSectorMinusCoreVPAExp!AU$266</f>
        <v>1.0188299999999995E-4</v>
      </c>
      <c r="AX6" s="153">
        <f>1/1000*[1]TimberSectorMinusCoreVPAExp!AV$266</f>
        <v>7.8676999999999857E-5</v>
      </c>
      <c r="AY6" s="153">
        <f>1/1000*[1]TimberSectorMinusCoreVPAExp!AW$266</f>
        <v>2.05257E-4</v>
      </c>
      <c r="AZ6" s="153">
        <f>1/1000*[1]TimberSectorMinusCoreVPAExp!AX$266</f>
        <v>1.6760568699999995E-3</v>
      </c>
      <c r="BA6" s="153">
        <f>1/1000*[1]TimberSectorMinusCoreVPAExp!AY$266</f>
        <v>0</v>
      </c>
      <c r="BB6" s="153">
        <f>1/1000*[1]TimberSectorMinusCoreVPAExp!AZ$266</f>
        <v>0</v>
      </c>
      <c r="BC6" s="153">
        <f>1/1000*[1]TimberSectorMinusCoreVPAExp!BA$266</f>
        <v>0</v>
      </c>
      <c r="BD6" s="239"/>
    </row>
    <row r="7" spans="1:56" ht="17.149999999999999" customHeight="1">
      <c r="B7" s="15" t="s">
        <v>79</v>
      </c>
      <c r="C7" s="29">
        <f>1/$A$1*[1]TimberSectorMinusCoreVPAExp!$B$268</f>
        <v>7.9709628756428536E-2</v>
      </c>
      <c r="D7" s="31">
        <f>1/$A$1*[1]TimberSectorMinusCoreVPAExp!$C$268</f>
        <v>0.13213433167571428</v>
      </c>
      <c r="E7" s="31">
        <f>1/$A$1*[1]TimberSectorMinusCoreVPAExp!$D$268</f>
        <v>0.18474306422119047</v>
      </c>
      <c r="F7" s="31">
        <f>1/$A$1*[1]TimberSectorMinusCoreVPAExp!$E$268</f>
        <v>0.19005097188162684</v>
      </c>
      <c r="G7" s="31">
        <f>1/$A$1*[1]TimberSectorMinusCoreVPAExp!$F$268</f>
        <v>0.215155908742619</v>
      </c>
      <c r="H7" s="31">
        <f>1/$A$1*[1]TimberSectorMinusCoreVPAExp!$G$268</f>
        <v>0.33400098648000021</v>
      </c>
      <c r="I7" s="31">
        <f>1/$A$1*[1]TimberSectorMinusCoreVPAExp!$H$268</f>
        <v>0.31436709920000011</v>
      </c>
      <c r="J7" s="35">
        <f>1/$A$1*[1]TimberSectorMinusCoreVPAExp!$I$268</f>
        <v>0.24304059625999991</v>
      </c>
      <c r="K7" s="35">
        <f>1/$A$1*[1]TimberSectorMinusCoreVPAExp!$J$268</f>
        <v>0.18693291665999989</v>
      </c>
      <c r="L7" s="35">
        <f>1/$A$1*[1]TimberSectorMinusCoreVPAExp!$K$268</f>
        <v>0.11667555802000004</v>
      </c>
      <c r="M7" s="31">
        <f>1/$A$1*[1]TimberSectorMinusCoreVPAExp!L$268</f>
        <v>0.11298676974500002</v>
      </c>
      <c r="N7" s="31">
        <f>1/$A$1*[1]TimberSectorMinusCoreVPAExp!M$268</f>
        <v>0.10646318298000006</v>
      </c>
      <c r="O7" s="31">
        <f>1/$A$1*[1]TimberSectorMinusCoreVPAExp!N$268</f>
        <v>8.8057753980000097E-2</v>
      </c>
      <c r="P7" s="31">
        <f>1/$A$1*[1]TimberSectorMinusCoreVPAExp!O$268</f>
        <v>8.9379262279999955E-2</v>
      </c>
      <c r="Q7" s="31">
        <f>1/$A$1*[1]TimberSectorMinusCoreVPAExp!P$268</f>
        <v>8.3304081979999986E-2</v>
      </c>
      <c r="R7" s="31">
        <f>1/$A$1*[1]TimberSectorMinusCoreVPAExp!Q$268</f>
        <v>0.1075967842599998</v>
      </c>
      <c r="S7" s="31">
        <f>1/$A$1*[1]TimberSectorMinusCoreVPAExp!R$268</f>
        <v>0.15492436511999977</v>
      </c>
      <c r="T7" s="31">
        <f>1/$A$1*[1]TimberSectorMinusCoreVPAExp!S$268</f>
        <v>0.15869592310660433</v>
      </c>
      <c r="U7" s="31">
        <f>1/$A$1*[1]TimberSectorMinusCoreVPAExp!T$268</f>
        <v>9.4257100722281592E-2</v>
      </c>
      <c r="V7" s="31">
        <f>1/$A$1*[1]TimberSectorMinusCoreVPAExp!U$268</f>
        <v>8.9117516387810833E-2</v>
      </c>
      <c r="W7" s="31">
        <f>1/$A$1*[1]TimberSectorMinusCoreVPAExp!V$268</f>
        <v>0.1305341839010121</v>
      </c>
      <c r="X7" s="31">
        <f>1/$A$1*[1]TimberSectorMinusCoreVPAExp!W$268</f>
        <v>8.3031087579999899E-2</v>
      </c>
      <c r="Y7" s="31">
        <f>1/$A$1*[1]TimberSectorMinusCoreVPAExp!X$268</f>
        <v>0.14478775523889995</v>
      </c>
      <c r="Z7" s="31">
        <f>1/$A$1*[1]TimberSectorMinusCoreVPAExp!Y$268</f>
        <v>0</v>
      </c>
      <c r="AA7" s="31">
        <f>1/$A$1*[1]TimberSectorMinusCoreVPAExp!Z$268</f>
        <v>0</v>
      </c>
      <c r="AB7" s="31">
        <f>1/$A$1*[1]TimberSectorMinusCoreVPAExp!AA$268</f>
        <v>0</v>
      </c>
      <c r="AC7" s="4"/>
      <c r="AD7" s="29">
        <f>1/1000*[1]TimberSectorMinusCoreVPAExp!AB$268</f>
        <v>3.2627800000000005E-2</v>
      </c>
      <c r="AE7" s="31">
        <f>1/1000*[1]TimberSectorMinusCoreVPAExp!AC$268</f>
        <v>3.9591894000000016E-2</v>
      </c>
      <c r="AF7" s="31">
        <f>1/1000*[1]TimberSectorMinusCoreVPAExp!AD$268</f>
        <v>5.638662500000001E-2</v>
      </c>
      <c r="AG7" s="31">
        <f>1/1000*[1]TimberSectorMinusCoreVPAExp!AE$268</f>
        <v>6.9244407000000008E-2</v>
      </c>
      <c r="AH7" s="31">
        <f>1/1000*[1]TimberSectorMinusCoreVPAExp!AF$268</f>
        <v>7.7249715000000052E-2</v>
      </c>
      <c r="AI7" s="31">
        <f>1/1000*[1]TimberSectorMinusCoreVPAExp!AG$268</f>
        <v>7.7673017999999983E-2</v>
      </c>
      <c r="AJ7" s="31">
        <f>1/1000*[1]TimberSectorMinusCoreVPAExp!AH$268</f>
        <v>8.2936704999999999E-2</v>
      </c>
      <c r="AK7" s="31">
        <f>1/1000*[1]TimberSectorMinusCoreVPAExp!AI$268</f>
        <v>8.5307063999999974E-2</v>
      </c>
      <c r="AL7" s="31">
        <f>1/1000*[1]TimberSectorMinusCoreVPAExp!AJ$268</f>
        <v>6.2228157999999992E-2</v>
      </c>
      <c r="AM7" s="31">
        <f>1/1000*[1]TimberSectorMinusCoreVPAExp!AK$268</f>
        <v>4.1794275999999984E-2</v>
      </c>
      <c r="AN7" s="31">
        <f>1/1000*[1]TimberSectorMinusCoreVPAExp!AL$268</f>
        <v>4.4696692999999982E-2</v>
      </c>
      <c r="AO7" s="31">
        <f>1/1000*[1]TimberSectorMinusCoreVPAExp!AM$268</f>
        <v>3.7514771999999988E-2</v>
      </c>
      <c r="AP7" s="31">
        <f>1/1000*[1]TimberSectorMinusCoreVPAExp!AN$268</f>
        <v>3.8631119999999991E-2</v>
      </c>
      <c r="AQ7" s="31">
        <f>1/1000*[1]TimberSectorMinusCoreVPAExp!AO$268</f>
        <v>3.6365309000000012E-2</v>
      </c>
      <c r="AR7" s="31">
        <f>1/1000*[1]TimberSectorMinusCoreVPAExp!AP$268</f>
        <v>2.8044144999999986E-2</v>
      </c>
      <c r="AS7" s="31">
        <f>1/1000*[1]TimberSectorMinusCoreVPAExp!AQ$268</f>
        <v>2.5935749000000008E-2</v>
      </c>
      <c r="AT7" s="31">
        <f>1/1000*[1]TimberSectorMinusCoreVPAExp!AR$268</f>
        <v>3.0923300000000004E-2</v>
      </c>
      <c r="AU7" s="31">
        <f>1/1000*[1]TimberSectorMinusCoreVPAExp!AS$268</f>
        <v>3.1877845999999994E-2</v>
      </c>
      <c r="AV7" s="31">
        <f>1/1000*[1]TimberSectorMinusCoreVPAExp!AT$268</f>
        <v>2.7545685999999965E-2</v>
      </c>
      <c r="AW7" s="31">
        <f>1/1000*[1]TimberSectorMinusCoreVPAExp!AU$268</f>
        <v>2.537264799999998E-2</v>
      </c>
      <c r="AX7" s="31">
        <f>1/1000*[1]TimberSectorMinusCoreVPAExp!AV$268</f>
        <v>2.3763449000000002E-2</v>
      </c>
      <c r="AY7" s="31">
        <f>1/1000*[1]TimberSectorMinusCoreVPAExp!AW$268</f>
        <v>2.5914745999999975E-2</v>
      </c>
      <c r="AZ7" s="31">
        <f>1/1000*[1]TimberSectorMinusCoreVPAExp!AX$268</f>
        <v>3.8687759286999988E-2</v>
      </c>
      <c r="BA7" s="31">
        <f>1/1000*[1]TimberSectorMinusCoreVPAExp!AY$268</f>
        <v>0</v>
      </c>
      <c r="BB7" s="31">
        <f>1/1000*[1]TimberSectorMinusCoreVPAExp!AZ$268</f>
        <v>0</v>
      </c>
      <c r="BC7" s="31">
        <f>1/1000*[1]TimberSectorMinusCoreVPAExp!BA$268</f>
        <v>0</v>
      </c>
      <c r="BD7" s="239"/>
    </row>
    <row r="8" spans="1:56">
      <c r="B8" s="5" t="s">
        <v>81</v>
      </c>
      <c r="C8" s="47">
        <f>1/$A$1*[1]TimberSectorMinusCoreVPAExp!$B$247</f>
        <v>7.9172525921428538E-2</v>
      </c>
      <c r="D8" s="11">
        <f>1/$A$1*[1]TimberSectorMinusCoreVPAExp!$C$247</f>
        <v>0.13129230999571428</v>
      </c>
      <c r="E8" s="11">
        <f>1/$A$1*[1]TimberSectorMinusCoreVPAExp!$D$247</f>
        <v>0.18375729818119046</v>
      </c>
      <c r="F8" s="11">
        <f>1/$A$1*[1]TimberSectorMinusCoreVPAExp!$E$247</f>
        <v>0.18761143309757922</v>
      </c>
      <c r="G8" s="11">
        <f>1/$A$1*[1]TimberSectorMinusCoreVPAExp!$F$247</f>
        <v>0.21388907181666661</v>
      </c>
      <c r="H8" s="11">
        <f>1/$A$1*[1]TimberSectorMinusCoreVPAExp!$G$247</f>
        <v>0.33261240782000023</v>
      </c>
      <c r="I8" s="11">
        <f>1/$A$1*[1]TimberSectorMinusCoreVPAExp!$H$247</f>
        <v>0.31335750852000011</v>
      </c>
      <c r="J8" s="38">
        <f>1/$A$1*[1]TimberSectorMinusCoreVPAExp!$I$247</f>
        <v>0.24171668387999989</v>
      </c>
      <c r="K8" s="38">
        <f>1/$A$1*[1]TimberSectorMinusCoreVPAExp!$J$247</f>
        <v>0.1818776581999999</v>
      </c>
      <c r="L8" s="38">
        <f>1/$A$1*[1]TimberSectorMinusCoreVPAExp!$K$247</f>
        <v>0.11111872520000005</v>
      </c>
      <c r="M8" s="11">
        <f>1/$A$1*[1]TimberSectorMinusCoreVPAExp!L$247</f>
        <v>0.10620684258000002</v>
      </c>
      <c r="N8" s="11">
        <f>1/$A$1*[1]TimberSectorMinusCoreVPAExp!M$247</f>
        <v>9.9878992080000062E-2</v>
      </c>
      <c r="O8" s="11">
        <f>1/$A$1*[1]TimberSectorMinusCoreVPAExp!N$247</f>
        <v>8.2927329520000093E-2</v>
      </c>
      <c r="P8" s="11">
        <f>1/$A$1*[1]TimberSectorMinusCoreVPAExp!O$247</f>
        <v>8.4863896879999956E-2</v>
      </c>
      <c r="Q8" s="11">
        <f>1/$A$1*[1]TimberSectorMinusCoreVPAExp!P$247</f>
        <v>7.755313313999998E-2</v>
      </c>
      <c r="R8" s="11">
        <f>1/$A$1*[1]TimberSectorMinusCoreVPAExp!Q$247</f>
        <v>0.1008684261199998</v>
      </c>
      <c r="S8" s="11">
        <f>1/$A$1*[1]TimberSectorMinusCoreVPAExp!R$247</f>
        <v>0.14234918711999978</v>
      </c>
      <c r="T8" s="11">
        <f>1/$A$1*[1]TimberSectorMinusCoreVPAExp!S$247</f>
        <v>0.13477259493348037</v>
      </c>
      <c r="U8" s="11">
        <f>1/$A$1*[1]TimberSectorMinusCoreVPAExp!T$247</f>
        <v>7.4933739692170487E-2</v>
      </c>
      <c r="V8" s="11">
        <f>1/$A$1*[1]TimberSectorMinusCoreVPAExp!U$247</f>
        <v>7.3593620004783367E-2</v>
      </c>
      <c r="W8" s="11">
        <f>1/$A$1*[1]TimberSectorMinusCoreVPAExp!V$247</f>
        <v>0.11819730774292991</v>
      </c>
      <c r="X8" s="11">
        <f>1/$A$1*[1]TimberSectorMinusCoreVPAExp!W$247</f>
        <v>7.3630049499999906E-2</v>
      </c>
      <c r="Y8" s="11">
        <f>1/$A$1*[1]TimberSectorMinusCoreVPAExp!X$247</f>
        <v>0.12583415105583995</v>
      </c>
      <c r="Z8" s="11">
        <f>1/$A$1*[1]TimberSectorMinusCoreVPAExp!Y$247</f>
        <v>0</v>
      </c>
      <c r="AA8" s="11">
        <f>1/$A$1*[1]TimberSectorMinusCoreVPAExp!Z$247</f>
        <v>0</v>
      </c>
      <c r="AB8" s="11">
        <f>1/$A$1*[1]TimberSectorMinusCoreVPAExp!AA$247</f>
        <v>0</v>
      </c>
      <c r="AC8" s="4"/>
      <c r="AD8" s="47">
        <f>1/1000*[1]TimberSectorMinusCoreVPAExp!AB$247</f>
        <v>3.2456371000000005E-2</v>
      </c>
      <c r="AE8" s="11">
        <f>1/1000*[1]TimberSectorMinusCoreVPAExp!AC$247</f>
        <v>3.9385148000000016E-2</v>
      </c>
      <c r="AF8" s="11">
        <f>1/1000*[1]TimberSectorMinusCoreVPAExp!AD$247</f>
        <v>5.6021442000000012E-2</v>
      </c>
      <c r="AG8" s="11">
        <f>1/1000*[1]TimberSectorMinusCoreVPAExp!AE$247</f>
        <v>6.8002900000000019E-2</v>
      </c>
      <c r="AH8" s="11">
        <f>1/1000*[1]TimberSectorMinusCoreVPAExp!AF$247</f>
        <v>7.6800389000000052E-2</v>
      </c>
      <c r="AI8" s="11">
        <f>1/1000*[1]TimberSectorMinusCoreVPAExp!AG$247</f>
        <v>7.7212743999999986E-2</v>
      </c>
      <c r="AJ8" s="11">
        <f>1/1000*[1]TimberSectorMinusCoreVPAExp!AH$247</f>
        <v>8.2567172999999994E-2</v>
      </c>
      <c r="AK8" s="11">
        <f>1/1000*[1]TimberSectorMinusCoreVPAExp!AI$247</f>
        <v>8.4914422999999975E-2</v>
      </c>
      <c r="AL8" s="11">
        <f>1/1000*[1]TimberSectorMinusCoreVPAExp!AJ$247</f>
        <v>6.1227443999999992E-2</v>
      </c>
      <c r="AM8" s="11">
        <f>1/1000*[1]TimberSectorMinusCoreVPAExp!AK$247</f>
        <v>4.0822220999999985E-2</v>
      </c>
      <c r="AN8" s="11">
        <f>1/1000*[1]TimberSectorMinusCoreVPAExp!AL$247</f>
        <v>4.2626964999999982E-2</v>
      </c>
      <c r="AO8" s="11">
        <f>1/1000*[1]TimberSectorMinusCoreVPAExp!AM$247</f>
        <v>3.5448177999999983E-2</v>
      </c>
      <c r="AP8" s="11">
        <f>1/1000*[1]TimberSectorMinusCoreVPAExp!AN$247</f>
        <v>3.6927147999999986E-2</v>
      </c>
      <c r="AQ8" s="11">
        <f>1/1000*[1]TimberSectorMinusCoreVPAExp!AO$247</f>
        <v>3.3881389000000012E-2</v>
      </c>
      <c r="AR8" s="11">
        <f>1/1000*[1]TimberSectorMinusCoreVPAExp!AP$247</f>
        <v>2.5933063999999988E-2</v>
      </c>
      <c r="AS8" s="11">
        <f>1/1000*[1]TimberSectorMinusCoreVPAExp!AQ$247</f>
        <v>2.3720007000000012E-2</v>
      </c>
      <c r="AT8" s="11">
        <f>1/1000*[1]TimberSectorMinusCoreVPAExp!AR$247</f>
        <v>2.7664365000000003E-2</v>
      </c>
      <c r="AU8" s="11">
        <f>1/1000*[1]TimberSectorMinusCoreVPAExp!AS$247</f>
        <v>2.7246410999999995E-2</v>
      </c>
      <c r="AV8" s="11">
        <f>1/1000*[1]TimberSectorMinusCoreVPAExp!AT$247</f>
        <v>2.1188458999999965E-2</v>
      </c>
      <c r="AW8" s="11">
        <f>1/1000*[1]TimberSectorMinusCoreVPAExp!AU$247</f>
        <v>2.0631401999999979E-2</v>
      </c>
      <c r="AX8" s="11">
        <f>1/1000*[1]TimberSectorMinusCoreVPAExp!AV$247</f>
        <v>2.2174092000000003E-2</v>
      </c>
      <c r="AY8" s="11">
        <f>1/1000*[1]TimberSectorMinusCoreVPAExp!AW$247</f>
        <v>2.3096676999999972E-2</v>
      </c>
      <c r="AZ8" s="11">
        <f>1/1000*[1]TimberSectorMinusCoreVPAExp!AX$247</f>
        <v>3.4776523489999989E-2</v>
      </c>
      <c r="BA8" s="11">
        <f>1/1000*[1]TimberSectorMinusCoreVPAExp!AY$247</f>
        <v>0</v>
      </c>
      <c r="BB8" s="11">
        <f>1/1000*[1]TimberSectorMinusCoreVPAExp!AZ$247</f>
        <v>0</v>
      </c>
      <c r="BC8" s="11">
        <f>1/1000*[1]TimberSectorMinusCoreVPAExp!BA$247</f>
        <v>0</v>
      </c>
      <c r="BD8" s="239"/>
    </row>
    <row r="9" spans="1:56">
      <c r="B9" s="8" t="s">
        <v>19</v>
      </c>
      <c r="C9" s="67">
        <f t="shared" ref="C9:AB9" si="2">SUM(C7:C7)-SUM(C8:C8)</f>
        <v>5.3710283499999734E-4</v>
      </c>
      <c r="D9" s="39">
        <f t="shared" si="2"/>
        <v>8.4202167999999911E-4</v>
      </c>
      <c r="E9" s="39">
        <f t="shared" si="2"/>
        <v>9.8576604000000234E-4</v>
      </c>
      <c r="F9" s="39">
        <f t="shared" si="2"/>
        <v>2.4395387840476235E-3</v>
      </c>
      <c r="G9" s="39">
        <f t="shared" si="2"/>
        <v>1.2668369259523915E-3</v>
      </c>
      <c r="H9" s="39">
        <f t="shared" si="2"/>
        <v>1.3885786599999728E-3</v>
      </c>
      <c r="I9" s="39">
        <f t="shared" si="2"/>
        <v>1.0095906800000054E-3</v>
      </c>
      <c r="J9" s="40">
        <f t="shared" si="2"/>
        <v>1.3239123800000141E-3</v>
      </c>
      <c r="K9" s="40">
        <f t="shared" si="2"/>
        <v>5.0552584599999895E-3</v>
      </c>
      <c r="L9" s="40">
        <f t="shared" si="2"/>
        <v>5.5568328199999961E-3</v>
      </c>
      <c r="M9" s="39">
        <f t="shared" si="2"/>
        <v>6.7799271650000048E-3</v>
      </c>
      <c r="N9" s="39">
        <f t="shared" si="2"/>
        <v>6.5841908999999949E-3</v>
      </c>
      <c r="O9" s="39">
        <f t="shared" si="2"/>
        <v>5.1304244600000048E-3</v>
      </c>
      <c r="P9" s="39">
        <f t="shared" si="2"/>
        <v>4.5153653999999988E-3</v>
      </c>
      <c r="Q9" s="39">
        <f t="shared" si="2"/>
        <v>5.7509488400000058E-3</v>
      </c>
      <c r="R9" s="39">
        <f t="shared" si="2"/>
        <v>6.7283581400000014E-3</v>
      </c>
      <c r="S9" s="39">
        <f t="shared" si="2"/>
        <v>1.2575177999999992E-2</v>
      </c>
      <c r="T9" s="39">
        <f t="shared" si="2"/>
        <v>2.3923328173123953E-2</v>
      </c>
      <c r="U9" s="39">
        <f t="shared" si="2"/>
        <v>1.9323361030111105E-2</v>
      </c>
      <c r="V9" s="39">
        <f t="shared" si="2"/>
        <v>1.5523896383027466E-2</v>
      </c>
      <c r="W9" s="39">
        <f t="shared" si="2"/>
        <v>1.2336876158082183E-2</v>
      </c>
      <c r="X9" s="39">
        <f t="shared" si="2"/>
        <v>9.4010380799999932E-3</v>
      </c>
      <c r="Y9" s="39">
        <f t="shared" si="2"/>
        <v>1.8953604183059997E-2</v>
      </c>
      <c r="Z9" s="39">
        <f t="shared" si="2"/>
        <v>0</v>
      </c>
      <c r="AA9" s="39">
        <f t="shared" si="2"/>
        <v>0</v>
      </c>
      <c r="AB9" s="39">
        <f t="shared" si="2"/>
        <v>0</v>
      </c>
      <c r="AC9" s="4"/>
      <c r="AD9" s="67">
        <f t="shared" ref="AD9:BC9" si="3">SUM(AD7:AD7)-SUM(AD8:AD8)</f>
        <v>1.7142900000000072E-4</v>
      </c>
      <c r="AE9" s="39">
        <f t="shared" si="3"/>
        <v>2.0674600000000071E-4</v>
      </c>
      <c r="AF9" s="39">
        <f t="shared" si="3"/>
        <v>3.6518299999999809E-4</v>
      </c>
      <c r="AG9" s="39">
        <f t="shared" si="3"/>
        <v>1.2415069999999889E-3</v>
      </c>
      <c r="AH9" s="39">
        <f t="shared" si="3"/>
        <v>4.4932599999999989E-4</v>
      </c>
      <c r="AI9" s="39">
        <f t="shared" si="3"/>
        <v>4.6027399999999663E-4</v>
      </c>
      <c r="AJ9" s="39">
        <f t="shared" si="3"/>
        <v>3.6953200000000574E-4</v>
      </c>
      <c r="AK9" s="39">
        <f t="shared" si="3"/>
        <v>3.9264099999999913E-4</v>
      </c>
      <c r="AL9" s="39">
        <f t="shared" si="3"/>
        <v>1.0007139999999998E-3</v>
      </c>
      <c r="AM9" s="39">
        <f t="shared" si="3"/>
        <v>9.7205499999999945E-4</v>
      </c>
      <c r="AN9" s="39">
        <f t="shared" si="3"/>
        <v>2.0697279999999998E-3</v>
      </c>
      <c r="AO9" s="39">
        <f t="shared" si="3"/>
        <v>2.0665940000000049E-3</v>
      </c>
      <c r="AP9" s="39">
        <f t="shared" si="3"/>
        <v>1.703972000000005E-3</v>
      </c>
      <c r="AQ9" s="39">
        <f t="shared" si="3"/>
        <v>2.4839200000000006E-3</v>
      </c>
      <c r="AR9" s="39">
        <f t="shared" si="3"/>
        <v>2.1110809999999973E-3</v>
      </c>
      <c r="AS9" s="39">
        <f t="shared" si="3"/>
        <v>2.2157419999999962E-3</v>
      </c>
      <c r="AT9" s="39">
        <f t="shared" si="3"/>
        <v>3.258935000000001E-3</v>
      </c>
      <c r="AU9" s="39">
        <f t="shared" si="3"/>
        <v>4.6314349999999997E-3</v>
      </c>
      <c r="AV9" s="39">
        <f t="shared" si="3"/>
        <v>6.357227E-3</v>
      </c>
      <c r="AW9" s="39">
        <f t="shared" si="3"/>
        <v>4.741246000000001E-3</v>
      </c>
      <c r="AX9" s="39">
        <f t="shared" si="3"/>
        <v>1.5893569999999996E-3</v>
      </c>
      <c r="AY9" s="39">
        <f t="shared" si="3"/>
        <v>2.8180690000000029E-3</v>
      </c>
      <c r="AZ9" s="39">
        <f t="shared" si="3"/>
        <v>3.9112357969999997E-3</v>
      </c>
      <c r="BA9" s="39">
        <f t="shared" si="3"/>
        <v>0</v>
      </c>
      <c r="BB9" s="39">
        <f t="shared" si="3"/>
        <v>0</v>
      </c>
      <c r="BC9" s="39">
        <f t="shared" si="3"/>
        <v>0</v>
      </c>
      <c r="BD9" s="239"/>
    </row>
    <row r="10" spans="1:56" ht="17.149999999999999" customHeight="1">
      <c r="B10" s="190" t="s">
        <v>106</v>
      </c>
      <c r="C10" s="191">
        <f>1/$A$1*[1]TimberSectorMinusCoreVPAExp!$B$269</f>
        <v>1.2479511904761905E-5</v>
      </c>
      <c r="D10" s="192">
        <f>1/$A$1*[1]TimberSectorMinusCoreVPAExp!$C$269</f>
        <v>5.200113888888888E-5</v>
      </c>
      <c r="E10" s="192">
        <f>1/$A$1*[1]TimberSectorMinusCoreVPAExp!$D$269</f>
        <v>2.1606251999999997E-4</v>
      </c>
      <c r="F10" s="192">
        <f>1/$A$1*[1]TimberSectorMinusCoreVPAExp!$E$269</f>
        <v>2.1319873015873014E-4</v>
      </c>
      <c r="G10" s="192">
        <f>1/$A$1*[1]TimberSectorMinusCoreVPAExp!$F$269</f>
        <v>1.5369967142857142E-3</v>
      </c>
      <c r="H10" s="192">
        <f>1/$A$1*[1]TimberSectorMinusCoreVPAExp!$G$269</f>
        <v>7.0837956000000001E-4</v>
      </c>
      <c r="I10" s="192">
        <f>1/$A$1*[1]TimberSectorMinusCoreVPAExp!$H$269</f>
        <v>2.1175175000000004E-3</v>
      </c>
      <c r="J10" s="193">
        <f>1/$A$1*[1]TimberSectorMinusCoreVPAExp!$I$269</f>
        <v>3.40290118E-3</v>
      </c>
      <c r="K10" s="193">
        <f>1/$A$1*[1]TimberSectorMinusCoreVPAExp!$J$269</f>
        <v>6.9273657600000009E-3</v>
      </c>
      <c r="L10" s="193">
        <f>1/$A$1*[1]TimberSectorMinusCoreVPAExp!$K$269</f>
        <v>6.9858067999999996E-4</v>
      </c>
      <c r="M10" s="192">
        <f>1/$A$1*[1]TimberSectorMinusCoreVPAExp!L$269</f>
        <v>3.2282626699999999E-3</v>
      </c>
      <c r="N10" s="192">
        <f>1/$A$1*[1]TimberSectorMinusCoreVPAExp!M$269</f>
        <v>9.0773622799999992E-3</v>
      </c>
      <c r="O10" s="192">
        <f>1/$A$1*[1]TimberSectorMinusCoreVPAExp!N$269</f>
        <v>8.5192450000000017E-3</v>
      </c>
      <c r="P10" s="192">
        <f>1/$A$1*[1]TimberSectorMinusCoreVPAExp!O$269</f>
        <v>1.6786754460000001E-2</v>
      </c>
      <c r="Q10" s="192">
        <f>1/$A$1*[1]TimberSectorMinusCoreVPAExp!P$269</f>
        <v>1.7638906040000003E-2</v>
      </c>
      <c r="R10" s="192">
        <f>1/$A$1*[1]TimberSectorMinusCoreVPAExp!Q$269</f>
        <v>2.3069915260000004E-2</v>
      </c>
      <c r="S10" s="192">
        <f>1/$A$1*[1]TimberSectorMinusCoreVPAExp!R$269</f>
        <v>3.2087386799999999E-3</v>
      </c>
      <c r="T10" s="192">
        <f>1/$A$1*[1]TimberSectorMinusCoreVPAExp!S$269</f>
        <v>8.7908516596533462E-4</v>
      </c>
      <c r="U10" s="192">
        <f>1/$A$1*[1]TimberSectorMinusCoreVPAExp!T$269</f>
        <v>5.8961727783404085E-5</v>
      </c>
      <c r="V10" s="192">
        <f>1/$A$1*[1]TimberSectorMinusCoreVPAExp!U$269</f>
        <v>4.3867854084507042E-5</v>
      </c>
      <c r="W10" s="192">
        <f>1/$A$1*[1]TimberSectorMinusCoreVPAExp!V$269</f>
        <v>4.8836519977935174E-4</v>
      </c>
      <c r="X10" s="192">
        <f>1/$A$1*[1]TimberSectorMinusCoreVPAExp!W$269</f>
        <v>0</v>
      </c>
      <c r="Y10" s="192">
        <f>1/$A$1*[1]TimberSectorMinusCoreVPAExp!X$269</f>
        <v>2.6209147999999997E-6</v>
      </c>
      <c r="Z10" s="192">
        <f>1/$A$1*[1]TimberSectorMinusCoreVPAExp!Y$269</f>
        <v>0</v>
      </c>
      <c r="AA10" s="192">
        <f>1/$A$1*[1]TimberSectorMinusCoreVPAExp!Z$269</f>
        <v>0</v>
      </c>
      <c r="AB10" s="192">
        <f>1/$A$1*[1]TimberSectorMinusCoreVPAExp!AA$269</f>
        <v>0</v>
      </c>
      <c r="AC10" s="4"/>
      <c r="AD10" s="191">
        <f>1/1000*[1]TimberSectorMinusCoreVPAExp!AB$269</f>
        <v>6.6129999999999992E-6</v>
      </c>
      <c r="AE10" s="192">
        <f>1/1000*[1]TimberSectorMinusCoreVPAExp!AC$269</f>
        <v>1.2556E-5</v>
      </c>
      <c r="AF10" s="192">
        <f>1/1000*[1]TimberSectorMinusCoreVPAExp!AD$269</f>
        <v>5.9343999999999993E-5</v>
      </c>
      <c r="AG10" s="192">
        <f>1/1000*[1]TimberSectorMinusCoreVPAExp!AE$269</f>
        <v>7.2959999999999993E-5</v>
      </c>
      <c r="AH10" s="192">
        <f>1/1000*[1]TimberSectorMinusCoreVPAExp!AF$269</f>
        <v>2.8968E-4</v>
      </c>
      <c r="AI10" s="192">
        <f>1/1000*[1]TimberSectorMinusCoreVPAExp!AG$269</f>
        <v>5.437529999999999E-4</v>
      </c>
      <c r="AJ10" s="192">
        <f>1/1000*[1]TimberSectorMinusCoreVPAExp!AH$269</f>
        <v>4.0948100000000001E-4</v>
      </c>
      <c r="AK10" s="192">
        <f>1/1000*[1]TimberSectorMinusCoreVPAExp!AI$269</f>
        <v>5.7074100000000004E-4</v>
      </c>
      <c r="AL10" s="192">
        <f>1/1000*[1]TimberSectorMinusCoreVPAExp!AJ$269</f>
        <v>1.1492290000000001E-3</v>
      </c>
      <c r="AM10" s="192">
        <f>1/1000*[1]TimberSectorMinusCoreVPAExp!AK$269</f>
        <v>2.5138499999999997E-4</v>
      </c>
      <c r="AN10" s="192">
        <f>1/1000*[1]TimberSectorMinusCoreVPAExp!AL$269</f>
        <v>8.969929999999999E-4</v>
      </c>
      <c r="AO10" s="192">
        <f>1/1000*[1]TimberSectorMinusCoreVPAExp!AM$269</f>
        <v>1.7008700000000002E-3</v>
      </c>
      <c r="AP10" s="192">
        <f>1/1000*[1]TimberSectorMinusCoreVPAExp!AN$269</f>
        <v>1.5786309999999998E-3</v>
      </c>
      <c r="AQ10" s="192">
        <f>1/1000*[1]TimberSectorMinusCoreVPAExp!AO$269</f>
        <v>2.9746910000000002E-3</v>
      </c>
      <c r="AR10" s="192">
        <f>1/1000*[1]TimberSectorMinusCoreVPAExp!AP$269</f>
        <v>3.3120799999999998E-3</v>
      </c>
      <c r="AS10" s="192">
        <f>1/1000*[1]TimberSectorMinusCoreVPAExp!AQ$269</f>
        <v>3.0099879999999999E-3</v>
      </c>
      <c r="AT10" s="192">
        <f>1/1000*[1]TimberSectorMinusCoreVPAExp!AR$269</f>
        <v>4.0626799999999967E-4</v>
      </c>
      <c r="AU10" s="192">
        <f>1/1000*[1]TimberSectorMinusCoreVPAExp!AS$269</f>
        <v>3.3020599999999999E-4</v>
      </c>
      <c r="AV10" s="192">
        <f>1/1000*[1]TimberSectorMinusCoreVPAExp!AT$269</f>
        <v>7.4569999999999986E-5</v>
      </c>
      <c r="AW10" s="192">
        <f>1/1000*[1]TimberSectorMinusCoreVPAExp!AU$269</f>
        <v>2.5701999999999999E-5</v>
      </c>
      <c r="AX10" s="192">
        <f>1/1000*[1]TimberSectorMinusCoreVPAExp!AV$269</f>
        <v>2.8368400000000003E-4</v>
      </c>
      <c r="AY10" s="192">
        <f>1/1000*[1]TimberSectorMinusCoreVPAExp!AW$269</f>
        <v>0</v>
      </c>
      <c r="AZ10" s="192">
        <f>1/1000*[1]TimberSectorMinusCoreVPAExp!AX$269</f>
        <v>1.8888099999999999E-6</v>
      </c>
      <c r="BA10" s="192">
        <f>1/1000*[1]TimberSectorMinusCoreVPAExp!AY$269</f>
        <v>0</v>
      </c>
      <c r="BB10" s="192">
        <f>1/1000*[1]TimberSectorMinusCoreVPAExp!AZ$269</f>
        <v>0</v>
      </c>
      <c r="BC10" s="192">
        <f>1/1000*[1]TimberSectorMinusCoreVPAExp!BA$269</f>
        <v>0</v>
      </c>
      <c r="BD10" s="239"/>
    </row>
    <row r="11" spans="1:56" ht="17.149999999999999" customHeight="1">
      <c r="B11" s="15" t="s">
        <v>94</v>
      </c>
      <c r="C11" s="162">
        <f>1/$A$1*[1]TimberSectorMinusCoreVPAExp!$B$267</f>
        <v>0.65034603445269878</v>
      </c>
      <c r="D11" s="163">
        <f>1/$A$1*[1]TimberSectorMinusCoreVPAExp!$C$267</f>
        <v>0.67100343718019939</v>
      </c>
      <c r="E11" s="163">
        <f>1/$A$1*[1]TimberSectorMinusCoreVPAExp!$D$267</f>
        <v>0.73175462460261775</v>
      </c>
      <c r="F11" s="163">
        <f>1/$A$1*[1]TimberSectorMinusCoreVPAExp!$E$267</f>
        <v>0.80477856911908763</v>
      </c>
      <c r="G11" s="163">
        <f>1/$A$1*[1]TimberSectorMinusCoreVPAExp!$F$267</f>
        <v>0.94426752554309545</v>
      </c>
      <c r="H11" s="163">
        <f>1/$A$1*[1]TimberSectorMinusCoreVPAExp!$G$267</f>
        <v>1.1282774441599988</v>
      </c>
      <c r="I11" s="163">
        <f>1/$A$1*[1]TimberSectorMinusCoreVPAExp!$H$267</f>
        <v>1.1409564894000004</v>
      </c>
      <c r="J11" s="164">
        <f>1/$A$1*[1]TimberSectorMinusCoreVPAExp!$I$267</f>
        <v>0.96691065645999952</v>
      </c>
      <c r="K11" s="164">
        <f>1/$A$1*[1]TimberSectorMinusCoreVPAExp!$J$267</f>
        <v>0.82934262502</v>
      </c>
      <c r="L11" s="164">
        <f>1/$A$1*[1]TimberSectorMinusCoreVPAExp!$K$267</f>
        <v>0.86933672209999968</v>
      </c>
      <c r="M11" s="163">
        <f>1/$A$1*[1]TimberSectorMinusCoreVPAExp!L$267</f>
        <v>0.72860359545999864</v>
      </c>
      <c r="N11" s="163">
        <f>1/$A$1*[1]TimberSectorMinusCoreVPAExp!M$267</f>
        <v>1.0733615586400018</v>
      </c>
      <c r="O11" s="163">
        <f>1/$A$1*[1]TimberSectorMinusCoreVPAExp!N$267</f>
        <v>1.1245673396999964</v>
      </c>
      <c r="P11" s="163">
        <f>1/$A$1*[1]TimberSectorMinusCoreVPAExp!O$267</f>
        <v>1.0394590416000007</v>
      </c>
      <c r="Q11" s="163">
        <f>1/$A$1*[1]TimberSectorMinusCoreVPAExp!P$267</f>
        <v>1.0121345755799995</v>
      </c>
      <c r="R11" s="163">
        <f>1/$A$1*[1]TimberSectorMinusCoreVPAExp!Q$267</f>
        <v>1.0331849000399984</v>
      </c>
      <c r="S11" s="163">
        <f>1/$A$1*[1]TimberSectorMinusCoreVPAExp!R$267</f>
        <v>1.0191430308199969</v>
      </c>
      <c r="T11" s="163">
        <f>1/$A$1*[1]TimberSectorMinusCoreVPAExp!S$267</f>
        <v>0.99612649860442537</v>
      </c>
      <c r="U11" s="163">
        <f>1/$A$1*[1]TimberSectorMinusCoreVPAExp!T$267</f>
        <v>0.83640322479591411</v>
      </c>
      <c r="V11" s="163">
        <f>1/$A$1*[1]TimberSectorMinusCoreVPAExp!U$267</f>
        <v>0.83618506999140729</v>
      </c>
      <c r="W11" s="163">
        <f>1/$A$1*[1]TimberSectorMinusCoreVPAExp!V$267</f>
        <v>0.85481168418839271</v>
      </c>
      <c r="X11" s="163">
        <f>1/$A$1*[1]TimberSectorMinusCoreVPAExp!W$267</f>
        <v>0.63319449871999778</v>
      </c>
      <c r="Y11" s="163">
        <f>1/$A$1*[1]TimberSectorMinusCoreVPAExp!X$267</f>
        <v>0.82790383735029971</v>
      </c>
      <c r="Z11" s="163">
        <f>1/$A$1*[1]TimberSectorMinusCoreVPAExp!Y$267</f>
        <v>0</v>
      </c>
      <c r="AA11" s="163">
        <f>1/$A$1*[1]TimberSectorMinusCoreVPAExp!Z$267</f>
        <v>0</v>
      </c>
      <c r="AB11" s="163">
        <f>1/$A$1*[1]TimberSectorMinusCoreVPAExp!AA$267</f>
        <v>0</v>
      </c>
      <c r="AC11" s="4"/>
      <c r="AD11" s="29">
        <f>1/1000*[1]TimberSectorMinusCoreVPAExp!AB$267</f>
        <v>0.11960958799999995</v>
      </c>
      <c r="AE11" s="31">
        <f>1/1000*[1]TimberSectorMinusCoreVPAExp!AC$267</f>
        <v>0.12557823699999998</v>
      </c>
      <c r="AF11" s="31">
        <f>1/1000*[1]TimberSectorMinusCoreVPAExp!AD$267</f>
        <v>0.13559912100000002</v>
      </c>
      <c r="AG11" s="31">
        <f>1/1000*[1]TimberSectorMinusCoreVPAExp!AE$267</f>
        <v>0.15288840699999995</v>
      </c>
      <c r="AH11" s="31">
        <f>1/1000*[1]TimberSectorMinusCoreVPAExp!AF$267</f>
        <v>0.17731947199999992</v>
      </c>
      <c r="AI11" s="31">
        <f>1/1000*[1]TimberSectorMinusCoreVPAExp!AG$267</f>
        <v>0.1771631699999999</v>
      </c>
      <c r="AJ11" s="31">
        <f>1/1000*[1]TimberSectorMinusCoreVPAExp!AH$267</f>
        <v>0.16831698699999995</v>
      </c>
      <c r="AK11" s="31">
        <f>1/1000*[1]TimberSectorMinusCoreVPAExp!AI$267</f>
        <v>0.16962034000000004</v>
      </c>
      <c r="AL11" s="31">
        <f>1/1000*[1]TimberSectorMinusCoreVPAExp!AJ$267</f>
        <v>0.15779545300000003</v>
      </c>
      <c r="AM11" s="31">
        <f>1/1000*[1]TimberSectorMinusCoreVPAExp!AK$267</f>
        <v>0.14515947500000001</v>
      </c>
      <c r="AN11" s="31">
        <f>1/1000*[1]TimberSectorMinusCoreVPAExp!AL$267</f>
        <v>0.16699209900000006</v>
      </c>
      <c r="AO11" s="31">
        <f>1/1000*[1]TimberSectorMinusCoreVPAExp!AM$267</f>
        <v>0.20981824900000004</v>
      </c>
      <c r="AP11" s="31">
        <f>1/1000*[1]TimberSectorMinusCoreVPAExp!AN$267</f>
        <v>0.23879384999999997</v>
      </c>
      <c r="AQ11" s="31">
        <f>1/1000*[1]TimberSectorMinusCoreVPAExp!AO$267</f>
        <v>0.21357484900000012</v>
      </c>
      <c r="AR11" s="31">
        <f>1/1000*[1]TimberSectorMinusCoreVPAExp!AP$267</f>
        <v>0.20429125000000023</v>
      </c>
      <c r="AS11" s="31">
        <f>1/1000*[1]TimberSectorMinusCoreVPAExp!AQ$267</f>
        <v>0.18083296800000007</v>
      </c>
      <c r="AT11" s="31">
        <f>1/1000*[1]TimberSectorMinusCoreVPAExp!AR$267</f>
        <v>0.18739966100000019</v>
      </c>
      <c r="AU11" s="31">
        <f>1/1000*[1]TimberSectorMinusCoreVPAExp!AS$267</f>
        <v>0.20412980100000006</v>
      </c>
      <c r="AV11" s="31">
        <f>1/1000*[1]TimberSectorMinusCoreVPAExp!AT$267</f>
        <v>0.21013697899999983</v>
      </c>
      <c r="AW11" s="31">
        <f>1/1000*[1]TimberSectorMinusCoreVPAExp!AU$267</f>
        <v>0.19823410300000008</v>
      </c>
      <c r="AX11" s="31">
        <f>1/1000*[1]TimberSectorMinusCoreVPAExp!AV$267</f>
        <v>0.16492950900000003</v>
      </c>
      <c r="AY11" s="31">
        <f>1/1000*[1]TimberSectorMinusCoreVPAExp!AW$267</f>
        <v>0.18411612899999968</v>
      </c>
      <c r="AZ11" s="31">
        <f>1/1000*[1]TimberSectorMinusCoreVPAExp!AX$267</f>
        <v>0.19678375058399963</v>
      </c>
      <c r="BA11" s="31">
        <f>1/1000*[1]TimberSectorMinusCoreVPAExp!AY$267</f>
        <v>0</v>
      </c>
      <c r="BB11" s="31">
        <f>1/1000*[1]TimberSectorMinusCoreVPAExp!AZ$267</f>
        <v>0</v>
      </c>
      <c r="BC11" s="31">
        <f>1/1000*[1]TimberSectorMinusCoreVPAExp!BA$267</f>
        <v>0</v>
      </c>
      <c r="BD11" s="239"/>
    </row>
    <row r="12" spans="1:56">
      <c r="B12" s="53" t="s">
        <v>38</v>
      </c>
      <c r="C12" s="12">
        <f>1/$A$1*(SUM([1]TimberSectorMinusCoreVPAExp!$B$47:$B$47)+SUM([1]TimberSectorMinusCoreVPAExp!$B$105:$B$105))</f>
        <v>8.6422536146666812E-2</v>
      </c>
      <c r="D12" s="13">
        <f>1/$A$1*(SUM([1]TimberSectorMinusCoreVPAExp!$C$47:$C$47)+SUM([1]TimberSectorMinusCoreVPAExp!$C$105:$C$105))</f>
        <v>9.666297171119069E-2</v>
      </c>
      <c r="E12" s="13">
        <f>1/$A$1*(SUM([1]TimberSectorMinusCoreVPAExp!$D$47:$D$47)+SUM([1]TimberSectorMinusCoreVPAExp!$D$105:$D$105))</f>
        <v>0.13740457401500017</v>
      </c>
      <c r="F12" s="13">
        <f>1/$A$1*(SUM([1]TimberSectorMinusCoreVPAExp!$E$47:$E$47)+SUM([1]TimberSectorMinusCoreVPAExp!$E$105:$E$105))</f>
        <v>0.12972789740571472</v>
      </c>
      <c r="G12" s="13">
        <f>1/$A$1*(SUM([1]TimberSectorMinusCoreVPAExp!$F$47:$F$47)+SUM([1]TimberSectorMinusCoreVPAExp!$F$105:$F$105))</f>
        <v>0.15091551159880962</v>
      </c>
      <c r="H12" s="13">
        <f>1/$A$1*(SUM([1]TimberSectorMinusCoreVPAExp!$G$47:$G$47)+SUM([1]TimberSectorMinusCoreVPAExp!$G$105:$G$105))</f>
        <v>0.22148751631999983</v>
      </c>
      <c r="I12" s="13">
        <f>1/$A$1*(SUM([1]TimberSectorMinusCoreVPAExp!$H$47:$H$47)+SUM([1]TimberSectorMinusCoreVPAExp!$H$105:$H$105))</f>
        <v>0.23770936966000017</v>
      </c>
      <c r="J12" s="43">
        <f>1/$A$1*(SUM([1]TimberSectorMinusCoreVPAExp!$I$47:$I$47)+SUM([1]TimberSectorMinusCoreVPAExp!$I$105:$I$105))</f>
        <v>0.1717751624399998</v>
      </c>
      <c r="K12" s="43">
        <f>1/$A$1*(SUM([1]TimberSectorMinusCoreVPAExp!$J$47:$J$47)+SUM([1]TimberSectorMinusCoreVPAExp!$J$105:$J$105))</f>
        <v>0.1431431930599999</v>
      </c>
      <c r="L12" s="43">
        <f>1/$A$1*(SUM([1]TimberSectorMinusCoreVPAExp!$K$47:$K$47)+SUM([1]TimberSectorMinusCoreVPAExp!$K$105:$K$105))</f>
        <v>0.17880128783999982</v>
      </c>
      <c r="M12" s="13">
        <f>1/$A$1*(SUM([1]TimberSectorMinusCoreVPAExp!L$47:L$47)+SUM([1]TimberSectorMinusCoreVPAExp!L$105:L$105))</f>
        <v>0.10799096385499879</v>
      </c>
      <c r="N12" s="13">
        <f>1/$A$1*(SUM([1]TimberSectorMinusCoreVPAExp!M$47:M$47)+SUM([1]TimberSectorMinusCoreVPAExp!M$105:M$105))</f>
        <v>0.14447436738000197</v>
      </c>
      <c r="O12" s="13">
        <f>1/$A$1*(SUM([1]TimberSectorMinusCoreVPAExp!N$47:N$47)+SUM([1]TimberSectorMinusCoreVPAExp!N$105:N$105))</f>
        <v>0.13400433941999604</v>
      </c>
      <c r="P12" s="13">
        <f>1/$A$1*(SUM([1]TimberSectorMinusCoreVPAExp!O$47:O$47)+SUM([1]TimberSectorMinusCoreVPAExp!O$105:O$105))</f>
        <v>0.1075981025000005</v>
      </c>
      <c r="Q12" s="13">
        <f>1/$A$1*(SUM([1]TimberSectorMinusCoreVPAExp!P$47:P$47)+SUM([1]TimberSectorMinusCoreVPAExp!P$105:P$105))</f>
        <v>0.10018179650000007</v>
      </c>
      <c r="R12" s="13">
        <f>1/$A$1*(SUM([1]TimberSectorMinusCoreVPAExp!Q$47:Q$47)+SUM([1]TimberSectorMinusCoreVPAExp!Q$105:Q$105))</f>
        <v>0.12160390173999738</v>
      </c>
      <c r="S12" s="13">
        <f>1/$A$1*(SUM([1]TimberSectorMinusCoreVPAExp!R$47:R$47)+SUM([1]TimberSectorMinusCoreVPAExp!R$105:R$105))</f>
        <v>0.1080046889599976</v>
      </c>
      <c r="T12" s="13">
        <f>1/$A$1*(SUM([1]TimberSectorMinusCoreVPAExp!S$47:S$47)+SUM([1]TimberSectorMinusCoreVPAExp!S$105:S$105))</f>
        <v>0.10491655627791895</v>
      </c>
      <c r="U12" s="13">
        <f>1/$A$1*(SUM([1]TimberSectorMinusCoreVPAExp!T$47:T$47)+SUM([1]TimberSectorMinusCoreVPAExp!T$105:T$105))</f>
        <v>7.2189174672859457E-2</v>
      </c>
      <c r="V12" s="13">
        <f>1/$A$1*(SUM([1]TimberSectorMinusCoreVPAExp!U$47:U$47)+SUM([1]TimberSectorMinusCoreVPAExp!U$105:U$105))</f>
        <v>5.1165273816289047E-2</v>
      </c>
      <c r="W12" s="13">
        <f>1/$A$1*(SUM([1]TimberSectorMinusCoreVPAExp!V$47:V$47)+SUM([1]TimberSectorMinusCoreVPAExp!V$105:V$105))</f>
        <v>8.1809284438021823E-2</v>
      </c>
      <c r="X12" s="13">
        <f>1/$A$1*(SUM([1]TimberSectorMinusCoreVPAExp!W$47:W$47)+SUM([1]TimberSectorMinusCoreVPAExp!W$105:W$105))</f>
        <v>2.5435230659997421E-2</v>
      </c>
      <c r="Y12" s="13">
        <f>1/$A$1*(SUM([1]TimberSectorMinusCoreVPAExp!X$47:X$47)+SUM([1]TimberSectorMinusCoreVPAExp!X$105:X$105))</f>
        <v>4.1954506843319653E-2</v>
      </c>
      <c r="Z12" s="13">
        <f>1/$A$1*(SUM([1]TimberSectorMinusCoreVPAExp!Y$47:Y$47)+SUM([1]TimberSectorMinusCoreVPAExp!Y$105:Y$105))</f>
        <v>0</v>
      </c>
      <c r="AA12" s="13">
        <f>1/$A$1*(SUM([1]TimberSectorMinusCoreVPAExp!Z$47:Z$47)+SUM([1]TimberSectorMinusCoreVPAExp!Z$105:Z$105))</f>
        <v>0</v>
      </c>
      <c r="AB12" s="13">
        <f>1/$A$1*(SUM([1]TimberSectorMinusCoreVPAExp!AA$47:AA$47)+SUM([1]TimberSectorMinusCoreVPAExp!AA$105:AA$105))</f>
        <v>0</v>
      </c>
      <c r="AC12" s="4"/>
      <c r="AD12" s="12">
        <f>1/1000*(SUM([1]TimberSectorMinusCoreVPAExp!AB$47:AB$47)+SUM([1]TimberSectorMinusCoreVPAExp!AB$105:AB$105))</f>
        <v>1.4745032999999998E-2</v>
      </c>
      <c r="AE12" s="13">
        <f>1/1000*(SUM([1]TimberSectorMinusCoreVPAExp!AC$47:AC$47)+SUM([1]TimberSectorMinusCoreVPAExp!AC$105:AC$105))</f>
        <v>1.6538753999999999E-2</v>
      </c>
      <c r="AF12" s="13">
        <f>1/1000*(SUM([1]TimberSectorMinusCoreVPAExp!AD$47:AD$47)+SUM([1]TimberSectorMinusCoreVPAExp!AD$105:AD$105))</f>
        <v>2.351965E-2</v>
      </c>
      <c r="AG12" s="13">
        <f>1/1000*(SUM([1]TimberSectorMinusCoreVPAExp!AE$47:AE$47)+SUM([1]TimberSectorMinusCoreVPAExp!AE$105:AE$105))</f>
        <v>2.2221553000000002E-2</v>
      </c>
      <c r="AH12" s="13">
        <f>1/1000*(SUM([1]TimberSectorMinusCoreVPAExp!AF$47:AF$47)+SUM([1]TimberSectorMinusCoreVPAExp!AF$105:AF$105))</f>
        <v>2.566941699999999E-2</v>
      </c>
      <c r="AI12" s="13">
        <f>1/1000*(SUM([1]TimberSectorMinusCoreVPAExp!AG$47:AG$47)+SUM([1]TimberSectorMinusCoreVPAExp!AG$105:AG$105))</f>
        <v>2.4885635999999992E-2</v>
      </c>
      <c r="AJ12" s="13">
        <f>1/1000*(SUM([1]TimberSectorMinusCoreVPAExp!AH$47:AH$47)+SUM([1]TimberSectorMinusCoreVPAExp!AH$105:AH$105))</f>
        <v>2.7905254999999969E-2</v>
      </c>
      <c r="AK12" s="13">
        <f>1/1000*(SUM([1]TimberSectorMinusCoreVPAExp!AI$47:AI$47)+SUM([1]TimberSectorMinusCoreVPAExp!AI$105:AI$105))</f>
        <v>2.6000030000000028E-2</v>
      </c>
      <c r="AL12" s="13">
        <f>1/1000*(SUM([1]TimberSectorMinusCoreVPAExp!AJ$47:AJ$47)+SUM([1]TimberSectorMinusCoreVPAExp!AJ$105:AJ$105))</f>
        <v>2.268531E-2</v>
      </c>
      <c r="AM12" s="13">
        <f>1/1000*(SUM([1]TimberSectorMinusCoreVPAExp!AK$47:AK$47)+SUM([1]TimberSectorMinusCoreVPAExp!AK$105:AK$105))</f>
        <v>2.2216026000000041E-2</v>
      </c>
      <c r="AN12" s="13">
        <f>1/1000*(SUM([1]TimberSectorMinusCoreVPAExp!AL$47:AL$47)+SUM([1]TimberSectorMinusCoreVPAExp!AL$105:AL$105))</f>
        <v>2.4937692999999983E-2</v>
      </c>
      <c r="AO12" s="13">
        <f>1/1000*(SUM([1]TimberSectorMinusCoreVPAExp!AM$47:AM$47)+SUM([1]TimberSectorMinusCoreVPAExp!AM$105:AM$105))</f>
        <v>2.3405072000000048E-2</v>
      </c>
      <c r="AP12" s="13">
        <f>1/1000*(SUM([1]TimberSectorMinusCoreVPAExp!AN$47:AN$47)+SUM([1]TimberSectorMinusCoreVPAExp!AN$105:AN$105))</f>
        <v>2.4140907999999926E-2</v>
      </c>
      <c r="AQ12" s="13">
        <f>1/1000*(SUM([1]TimberSectorMinusCoreVPAExp!AO$47:AO$47)+SUM([1]TimberSectorMinusCoreVPAExp!AO$105:AO$105))</f>
        <v>2.042638400000012E-2</v>
      </c>
      <c r="AR12" s="13">
        <f>1/1000*(SUM([1]TimberSectorMinusCoreVPAExp!AP$47:AP$47)+SUM([1]TimberSectorMinusCoreVPAExp!AP$105:AP$105))</f>
        <v>1.9385136000000216E-2</v>
      </c>
      <c r="AS12" s="13">
        <f>1/1000*(SUM([1]TimberSectorMinusCoreVPAExp!AQ$47:AQ$47)+SUM([1]TimberSectorMinusCoreVPAExp!AQ$105:AQ$105))</f>
        <v>2.1548824000000081E-2</v>
      </c>
      <c r="AT12" s="13">
        <f>1/1000*(SUM([1]TimberSectorMinusCoreVPAExp!AR$47:AR$47)+SUM([1]TimberSectorMinusCoreVPAExp!AR$105:AR$105))</f>
        <v>1.8399856000000187E-2</v>
      </c>
      <c r="AU12" s="13">
        <f>1/1000*(SUM([1]TimberSectorMinusCoreVPAExp!AS$47:AS$47)+SUM([1]TimberSectorMinusCoreVPAExp!AS$105:AS$105))</f>
        <v>1.819963000000005E-2</v>
      </c>
      <c r="AV12" s="13">
        <f>1/1000*(SUM([1]TimberSectorMinusCoreVPAExp!AT$47:AT$47)+SUM([1]TimberSectorMinusCoreVPAExp!AT$105:AT$105))</f>
        <v>1.9042272999999797E-2</v>
      </c>
      <c r="AW12" s="13">
        <f>1/1000*(SUM([1]TimberSectorMinusCoreVPAExp!AU$47:AU$47)+SUM([1]TimberSectorMinusCoreVPAExp!AU$105:AU$105))</f>
        <v>1.2806941000000002E-2</v>
      </c>
      <c r="AX12" s="13">
        <f>1/1000*(SUM([1]TimberSectorMinusCoreVPAExp!AV$47:AV$47)+SUM([1]TimberSectorMinusCoreVPAExp!AV$105:AV$105))</f>
        <v>1.0640117000000018E-2</v>
      </c>
      <c r="AY12" s="13">
        <f>1/1000*(SUM([1]TimberSectorMinusCoreVPAExp!AW$47:AW$47)+SUM([1]TimberSectorMinusCoreVPAExp!AW$105:AW$105))</f>
        <v>7.5084169999996963E-3</v>
      </c>
      <c r="AZ12" s="13">
        <f>1/1000*(SUM([1]TimberSectorMinusCoreVPAExp!AX$47:AX$47)+SUM([1]TimberSectorMinusCoreVPAExp!AX$105:AX$105))</f>
        <v>8.0363294229996354E-3</v>
      </c>
      <c r="BA12" s="13">
        <f>1/1000*(SUM([1]TimberSectorMinusCoreVPAExp!AY$47:AY$47)+SUM([1]TimberSectorMinusCoreVPAExp!AY$105:AY$105))</f>
        <v>0</v>
      </c>
      <c r="BB12" s="13">
        <f>1/1000*(SUM([1]TimberSectorMinusCoreVPAExp!AZ$47:AZ$47)+SUM([1]TimberSectorMinusCoreVPAExp!AZ$105:AZ$105))</f>
        <v>0</v>
      </c>
      <c r="BC12" s="13">
        <f>1/1000*(SUM([1]TimberSectorMinusCoreVPAExp!BA$47:BA$47)+SUM([1]TimberSectorMinusCoreVPAExp!BA$105:BA$105))</f>
        <v>0</v>
      </c>
      <c r="BD12" s="239"/>
    </row>
    <row r="13" spans="1:56">
      <c r="B13" s="5" t="s">
        <v>22</v>
      </c>
      <c r="C13" s="47">
        <f>1/$A$1*[1]TimberSectorMinusCoreVPAExp!$B$109</f>
        <v>1.8586821019999998E-2</v>
      </c>
      <c r="D13" s="11">
        <f>1/$A$1*[1]TimberSectorMinusCoreVPAExp!$C$109</f>
        <v>2.5200867999999994E-2</v>
      </c>
      <c r="E13" s="11">
        <f>1/$A$1*[1]TimberSectorMinusCoreVPAExp!$D$109</f>
        <v>3.9928299083333341E-2</v>
      </c>
      <c r="F13" s="11">
        <f>1/$A$1*[1]TimberSectorMinusCoreVPAExp!$E$109</f>
        <v>4.0872432714285721E-2</v>
      </c>
      <c r="G13" s="11">
        <f>1/$A$1*[1]TimberSectorMinusCoreVPAExp!$F$109</f>
        <v>6.129817142857142E-2</v>
      </c>
      <c r="H13" s="11">
        <f>1/$A$1*[1]TimberSectorMinusCoreVPAExp!$G$109</f>
        <v>6.9658150379999992E-2</v>
      </c>
      <c r="I13" s="11">
        <f>1/$A$1*[1]TimberSectorMinusCoreVPAExp!$H$109</f>
        <v>6.7357920420000023E-2</v>
      </c>
      <c r="J13" s="38">
        <f>1/$A$1*[1]TimberSectorMinusCoreVPAExp!$I$109</f>
        <v>5.974685947999997E-2</v>
      </c>
      <c r="K13" s="38">
        <f>1/$A$1*[1]TimberSectorMinusCoreVPAExp!$J$109</f>
        <v>5.981656996000001E-2</v>
      </c>
      <c r="L13" s="38">
        <f>1/$A$1*[1]TimberSectorMinusCoreVPAExp!$K$109</f>
        <v>6.4845716460000008E-2</v>
      </c>
      <c r="M13" s="11">
        <f>1/$A$1*[1]TimberSectorMinusCoreVPAExp!L$109</f>
        <v>5.615186317000001E-2</v>
      </c>
      <c r="N13" s="11">
        <f>1/$A$1*[1]TimberSectorMinusCoreVPAExp!M$109</f>
        <v>0.11127170025999991</v>
      </c>
      <c r="O13" s="11">
        <f>1/$A$1*[1]TimberSectorMinusCoreVPAExp!N$109</f>
        <v>9.3826038319999999E-2</v>
      </c>
      <c r="P13" s="11">
        <f>1/$A$1*[1]TimberSectorMinusCoreVPAExp!O$109</f>
        <v>0.10272625832</v>
      </c>
      <c r="Q13" s="11">
        <f>1/$A$1*[1]TimberSectorMinusCoreVPAExp!P$109</f>
        <v>8.3764560599999982E-2</v>
      </c>
      <c r="R13" s="11">
        <f>1/$A$1*[1]TimberSectorMinusCoreVPAExp!Q$109</f>
        <v>0.10468138016</v>
      </c>
      <c r="S13" s="11">
        <f>1/$A$1*[1]TimberSectorMinusCoreVPAExp!R$109</f>
        <v>0.10406135347999998</v>
      </c>
      <c r="T13" s="11">
        <f>1/$A$1*[1]TimberSectorMinusCoreVPAExp!S$109</f>
        <v>8.5378010000000032E-2</v>
      </c>
      <c r="U13" s="11">
        <f>1/$A$1*[1]TimberSectorMinusCoreVPAExp!T$109</f>
        <v>4.5069257258571416E-2</v>
      </c>
      <c r="V13" s="11">
        <f>1/$A$1*[1]TimberSectorMinusCoreVPAExp!U$109</f>
        <v>4.8178210440000008E-2</v>
      </c>
      <c r="W13" s="11">
        <f>1/$A$1*[1]TimberSectorMinusCoreVPAExp!V$109</f>
        <v>6.0247001360000024E-2</v>
      </c>
      <c r="X13" s="11">
        <f>1/$A$1*[1]TimberSectorMinusCoreVPAExp!W$109</f>
        <v>4.5248534800000031E-2</v>
      </c>
      <c r="Y13" s="11">
        <f>1/$A$1*[1]TimberSectorMinusCoreVPAExp!X$109</f>
        <v>0</v>
      </c>
      <c r="Z13" s="11">
        <f>1/$A$1*[1]TimberSectorMinusCoreVPAExp!Y$109</f>
        <v>0</v>
      </c>
      <c r="AA13" s="11">
        <f>1/$A$1*[1]TimberSectorMinusCoreVPAExp!Z$109</f>
        <v>0</v>
      </c>
      <c r="AB13" s="11">
        <f>1/$A$1*[1]TimberSectorMinusCoreVPAExp!AA$109</f>
        <v>0</v>
      </c>
      <c r="AC13" s="4"/>
      <c r="AD13" s="47">
        <f>1/1000*[1]TimberSectorMinusCoreVPAExp!AB$109</f>
        <v>3.1022769999999992E-3</v>
      </c>
      <c r="AE13" s="11">
        <f>1/1000*[1]TimberSectorMinusCoreVPAExp!AC$109</f>
        <v>4.2061920000000001E-3</v>
      </c>
      <c r="AF13" s="11">
        <f>1/1000*[1]TimberSectorMinusCoreVPAExp!AD$109</f>
        <v>6.6562289999999996E-3</v>
      </c>
      <c r="AG13" s="11">
        <f>1/1000*[1]TimberSectorMinusCoreVPAExp!AE$109</f>
        <v>7.0085789999999983E-3</v>
      </c>
      <c r="AH13" s="11">
        <f>1/1000*[1]TimberSectorMinusCoreVPAExp!AF$109</f>
        <v>1.0264255E-2</v>
      </c>
      <c r="AI13" s="11">
        <f>1/1000*[1]TimberSectorMinusCoreVPAExp!AG$109</f>
        <v>9.2814809999999994E-3</v>
      </c>
      <c r="AJ13" s="11">
        <f>1/1000*[1]TimberSectorMinusCoreVPAExp!AH$109</f>
        <v>8.9024350000000037E-3</v>
      </c>
      <c r="AK13" s="11">
        <f>1/1000*[1]TimberSectorMinusCoreVPAExp!AI$109</f>
        <v>9.8437480000000011E-3</v>
      </c>
      <c r="AL13" s="11">
        <f>1/1000*[1]TimberSectorMinusCoreVPAExp!AJ$109</f>
        <v>1.0369677000000001E-2</v>
      </c>
      <c r="AM13" s="11">
        <f>1/1000*[1]TimberSectorMinusCoreVPAExp!AK$109</f>
        <v>8.6026550000000025E-3</v>
      </c>
      <c r="AN13" s="11">
        <f>1/1000*[1]TimberSectorMinusCoreVPAExp!AL$109</f>
        <v>1.2417619E-2</v>
      </c>
      <c r="AO13" s="11">
        <f>1/1000*[1]TimberSectorMinusCoreVPAExp!AM$109</f>
        <v>1.6833437E-2</v>
      </c>
      <c r="AP13" s="11">
        <f>1/1000*[1]TimberSectorMinusCoreVPAExp!AN$109</f>
        <v>1.6209668000000003E-2</v>
      </c>
      <c r="AQ13" s="11">
        <f>1/1000*[1]TimberSectorMinusCoreVPAExp!AO$109</f>
        <v>1.7922221000000006E-2</v>
      </c>
      <c r="AR13" s="11">
        <f>1/1000*[1]TimberSectorMinusCoreVPAExp!AP$109</f>
        <v>1.4699540000000002E-2</v>
      </c>
      <c r="AS13" s="11">
        <f>1/1000*[1]TimberSectorMinusCoreVPAExp!AQ$109</f>
        <v>1.6788940000000002E-2</v>
      </c>
      <c r="AT13" s="11">
        <f>1/1000*[1]TimberSectorMinusCoreVPAExp!AR$109</f>
        <v>1.6359690999999999E-2</v>
      </c>
      <c r="AU13" s="11">
        <f>1/1000*[1]TimberSectorMinusCoreVPAExp!AS$109</f>
        <v>1.4979672000000001E-2</v>
      </c>
      <c r="AV13" s="11">
        <f>1/1000*[1]TimberSectorMinusCoreVPAExp!AT$109</f>
        <v>1.0727812E-2</v>
      </c>
      <c r="AW13" s="11">
        <f>1/1000*[1]TimberSectorMinusCoreVPAExp!AU$109</f>
        <v>1.0399576999999993E-2</v>
      </c>
      <c r="AX13" s="11">
        <f>1/1000*[1]TimberSectorMinusCoreVPAExp!AV$109</f>
        <v>9.5452499999999999E-3</v>
      </c>
      <c r="AY13" s="11">
        <f>1/1000*[1]TimberSectorMinusCoreVPAExp!AW$109</f>
        <v>1.2735597999999999E-2</v>
      </c>
      <c r="AZ13" s="11">
        <f>1/1000*[1]TimberSectorMinusCoreVPAExp!AX$109</f>
        <v>0</v>
      </c>
      <c r="BA13" s="11">
        <f>1/1000*[1]TimberSectorMinusCoreVPAExp!AY$109</f>
        <v>0</v>
      </c>
      <c r="BB13" s="11">
        <f>1/1000*[1]TimberSectorMinusCoreVPAExp!AZ$109</f>
        <v>0</v>
      </c>
      <c r="BC13" s="11">
        <f>1/1000*[1]TimberSectorMinusCoreVPAExp!BA$109</f>
        <v>0</v>
      </c>
      <c r="BD13" s="239"/>
    </row>
    <row r="14" spans="1:56">
      <c r="B14" s="5" t="s">
        <v>71</v>
      </c>
      <c r="C14" s="47">
        <f>1/$A$1*[1]TimberSectorMinusCoreVPAExp!$B$116</f>
        <v>0.41072277301150795</v>
      </c>
      <c r="D14" s="11">
        <f>1/$A$1*[1]TimberSectorMinusCoreVPAExp!$C$116</f>
        <v>0.43786836083900837</v>
      </c>
      <c r="E14" s="11">
        <f>1/$A$1*[1]TimberSectorMinusCoreVPAExp!$D$116</f>
        <v>0.43202071407595177</v>
      </c>
      <c r="F14" s="11">
        <f>1/$A$1*[1]TimberSectorMinusCoreVPAExp!$E$116</f>
        <v>0.52373982958742071</v>
      </c>
      <c r="G14" s="11">
        <f>1/$A$1*[1]TimberSectorMinusCoreVPAExp!$F$116</f>
        <v>0.62406760775619086</v>
      </c>
      <c r="H14" s="11">
        <f>1/$A$1*[1]TimberSectorMinusCoreVPAExp!$G$116</f>
        <v>0.65876460005999959</v>
      </c>
      <c r="I14" s="11">
        <f>1/$A$1*[1]TimberSectorMinusCoreVPAExp!$H$116</f>
        <v>0.65932975150000006</v>
      </c>
      <c r="J14" s="38">
        <f>1/$A$1*[1]TimberSectorMinusCoreVPAExp!$I$116</f>
        <v>0.63943456975999968</v>
      </c>
      <c r="K14" s="38">
        <f>1/$A$1*[1]TimberSectorMinusCoreVPAExp!$J$116</f>
        <v>0.46737923007999993</v>
      </c>
      <c r="L14" s="38">
        <f>1/$A$1*[1]TimberSectorMinusCoreVPAExp!$K$116</f>
        <v>0.41464578484000014</v>
      </c>
      <c r="M14" s="11">
        <f>1/$A$1*[1]TimberSectorMinusCoreVPAExp!L$116</f>
        <v>0.44963212465999991</v>
      </c>
      <c r="N14" s="11">
        <f>1/$A$1*[1]TimberSectorMinusCoreVPAExp!M$116</f>
        <v>0.60453166956000004</v>
      </c>
      <c r="O14" s="11">
        <f>1/$A$1*[1]TimberSectorMinusCoreVPAExp!N$116</f>
        <v>0.70301256984000005</v>
      </c>
      <c r="P14" s="11">
        <f>1/$A$1*[1]TimberSectorMinusCoreVPAExp!O$116</f>
        <v>0.70814172590000002</v>
      </c>
      <c r="Q14" s="11">
        <f>1/$A$1*[1]TimberSectorMinusCoreVPAExp!P$116</f>
        <v>0.71324492092000014</v>
      </c>
      <c r="R14" s="11">
        <f>1/$A$1*[1]TimberSectorMinusCoreVPAExp!Q$116</f>
        <v>0.65041479090000009</v>
      </c>
      <c r="S14" s="11">
        <f>1/$A$1*[1]TimberSectorMinusCoreVPAExp!R$116</f>
        <v>0.64730721099999955</v>
      </c>
      <c r="T14" s="11">
        <f>1/$A$1*[1]TimberSectorMinusCoreVPAExp!S$116</f>
        <v>0.63873849439293806</v>
      </c>
      <c r="U14" s="11">
        <f>1/$A$1*[1]TimberSectorMinusCoreVPAExp!T$116</f>
        <v>0.57986814863830227</v>
      </c>
      <c r="V14" s="11">
        <f>1/$A$1*[1]TimberSectorMinusCoreVPAExp!U$116</f>
        <v>0.56711007144250036</v>
      </c>
      <c r="W14" s="11">
        <f>1/$A$1*[1]TimberSectorMinusCoreVPAExp!V$116</f>
        <v>0.46845906863781633</v>
      </c>
      <c r="X14" s="11">
        <f>1/$A$1*[1]TimberSectorMinusCoreVPAExp!W$116</f>
        <v>0.44630937092000028</v>
      </c>
      <c r="Y14" s="11">
        <f>1/$A$1*[1]TimberSectorMinusCoreVPAExp!X$116</f>
        <v>0.5997205538297401</v>
      </c>
      <c r="Z14" s="11">
        <f>1/$A$1*[1]TimberSectorMinusCoreVPAExp!Y$116</f>
        <v>0</v>
      </c>
      <c r="AA14" s="11">
        <f>1/$A$1*[1]TimberSectorMinusCoreVPAExp!Z$116</f>
        <v>0</v>
      </c>
      <c r="AB14" s="11">
        <f>1/$A$1*[1]TimberSectorMinusCoreVPAExp!AA$116</f>
        <v>0</v>
      </c>
      <c r="AC14" s="4"/>
      <c r="AD14" s="47">
        <f>1/1000*[1]TimberSectorMinusCoreVPAExp!AB$116</f>
        <v>7.8624410999999977E-2</v>
      </c>
      <c r="AE14" s="11">
        <f>1/1000*[1]TimberSectorMinusCoreVPAExp!AC$116</f>
        <v>8.5519412999999961E-2</v>
      </c>
      <c r="AF14" s="11">
        <f>1/1000*[1]TimberSectorMinusCoreVPAExp!AD$116</f>
        <v>8.3771575000000015E-2</v>
      </c>
      <c r="AG14" s="11">
        <f>1/1000*[1]TimberSectorMinusCoreVPAExp!AE$116</f>
        <v>0.10475192399999998</v>
      </c>
      <c r="AH14" s="11">
        <f>1/1000*[1]TimberSectorMinusCoreVPAExp!AF$116</f>
        <v>0.12270135799999994</v>
      </c>
      <c r="AI14" s="11">
        <f>1/1000*[1]TimberSectorMinusCoreVPAExp!AG$116</f>
        <v>0.12353340499999996</v>
      </c>
      <c r="AJ14" s="11">
        <f>1/1000*[1]TimberSectorMinusCoreVPAExp!AH$116</f>
        <v>0.11121295999999999</v>
      </c>
      <c r="AK14" s="11">
        <f>1/1000*[1]TimberSectorMinusCoreVPAExp!AI$116</f>
        <v>0.11892471699999999</v>
      </c>
      <c r="AL14" s="11">
        <f>1/1000*[1]TimberSectorMinusCoreVPAExp!AJ$116</f>
        <v>9.9898943000000004E-2</v>
      </c>
      <c r="AM14" s="11">
        <f>1/1000*[1]TimberSectorMinusCoreVPAExp!AK$116</f>
        <v>8.9190282999999995E-2</v>
      </c>
      <c r="AN14" s="11">
        <f>1/1000*[1]TimberSectorMinusCoreVPAExp!AL$116</f>
        <v>0.103620622</v>
      </c>
      <c r="AO14" s="11">
        <f>1/1000*[1]TimberSectorMinusCoreVPAExp!AM$116</f>
        <v>0.136120294</v>
      </c>
      <c r="AP14" s="11">
        <f>1/1000*[1]TimberSectorMinusCoreVPAExp!AN$116</f>
        <v>0.16352035100000004</v>
      </c>
      <c r="AQ14" s="11">
        <f>1/1000*[1]TimberSectorMinusCoreVPAExp!AO$116</f>
        <v>0.15203371499999999</v>
      </c>
      <c r="AR14" s="11">
        <f>1/1000*[1]TimberSectorMinusCoreVPAExp!AP$116</f>
        <v>0.148205004</v>
      </c>
      <c r="AS14" s="11">
        <f>1/1000*[1]TimberSectorMinusCoreVPAExp!AQ$116</f>
        <v>0.11880270599999999</v>
      </c>
      <c r="AT14" s="11">
        <f>1/1000*[1]TimberSectorMinusCoreVPAExp!AR$116</f>
        <v>0.12835110299999999</v>
      </c>
      <c r="AU14" s="11">
        <f>1/1000*[1]TimberSectorMinusCoreVPAExp!AS$116</f>
        <v>0.14081097900000003</v>
      </c>
      <c r="AV14" s="11">
        <f>1/1000*[1]TimberSectorMinusCoreVPAExp!AT$116</f>
        <v>0.144487956</v>
      </c>
      <c r="AW14" s="11">
        <f>1/1000*[1]TimberSectorMinusCoreVPAExp!AU$116</f>
        <v>0.13311841700000002</v>
      </c>
      <c r="AX14" s="11">
        <f>1/1000*[1]TimberSectorMinusCoreVPAExp!AV$116</f>
        <v>0.108860344</v>
      </c>
      <c r="AY14" s="11">
        <f>1/1000*[1]TimberSectorMinusCoreVPAExp!AW$116</f>
        <v>0.129696166</v>
      </c>
      <c r="AZ14" s="11">
        <f>1/1000*[1]TimberSectorMinusCoreVPAExp!AX$116</f>
        <v>0.14985180271699997</v>
      </c>
      <c r="BA14" s="11">
        <f>1/1000*[1]TimberSectorMinusCoreVPAExp!AY$116</f>
        <v>0</v>
      </c>
      <c r="BB14" s="11">
        <f>1/1000*[1]TimberSectorMinusCoreVPAExp!AZ$116</f>
        <v>0</v>
      </c>
      <c r="BC14" s="11">
        <f>1/1000*[1]TimberSectorMinusCoreVPAExp!BA$116</f>
        <v>0</v>
      </c>
      <c r="BD14" s="239"/>
    </row>
    <row r="15" spans="1:56">
      <c r="B15" s="5" t="s">
        <v>85</v>
      </c>
      <c r="C15" s="47">
        <f>1/$A$1*[1]TimberSectorMinusCoreVPAExp!$B$138</f>
        <v>0</v>
      </c>
      <c r="D15" s="11">
        <f>1/$A$1*[1]TimberSectorMinusCoreVPAExp!$C$138</f>
        <v>6.6777824180952391E-3</v>
      </c>
      <c r="E15" s="11">
        <f>1/$A$1*[1]TimberSectorMinusCoreVPAExp!$D$138</f>
        <v>7.8399304533333311E-3</v>
      </c>
      <c r="F15" s="11">
        <f>1/$A$1*[1]TimberSectorMinusCoreVPAExp!$E$138</f>
        <v>8.7554907571428531E-3</v>
      </c>
      <c r="G15" s="11">
        <f>1/$A$1*[1]TimberSectorMinusCoreVPAExp!$F$138</f>
        <v>5.7493488749999992E-3</v>
      </c>
      <c r="H15" s="11">
        <f>1/$A$1*[1]TimberSectorMinusCoreVPAExp!$G$138</f>
        <v>9.5599047600000014E-3</v>
      </c>
      <c r="I15" s="11">
        <f>1/$A$1*[1]TimberSectorMinusCoreVPAExp!$H$138</f>
        <v>8.8052977599999832E-3</v>
      </c>
      <c r="J15" s="38">
        <f>1/$A$1*[1]TimberSectorMinusCoreVPAExp!$I$138</f>
        <v>7.0971853400000062E-3</v>
      </c>
      <c r="K15" s="38">
        <f>1/$A$1*[1]TimberSectorMinusCoreVPAExp!$J$138</f>
        <v>1.3818029679999996E-2</v>
      </c>
      <c r="L15" s="38">
        <f>1/$A$1*[1]TimberSectorMinusCoreVPAExp!$K$138</f>
        <v>2.255028873999998E-2</v>
      </c>
      <c r="M15" s="11">
        <f>1/$A$1*[1]TimberSectorMinusCoreVPAExp!L$138</f>
        <v>1.8565589780000002E-2</v>
      </c>
      <c r="N15" s="11">
        <f>1/$A$1*[1]TimberSectorMinusCoreVPAExp!M$138</f>
        <v>3.8833371360000035E-2</v>
      </c>
      <c r="O15" s="11">
        <f>1/$A$1*[1]TimberSectorMinusCoreVPAExp!N$138</f>
        <v>4.7642202580000043E-2</v>
      </c>
      <c r="P15" s="11">
        <f>1/$A$1*[1]TimberSectorMinusCoreVPAExp!O$138</f>
        <v>2.1289981859999987E-2</v>
      </c>
      <c r="Q15" s="11">
        <f>1/$A$1*[1]TimberSectorMinusCoreVPAExp!P$138</f>
        <v>2.6118363879999995E-2</v>
      </c>
      <c r="R15" s="11">
        <f>1/$A$1*[1]TimberSectorMinusCoreVPAExp!Q$138</f>
        <v>2.9970187240000001E-2</v>
      </c>
      <c r="S15" s="11">
        <f>1/$A$1*[1]TimberSectorMinusCoreVPAExp!R$138</f>
        <v>1.9710965400000002E-2</v>
      </c>
      <c r="T15" s="11">
        <f>1/$A$1*[1]TimberSectorMinusCoreVPAExp!S$138</f>
        <v>8.7938322902913757E-3</v>
      </c>
      <c r="U15" s="11">
        <f>1/$A$1*[1]TimberSectorMinusCoreVPAExp!T$138</f>
        <v>6.9509038062955109E-3</v>
      </c>
      <c r="V15" s="11">
        <f>1/$A$1*[1]TimberSectorMinusCoreVPAExp!U$138</f>
        <v>7.261867322253493E-3</v>
      </c>
      <c r="W15" s="11">
        <f>1/$A$1*[1]TimberSectorMinusCoreVPAExp!V$138</f>
        <v>1.0810595039999982E-2</v>
      </c>
      <c r="X15" s="11">
        <f>1/$A$1*[1]TimberSectorMinusCoreVPAExp!W$138</f>
        <v>5.4683383999999807E-3</v>
      </c>
      <c r="Y15" s="11">
        <f>1/$A$1*[1]TimberSectorMinusCoreVPAExp!X$138</f>
        <v>6.8317898611200134E-3</v>
      </c>
      <c r="Z15" s="11">
        <f>1/$A$1*[1]TimberSectorMinusCoreVPAExp!Y$138</f>
        <v>0</v>
      </c>
      <c r="AA15" s="11">
        <f>1/$A$1*[1]TimberSectorMinusCoreVPAExp!Z$138</f>
        <v>0</v>
      </c>
      <c r="AB15" s="11">
        <f>1/$A$1*[1]TimberSectorMinusCoreVPAExp!AA$138</f>
        <v>0</v>
      </c>
      <c r="AC15" s="4"/>
      <c r="AD15" s="47">
        <f>1/1000*[1]TimberSectorMinusCoreVPAExp!AB$138</f>
        <v>0</v>
      </c>
      <c r="AE15" s="11">
        <f>1/1000*[1]TimberSectorMinusCoreVPAExp!AC$138</f>
        <v>1.1708090000000007E-3</v>
      </c>
      <c r="AF15" s="11">
        <f>1/1000*[1]TimberSectorMinusCoreVPAExp!AD$138</f>
        <v>1.33059E-3</v>
      </c>
      <c r="AG15" s="11">
        <f>1/1000*[1]TimberSectorMinusCoreVPAExp!AE$138</f>
        <v>1.470781E-3</v>
      </c>
      <c r="AH15" s="11">
        <f>1/1000*[1]TimberSectorMinusCoreVPAExp!AF$138</f>
        <v>9.8205999999999966E-4</v>
      </c>
      <c r="AI15" s="11">
        <f>1/1000*[1]TimberSectorMinusCoreVPAExp!AG$138</f>
        <v>1.3374799999999994E-3</v>
      </c>
      <c r="AJ15" s="11">
        <f>1/1000*[1]TimberSectorMinusCoreVPAExp!AH$138</f>
        <v>1.2192439999999989E-3</v>
      </c>
      <c r="AK15" s="11">
        <f>1/1000*[1]TimberSectorMinusCoreVPAExp!AI$138</f>
        <v>1.1985619999999989E-3</v>
      </c>
      <c r="AL15" s="11">
        <f>1/1000*[1]TimberSectorMinusCoreVPAExp!AJ$138</f>
        <v>2.4198849999999988E-3</v>
      </c>
      <c r="AM15" s="11">
        <f>1/1000*[1]TimberSectorMinusCoreVPAExp!AK$138</f>
        <v>2.86944E-3</v>
      </c>
      <c r="AN15" s="11">
        <f>1/1000*[1]TimberSectorMinusCoreVPAExp!AL$138</f>
        <v>4.1343630000000003E-3</v>
      </c>
      <c r="AO15" s="11">
        <f>1/1000*[1]TimberSectorMinusCoreVPAExp!AM$138</f>
        <v>5.9446890000000004E-3</v>
      </c>
      <c r="AP15" s="11">
        <f>1/1000*[1]TimberSectorMinusCoreVPAExp!AN$138</f>
        <v>7.6680209999999997E-3</v>
      </c>
      <c r="AQ15" s="11">
        <f>1/1000*[1]TimberSectorMinusCoreVPAExp!AO$138</f>
        <v>3.8489199999999961E-3</v>
      </c>
      <c r="AR15" s="11">
        <f>1/1000*[1]TimberSectorMinusCoreVPAExp!AP$138</f>
        <v>4.3849880000000037E-3</v>
      </c>
      <c r="AS15" s="11">
        <f>1/1000*[1]TimberSectorMinusCoreVPAExp!AQ$138</f>
        <v>4.0053480000000015E-3</v>
      </c>
      <c r="AT15" s="11">
        <f>1/1000*[1]TimberSectorMinusCoreVPAExp!AR$138</f>
        <v>2.6695620000000008E-3</v>
      </c>
      <c r="AU15" s="11">
        <f>1/1000*[1]TimberSectorMinusCoreVPAExp!AS$138</f>
        <v>1.6347089999999992E-3</v>
      </c>
      <c r="AV15" s="11">
        <f>1/1000*[1]TimberSectorMinusCoreVPAExp!AT$138</f>
        <v>1.7747820000000019E-3</v>
      </c>
      <c r="AW15" s="11">
        <f>1/1000*[1]TimberSectorMinusCoreVPAExp!AU$138</f>
        <v>1.8254380000000019E-3</v>
      </c>
      <c r="AX15" s="11">
        <f>1/1000*[1]TimberSectorMinusCoreVPAExp!AV$138</f>
        <v>1.6769949999999999E-3</v>
      </c>
      <c r="AY15" s="11">
        <f>1/1000*[1]TimberSectorMinusCoreVPAExp!AW$138</f>
        <v>1.6568860000000037E-3</v>
      </c>
      <c r="AZ15" s="11">
        <f>1/1000*[1]TimberSectorMinusCoreVPAExp!AX$138</f>
        <v>1.300990144E-3</v>
      </c>
      <c r="BA15" s="11">
        <f>1/1000*[1]TimberSectorMinusCoreVPAExp!AY$138</f>
        <v>0</v>
      </c>
      <c r="BB15" s="11">
        <f>1/1000*[1]TimberSectorMinusCoreVPAExp!AZ$138</f>
        <v>0</v>
      </c>
      <c r="BC15" s="11">
        <f>1/1000*[1]TimberSectorMinusCoreVPAExp!BA$138</f>
        <v>0</v>
      </c>
      <c r="BD15" s="239"/>
    </row>
    <row r="16" spans="1:56">
      <c r="B16" s="5" t="s">
        <v>28</v>
      </c>
      <c r="C16" s="47">
        <f>1/$A$1*[1]TimberSectorMinusCoreVPAExp!$B$187</f>
        <v>9.9701157142857155E-3</v>
      </c>
      <c r="D16" s="11">
        <f>1/$A$1*[1]TimberSectorMinusCoreVPAExp!$C$187</f>
        <v>1.1439210571428604E-2</v>
      </c>
      <c r="E16" s="11">
        <f>1/$A$1*[1]TimberSectorMinusCoreVPAExp!$D$187</f>
        <v>1.8135443142857144E-2</v>
      </c>
      <c r="F16" s="11">
        <f>1/$A$1*[1]TimberSectorMinusCoreVPAExp!$E$187</f>
        <v>1.456221917333328E-2</v>
      </c>
      <c r="G16" s="11">
        <f>1/$A$1*[1]TimberSectorMinusCoreVPAExp!$F$187</f>
        <v>1.601306999999999E-2</v>
      </c>
      <c r="H16" s="11">
        <f>1/$A$1*[1]TimberSectorMinusCoreVPAExp!$G$187</f>
        <v>2.0572925239999984E-2</v>
      </c>
      <c r="I16" s="11">
        <f>1/$A$1*[1]TimberSectorMinusCoreVPAExp!$H$187</f>
        <v>1.7195239039999977E-2</v>
      </c>
      <c r="J16" s="38">
        <f>1/$A$1*[1]TimberSectorMinusCoreVPAExp!$I$187</f>
        <v>1.4656568920000002E-2</v>
      </c>
      <c r="K16" s="38">
        <f>1/$A$1*[1]TimberSectorMinusCoreVPAExp!$J$187</f>
        <v>1.5361958359999983E-2</v>
      </c>
      <c r="L16" s="38">
        <f>1/$A$1*[1]TimberSectorMinusCoreVPAExp!$K$187</f>
        <v>1.0844189299999987E-2</v>
      </c>
      <c r="M16" s="11">
        <f>1/$A$1*[1]TimberSectorMinusCoreVPAExp!L$187</f>
        <v>1.0841350900000019E-2</v>
      </c>
      <c r="N16" s="11">
        <f>1/$A$1*[1]TimberSectorMinusCoreVPAExp!M$187</f>
        <v>2.0808669139999986E-2</v>
      </c>
      <c r="O16" s="11">
        <f>1/$A$1*[1]TimberSectorMinusCoreVPAExp!N$187</f>
        <v>3.50462889E-2</v>
      </c>
      <c r="P16" s="11">
        <f>1/$A$1*[1]TimberSectorMinusCoreVPAExp!O$187</f>
        <v>3.665617508000002E-2</v>
      </c>
      <c r="Q16" s="11">
        <f>1/$A$1*[1]TimberSectorMinusCoreVPAExp!P$187</f>
        <v>4.2377195419999986E-2</v>
      </c>
      <c r="R16" s="11">
        <f>1/$A$1*[1]TimberSectorMinusCoreVPAExp!Q$187</f>
        <v>3.2684068340000011E-2</v>
      </c>
      <c r="S16" s="11">
        <f>1/$A$1*[1]TimberSectorMinusCoreVPAExp!R$187</f>
        <v>3.7842248080000002E-2</v>
      </c>
      <c r="T16" s="11">
        <f>1/$A$1*[1]TimberSectorMinusCoreVPAExp!S$187</f>
        <v>4.040021780576028E-2</v>
      </c>
      <c r="U16" s="11">
        <f>1/$A$1*[1]TimberSectorMinusCoreVPAExp!T$187</f>
        <v>3.1021830003584064E-2</v>
      </c>
      <c r="V16" s="11">
        <f>1/$A$1*[1]TimberSectorMinusCoreVPAExp!U$187</f>
        <v>3.7948877293521116E-2</v>
      </c>
      <c r="W16" s="11">
        <f>1/$A$1*[1]TimberSectorMinusCoreVPAExp!V$187</f>
        <v>3.1779947780000012E-2</v>
      </c>
      <c r="X16" s="11">
        <f>1/$A$1*[1]TimberSectorMinusCoreVPAExp!W$187</f>
        <v>2.693397966000001E-2</v>
      </c>
      <c r="Y16" s="11">
        <f>1/$A$1*[1]TimberSectorMinusCoreVPAExp!X$187</f>
        <v>3.5288021604080011E-2</v>
      </c>
      <c r="Z16" s="11">
        <f>1/$A$1*[1]TimberSectorMinusCoreVPAExp!Y$187</f>
        <v>0</v>
      </c>
      <c r="AA16" s="11">
        <f>1/$A$1*[1]TimberSectorMinusCoreVPAExp!Z$187</f>
        <v>0</v>
      </c>
      <c r="AB16" s="11">
        <f>1/$A$1*[1]TimberSectorMinusCoreVPAExp!AA$187</f>
        <v>0</v>
      </c>
      <c r="AC16" s="4"/>
      <c r="AD16" s="47">
        <f>1/1000*[1]TimberSectorMinusCoreVPAExp!AB$187</f>
        <v>1.7333279999999967E-3</v>
      </c>
      <c r="AE16" s="11">
        <f>1/1000*[1]TimberSectorMinusCoreVPAExp!AC$187</f>
        <v>2.2166389999999972E-3</v>
      </c>
      <c r="AF16" s="11">
        <f>1/1000*[1]TimberSectorMinusCoreVPAExp!AD$187</f>
        <v>3.4105969999999992E-3</v>
      </c>
      <c r="AG16" s="11">
        <f>1/1000*[1]TimberSectorMinusCoreVPAExp!AE$187</f>
        <v>2.43027E-3</v>
      </c>
      <c r="AH16" s="11">
        <f>1/1000*[1]TimberSectorMinusCoreVPAExp!AF$187</f>
        <v>2.6865710000000078E-3</v>
      </c>
      <c r="AI16" s="11">
        <f>1/1000*[1]TimberSectorMinusCoreVPAExp!AG$187</f>
        <v>2.3646129999999985E-3</v>
      </c>
      <c r="AJ16" s="11">
        <f>1/1000*[1]TimberSectorMinusCoreVPAExp!AH$187</f>
        <v>2.1995140000000005E-3</v>
      </c>
      <c r="AK16" s="11">
        <f>1/1000*[1]TimberSectorMinusCoreVPAExp!AI$187</f>
        <v>2.7354320000000029E-3</v>
      </c>
      <c r="AL16" s="11">
        <f>1/1000*[1]TimberSectorMinusCoreVPAExp!AJ$187</f>
        <v>3.0300259999999995E-3</v>
      </c>
      <c r="AM16" s="11">
        <f>1/1000*[1]TimberSectorMinusCoreVPAExp!AK$187</f>
        <v>1.6771080000000005E-3</v>
      </c>
      <c r="AN16" s="11">
        <f>1/1000*[1]TimberSectorMinusCoreVPAExp!AL$187</f>
        <v>2.7692229999999969E-3</v>
      </c>
      <c r="AO16" s="11">
        <f>1/1000*[1]TimberSectorMinusCoreVPAExp!AM$187</f>
        <v>4.5596159999999981E-3</v>
      </c>
      <c r="AP16" s="11">
        <f>1/1000*[1]TimberSectorMinusCoreVPAExp!AN$187</f>
        <v>8.2833910000000011E-3</v>
      </c>
      <c r="AQ16" s="11">
        <f>1/1000*[1]TimberSectorMinusCoreVPAExp!AO$187</f>
        <v>8.6153820000000048E-3</v>
      </c>
      <c r="AR16" s="11">
        <f>1/1000*[1]TimberSectorMinusCoreVPAExp!AP$187</f>
        <v>9.4107940000000001E-3</v>
      </c>
      <c r="AS16" s="11">
        <f>1/1000*[1]TimberSectorMinusCoreVPAExp!AQ$187</f>
        <v>6.106712000000002E-3</v>
      </c>
      <c r="AT16" s="11">
        <f>1/1000*[1]TimberSectorMinusCoreVPAExp!AR$187</f>
        <v>6.9986990000000023E-3</v>
      </c>
      <c r="AU16" s="11">
        <f>1/1000*[1]TimberSectorMinusCoreVPAExp!AS$187</f>
        <v>8.0842429999999979E-3</v>
      </c>
      <c r="AV16" s="11">
        <f>1/1000*[1]TimberSectorMinusCoreVPAExp!AT$187</f>
        <v>8.1734760000000007E-3</v>
      </c>
      <c r="AW16" s="11">
        <f>1/1000*[1]TimberSectorMinusCoreVPAExp!AU$187</f>
        <v>1.1158607999999993E-2</v>
      </c>
      <c r="AX16" s="11">
        <f>1/1000*[1]TimberSectorMinusCoreVPAExp!AV$187</f>
        <v>5.7209149999999983E-3</v>
      </c>
      <c r="AY16" s="11">
        <f>1/1000*[1]TimberSectorMinusCoreVPAExp!AW$187</f>
        <v>8.4570719999999995E-3</v>
      </c>
      <c r="AZ16" s="11">
        <f>1/1000*[1]TimberSectorMinusCoreVPAExp!AX$187</f>
        <v>9.7405478880000056E-3</v>
      </c>
      <c r="BA16" s="11">
        <f>1/1000*[1]TimberSectorMinusCoreVPAExp!AY$187</f>
        <v>0</v>
      </c>
      <c r="BB16" s="11">
        <f>1/1000*[1]TimberSectorMinusCoreVPAExp!AZ$187</f>
        <v>0</v>
      </c>
      <c r="BC16" s="11">
        <f>1/1000*[1]TimberSectorMinusCoreVPAExp!BA$187</f>
        <v>0</v>
      </c>
      <c r="BD16" s="239"/>
    </row>
    <row r="17" spans="2:56">
      <c r="B17" s="5" t="s">
        <v>36</v>
      </c>
      <c r="C17" s="47">
        <f>1/$A$1*[1]TimberSectorMinusCoreVPAExp!$B$121</f>
        <v>3.8563830860000259E-2</v>
      </c>
      <c r="D17" s="11">
        <f>1/$A$1*[1]TimberSectorMinusCoreVPAExp!$C$121</f>
        <v>5.4334344428571768E-2</v>
      </c>
      <c r="E17" s="11">
        <f>1/$A$1*[1]TimberSectorMinusCoreVPAExp!$D$121</f>
        <v>4.892996907142777E-2</v>
      </c>
      <c r="F17" s="11">
        <f>1/$A$1*[1]TimberSectorMinusCoreVPAExp!$E$121</f>
        <v>5.6452094399999986E-2</v>
      </c>
      <c r="G17" s="11">
        <f>1/$A$1*[1]TimberSectorMinusCoreVPAExp!$F$121</f>
        <v>3.50752230321425E-2</v>
      </c>
      <c r="H17" s="11">
        <f>1/$A$1*[1]TimberSectorMinusCoreVPAExp!$G$121</f>
        <v>8.7584100099999507E-2</v>
      </c>
      <c r="I17" s="11">
        <f>1/$A$1*[1]TimberSectorMinusCoreVPAExp!$H$121</f>
        <v>7.7238159320000221E-2</v>
      </c>
      <c r="J17" s="38">
        <f>1/$A$1*[1]TimberSectorMinusCoreVPAExp!$I$121</f>
        <v>1.1460707859999975E-2</v>
      </c>
      <c r="K17" s="38">
        <f>1/$A$1*[1]TimberSectorMinusCoreVPAExp!$J$121</f>
        <v>4.0598572279999967E-2</v>
      </c>
      <c r="L17" s="38">
        <f>1/$A$1*[1]TimberSectorMinusCoreVPAExp!$K$121</f>
        <v>3.3551251439999596E-2</v>
      </c>
      <c r="M17" s="11">
        <f>1/$A$1*[1]TimberSectorMinusCoreVPAExp!L$121</f>
        <v>6.6903632349997189E-3</v>
      </c>
      <c r="N17" s="11">
        <f>1/$A$1*[1]TimberSectorMinusCoreVPAExp!M$121</f>
        <v>7.778171660000055E-3</v>
      </c>
      <c r="O17" s="11">
        <f>1/$A$1*[1]TimberSectorMinusCoreVPAExp!N$121</f>
        <v>5.7116245200004023E-3</v>
      </c>
      <c r="P17" s="11">
        <f>1/$A$1*[1]TimberSectorMinusCoreVPAExp!O$121</f>
        <v>4.1354695199999902E-3</v>
      </c>
      <c r="Q17" s="11">
        <f>1/$A$1*[1]TimberSectorMinusCoreVPAExp!P$121</f>
        <v>3.9483779999995861E-3</v>
      </c>
      <c r="R17" s="11">
        <f>1/$A$1*[1]TimberSectorMinusCoreVPAExp!Q$121</f>
        <v>5.8873410400006598E-3</v>
      </c>
      <c r="S17" s="11">
        <f>1/$A$1*[1]TimberSectorMinusCoreVPAExp!R$121</f>
        <v>1.339480295999973E-2</v>
      </c>
      <c r="T17" s="11">
        <f>1/$A$1*[1]TimberSectorMinusCoreVPAExp!S$121</f>
        <v>6.4103902272183433E-4</v>
      </c>
      <c r="U17" s="11">
        <f>1/$A$1*[1]TimberSectorMinusCoreVPAExp!T$121</f>
        <v>7.1517946738723914E-3</v>
      </c>
      <c r="V17" s="11">
        <f>1/$A$1*[1]TimberSectorMinusCoreVPAExp!U$121</f>
        <v>4.0163373999999585E-3</v>
      </c>
      <c r="W17" s="11">
        <f>1/$A$1*[1]TimberSectorMinusCoreVPAExp!V$121</f>
        <v>3.4119383479999543E-2</v>
      </c>
      <c r="X17" s="11">
        <f>1/$A$1*[1]TimberSectorMinusCoreVPAExp!W$121</f>
        <v>7.5150446000016302E-4</v>
      </c>
      <c r="Y17" s="11">
        <f>1/$A$1*[1]TimberSectorMinusCoreVPAExp!X$121</f>
        <v>3.7959264377995794E-4</v>
      </c>
      <c r="Z17" s="11">
        <f>1/$A$1*[1]TimberSectorMinusCoreVPAExp!Y$121</f>
        <v>0</v>
      </c>
      <c r="AA17" s="11">
        <f>1/$A$1*[1]TimberSectorMinusCoreVPAExp!Z$121</f>
        <v>0</v>
      </c>
      <c r="AB17" s="11">
        <f>1/$A$1*[1]TimberSectorMinusCoreVPAExp!AA$121</f>
        <v>0</v>
      </c>
      <c r="AC17" s="4"/>
      <c r="AD17" s="47">
        <f>1/1000*[1]TimberSectorMinusCoreVPAExp!AB$121</f>
        <v>6.7623949999999983E-3</v>
      </c>
      <c r="AE17" s="11">
        <f>1/1000*[1]TimberSectorMinusCoreVPAExp!AC$121</f>
        <v>9.1295260000000267E-3</v>
      </c>
      <c r="AF17" s="11">
        <f>1/1000*[1]TimberSectorMinusCoreVPAExp!AD$121</f>
        <v>8.3725100000000344E-3</v>
      </c>
      <c r="AG17" s="11">
        <f>1/1000*[1]TimberSectorMinusCoreVPAExp!AE$121</f>
        <v>9.614742999999976E-3</v>
      </c>
      <c r="AH17" s="11">
        <f>1/1000*[1]TimberSectorMinusCoreVPAExp!AF$121</f>
        <v>5.9198250000000036E-3</v>
      </c>
      <c r="AI17" s="11">
        <f>1/1000*[1]TimberSectorMinusCoreVPAExp!AG$121</f>
        <v>7.7194859999999612E-3</v>
      </c>
      <c r="AJ17" s="11">
        <f>1/1000*[1]TimberSectorMinusCoreVPAExp!AH$121</f>
        <v>6.6078710000000169E-3</v>
      </c>
      <c r="AK17" s="11">
        <f>1/1000*[1]TimberSectorMinusCoreVPAExp!AI$121</f>
        <v>1.2763329999999655E-3</v>
      </c>
      <c r="AL17" s="11">
        <f>1/1000*[1]TimberSectorMinusCoreVPAExp!AJ$121</f>
        <v>5.0812530000000043E-3</v>
      </c>
      <c r="AM17" s="11">
        <f>1/1000*[1]TimberSectorMinusCoreVPAExp!AK$121</f>
        <v>3.6557069999999785E-3</v>
      </c>
      <c r="AN17" s="11">
        <f>1/1000*[1]TimberSectorMinusCoreVPAExp!AL$121</f>
        <v>1.7126330000000393E-3</v>
      </c>
      <c r="AO17" s="11">
        <f>1/1000*[1]TimberSectorMinusCoreVPAExp!AM$121</f>
        <v>1.1153359999999566E-3</v>
      </c>
      <c r="AP17" s="11">
        <f>1/1000*[1]TimberSectorMinusCoreVPAExp!AN$121</f>
        <v>8.8515100000000763E-4</v>
      </c>
      <c r="AQ17" s="11">
        <f>1/1000*[1]TimberSectorMinusCoreVPAExp!AO$121</f>
        <v>6.5692699999999606E-4</v>
      </c>
      <c r="AR17" s="11">
        <f>1/1000*[1]TimberSectorMinusCoreVPAExp!AP$121</f>
        <v>7.1312199999999854E-4</v>
      </c>
      <c r="AS17" s="11">
        <f>1/1000*[1]TimberSectorMinusCoreVPAExp!AQ$121</f>
        <v>7.8965300000001547E-4</v>
      </c>
      <c r="AT17" s="11">
        <f>1/1000*[1]TimberSectorMinusCoreVPAExp!AR$121</f>
        <v>1.4741009999999618E-3</v>
      </c>
      <c r="AU17" s="11">
        <f>1/1000*[1]TimberSectorMinusCoreVPAExp!AS$121</f>
        <v>1.1700199999995676E-4</v>
      </c>
      <c r="AV17" s="11">
        <f>1/1000*[1]TimberSectorMinusCoreVPAExp!AT$121</f>
        <v>2.2699740000000474E-3</v>
      </c>
      <c r="AW17" s="11">
        <f>1/1000*[1]TimberSectorMinusCoreVPAExp!AU$121</f>
        <v>1.1834030000000269E-3</v>
      </c>
      <c r="AX17" s="11">
        <f>1/1000*[1]TimberSectorMinusCoreVPAExp!AV$121</f>
        <v>2.5857809999999971E-3</v>
      </c>
      <c r="AY17" s="11">
        <f>1/1000*[1]TimberSectorMinusCoreVPAExp!AW$121</f>
        <v>2.5739699999999743E-4</v>
      </c>
      <c r="AZ17" s="11">
        <f>1/1000*[1]TimberSectorMinusCoreVPAExp!AX$121</f>
        <v>7.1188298999999236E-5</v>
      </c>
      <c r="BA17" s="11">
        <f>1/1000*[1]TimberSectorMinusCoreVPAExp!AY$121</f>
        <v>0</v>
      </c>
      <c r="BB17" s="11">
        <f>1/1000*[1]TimberSectorMinusCoreVPAExp!AZ$121</f>
        <v>0</v>
      </c>
      <c r="BC17" s="11">
        <f>1/1000*[1]TimberSectorMinusCoreVPAExp!BA$121</f>
        <v>0</v>
      </c>
      <c r="BD17" s="239"/>
    </row>
    <row r="18" spans="2:56">
      <c r="B18" s="5" t="s">
        <v>27</v>
      </c>
      <c r="C18" s="47">
        <f>1/$A$1*[1]TimberSectorMinusCoreVPAExp!$B$228</f>
        <v>7.5527865020000029E-2</v>
      </c>
      <c r="D18" s="11">
        <f>1/$A$1*[1]TimberSectorMinusCoreVPAExp!$C$228</f>
        <v>3.3982079799523834E-2</v>
      </c>
      <c r="E18" s="11">
        <f>1/$A$1*[1]TimberSectorMinusCoreVPAExp!$D$228</f>
        <v>3.3415461233809562E-2</v>
      </c>
      <c r="F18" s="11">
        <f>1/$A$1*[1]TimberSectorMinusCoreVPAExp!$E$228</f>
        <v>1.6077476840000049E-2</v>
      </c>
      <c r="G18" s="11">
        <f>1/$A$1*[1]TimberSectorMinusCoreVPAExp!$F$228</f>
        <v>2.5844297400000021E-2</v>
      </c>
      <c r="H18" s="11">
        <f>1/$A$1*[1]TimberSectorMinusCoreVPAExp!$G$228</f>
        <v>3.6389732119999962E-2</v>
      </c>
      <c r="I18" s="11">
        <f>1/$A$1*[1]TimberSectorMinusCoreVPAExp!$H$228</f>
        <v>2.996796907999999E-2</v>
      </c>
      <c r="J18" s="38">
        <f>1/$A$1*[1]TimberSectorMinusCoreVPAExp!$I$228</f>
        <v>1.8680568479999993E-2</v>
      </c>
      <c r="K18" s="38">
        <f>1/$A$1*[1]TimberSectorMinusCoreVPAExp!$J$228</f>
        <v>2.3874138960000013E-2</v>
      </c>
      <c r="L18" s="38">
        <f>1/$A$1*[1]TimberSectorMinusCoreVPAExp!$K$228</f>
        <v>2.5738913479999986E-2</v>
      </c>
      <c r="M18" s="11">
        <f>1/$A$1*[1]TimberSectorMinusCoreVPAExp!L$228</f>
        <v>1.411212340500001E-2</v>
      </c>
      <c r="N18" s="11">
        <f>1/$A$1*[1]TimberSectorMinusCoreVPAExp!M$228</f>
        <v>2.0977903239999929E-2</v>
      </c>
      <c r="O18" s="11">
        <f>1/$A$1*[1]TimberSectorMinusCoreVPAExp!N$228</f>
        <v>1.6779787219999953E-2</v>
      </c>
      <c r="P18" s="11">
        <f>1/$A$1*[1]TimberSectorMinusCoreVPAExp!O$228</f>
        <v>2.0500026120000014E-2</v>
      </c>
      <c r="Q18" s="11">
        <f>1/$A$1*[1]TimberSectorMinusCoreVPAExp!P$228</f>
        <v>1.837741191999992E-2</v>
      </c>
      <c r="R18" s="11">
        <f>1/$A$1*[1]TimberSectorMinusCoreVPAExp!Q$228</f>
        <v>2.1011798500000123E-2</v>
      </c>
      <c r="S18" s="11">
        <f>1/$A$1*[1]TimberSectorMinusCoreVPAExp!R$228</f>
        <v>1.5176926800000046E-2</v>
      </c>
      <c r="T18" s="11">
        <f>1/$A$1*[1]TimberSectorMinusCoreVPAExp!S$228</f>
        <v>1.7590532632443645E-2</v>
      </c>
      <c r="U18" s="11">
        <f>1/$A$1*[1]TimberSectorMinusCoreVPAExp!T$228</f>
        <v>9.029657817747172E-3</v>
      </c>
      <c r="V18" s="11">
        <f>1/$A$1*[1]TimberSectorMinusCoreVPAExp!U$228</f>
        <v>7.3283163111139693E-3</v>
      </c>
      <c r="W18" s="11">
        <f>1/$A$1*[1]TimberSectorMinusCoreVPAExp!V$228</f>
        <v>1.1755891280000041E-2</v>
      </c>
      <c r="X18" s="11">
        <f>1/$A$1*[1]TimberSectorMinusCoreVPAExp!W$228</f>
        <v>6.3779559200000113E-3</v>
      </c>
      <c r="Y18" s="11">
        <f>1/$A$1*[1]TimberSectorMinusCoreVPAExp!X$228</f>
        <v>1.3113298168600018E-2</v>
      </c>
      <c r="Z18" s="11">
        <f>1/$A$1*[1]TimberSectorMinusCoreVPAExp!Y$228</f>
        <v>0</v>
      </c>
      <c r="AA18" s="11">
        <f>1/$A$1*[1]TimberSectorMinusCoreVPAExp!Z$228</f>
        <v>0</v>
      </c>
      <c r="AB18" s="11">
        <f>1/$A$1*[1]TimberSectorMinusCoreVPAExp!AA$228</f>
        <v>0</v>
      </c>
      <c r="AC18" s="4"/>
      <c r="AD18" s="47">
        <f>1/1000*[1]TimberSectorMinusCoreVPAExp!AB$228</f>
        <v>1.2632766999999994E-2</v>
      </c>
      <c r="AE18" s="11">
        <f>1/1000*[1]TimberSectorMinusCoreVPAExp!AC$228</f>
        <v>5.7543009999999981E-3</v>
      </c>
      <c r="AF18" s="11">
        <f>1/1000*[1]TimberSectorMinusCoreVPAExp!AD$228</f>
        <v>6.0184889999999993E-3</v>
      </c>
      <c r="AG18" s="11">
        <f>1/1000*[1]TimberSectorMinusCoreVPAExp!AE$228</f>
        <v>2.8490369999999991E-3</v>
      </c>
      <c r="AH18" s="11">
        <f>1/1000*[1]TimberSectorMinusCoreVPAExp!AF$228</f>
        <v>4.5086109999999983E-3</v>
      </c>
      <c r="AI18" s="11">
        <f>1/1000*[1]TimberSectorMinusCoreVPAExp!AG$228</f>
        <v>3.6050630000000047E-3</v>
      </c>
      <c r="AJ18" s="11">
        <f>1/1000*[1]TimberSectorMinusCoreVPAExp!AH$228</f>
        <v>4.3727299999999939E-3</v>
      </c>
      <c r="AK18" s="11">
        <f>1/1000*[1]TimberSectorMinusCoreVPAExp!AI$228</f>
        <v>2.6057159999999975E-3</v>
      </c>
      <c r="AL18" s="11">
        <f>1/1000*[1]TimberSectorMinusCoreVPAExp!AJ$228</f>
        <v>3.3747609999999996E-3</v>
      </c>
      <c r="AM18" s="11">
        <f>1/1000*[1]TimberSectorMinusCoreVPAExp!AK$228</f>
        <v>2.8493630000000002E-3</v>
      </c>
      <c r="AN18" s="11">
        <f>1/1000*[1]TimberSectorMinusCoreVPAExp!AL$228</f>
        <v>3.3312430000000041E-3</v>
      </c>
      <c r="AO18" s="11">
        <f>1/1000*[1]TimberSectorMinusCoreVPAExp!AM$228</f>
        <v>3.1520959999999931E-3</v>
      </c>
      <c r="AP18" s="11">
        <f>1/1000*[1]TimberSectorMinusCoreVPAExp!AN$228</f>
        <v>2.784368000000008E-3</v>
      </c>
      <c r="AQ18" s="11">
        <f>1/1000*[1]TimberSectorMinusCoreVPAExp!AO$228</f>
        <v>3.2023379999999977E-3</v>
      </c>
      <c r="AR18" s="11">
        <f>1/1000*[1]TimberSectorMinusCoreVPAExp!AP$228</f>
        <v>2.8584419999999966E-3</v>
      </c>
      <c r="AS18" s="11">
        <f>1/1000*[1]TimberSectorMinusCoreVPAExp!AQ$228</f>
        <v>2.9814260000000062E-3</v>
      </c>
      <c r="AT18" s="11">
        <f>1/1000*[1]TimberSectorMinusCoreVPAExp!AR$228</f>
        <v>2.1061789999999975E-3</v>
      </c>
      <c r="AU18" s="11">
        <f>1/1000*[1]TimberSectorMinusCoreVPAExp!AS$228</f>
        <v>2.880196000000005E-3</v>
      </c>
      <c r="AV18" s="11">
        <f>1/1000*[1]TimberSectorMinusCoreVPAExp!AT$228</f>
        <v>2.4730190000000077E-3</v>
      </c>
      <c r="AW18" s="11">
        <f>1/1000*[1]TimberSectorMinusCoreVPAExp!AU$228</f>
        <v>1.9976620000000055E-3</v>
      </c>
      <c r="AX18" s="11">
        <f>1/1000*[1]TimberSectorMinusCoreVPAExp!AV$228</f>
        <v>1.6638620000000018E-3</v>
      </c>
      <c r="AY18" s="11">
        <f>1/1000*[1]TimberSectorMinusCoreVPAExp!AW$228</f>
        <v>1.9449170000000039E-3</v>
      </c>
      <c r="AZ18" s="11">
        <f>1/1000*[1]TimberSectorMinusCoreVPAExp!AX$228</f>
        <v>2.4764076970000062E-3</v>
      </c>
      <c r="BA18" s="11">
        <f>1/1000*[1]TimberSectorMinusCoreVPAExp!AY$228</f>
        <v>0</v>
      </c>
      <c r="BB18" s="11">
        <f>1/1000*[1]TimberSectorMinusCoreVPAExp!AZ$228</f>
        <v>0</v>
      </c>
      <c r="BC18" s="11">
        <f>1/1000*[1]TimberSectorMinusCoreVPAExp!BA$228</f>
        <v>0</v>
      </c>
      <c r="BD18" s="239"/>
    </row>
    <row r="19" spans="2:56">
      <c r="B19" s="5" t="s">
        <v>25</v>
      </c>
      <c r="C19" s="47">
        <f>1/$A$1*[1]TimberSectorMinusCoreVPAExp!$B$253</f>
        <v>1.6564799999999741E-4</v>
      </c>
      <c r="D19" s="11">
        <f>1/$A$1*[1]TimberSectorMinusCoreVPAExp!$C$253</f>
        <v>8.7253749999999242E-4</v>
      </c>
      <c r="E19" s="11">
        <f>1/$A$1*[1]TimberSectorMinusCoreVPAExp!$D$253</f>
        <v>6.9061316000000039E-3</v>
      </c>
      <c r="F19" s="11">
        <f>1/$A$1*[1]TimberSectorMinusCoreVPAExp!$E$253</f>
        <v>1.0221031416666665E-2</v>
      </c>
      <c r="G19" s="11">
        <f>1/$A$1*[1]TimberSectorMinusCoreVPAExp!$F$253</f>
        <v>1.7651344070000005E-2</v>
      </c>
      <c r="H19" s="11">
        <f>1/$A$1*[1]TimberSectorMinusCoreVPAExp!$G$253</f>
        <v>1.8583734699999993E-2</v>
      </c>
      <c r="I19" s="11">
        <f>1/$A$1*[1]TimberSectorMinusCoreVPAExp!$H$253</f>
        <v>3.647953022E-2</v>
      </c>
      <c r="J19" s="38">
        <f>1/$A$1*[1]TimberSectorMinusCoreVPAExp!$I$253</f>
        <v>3.5781056079999929E-2</v>
      </c>
      <c r="K19" s="38">
        <f>1/$A$1*[1]TimberSectorMinusCoreVPAExp!$J$253</f>
        <v>5.9033773540000001E-2</v>
      </c>
      <c r="L19" s="38">
        <f>1/$A$1*[1]TimberSectorMinusCoreVPAExp!$K$253</f>
        <v>0.10705647456000011</v>
      </c>
      <c r="M19" s="11">
        <f>1/$A$1*[1]TimberSectorMinusCoreVPAExp!L$253</f>
        <v>5.8773880515000099E-2</v>
      </c>
      <c r="N19" s="11">
        <f>1/$A$1*[1]TimberSectorMinusCoreVPAExp!M$253</f>
        <v>0.11341275273999996</v>
      </c>
      <c r="O19" s="11">
        <f>1/$A$1*[1]TimberSectorMinusCoreVPAExp!N$253</f>
        <v>7.8159426379999952E-2</v>
      </c>
      <c r="P19" s="11">
        <f>1/$A$1*[1]TimberSectorMinusCoreVPAExp!O$253</f>
        <v>3.0159181080000041E-2</v>
      </c>
      <c r="Q19" s="11">
        <f>1/$A$1*[1]TimberSectorMinusCoreVPAExp!P$253</f>
        <v>1.5811096279999992E-2</v>
      </c>
      <c r="R19" s="11">
        <f>1/$A$1*[1]TimberSectorMinusCoreVPAExp!Q$253</f>
        <v>6.137275955999999E-2</v>
      </c>
      <c r="S19" s="11">
        <f>1/$A$1*[1]TimberSectorMinusCoreVPAExp!R$253</f>
        <v>6.501628979999996E-2</v>
      </c>
      <c r="T19" s="11">
        <f>1/$A$1*[1]TimberSectorMinusCoreVPAExp!S$253</f>
        <v>8.2164937493379553E-2</v>
      </c>
      <c r="U19" s="11">
        <f>1/$A$1*[1]TimberSectorMinusCoreVPAExp!T$253</f>
        <v>6.5986794650050362E-2</v>
      </c>
      <c r="V19" s="11">
        <f>1/$A$1*[1]TimberSectorMinusCoreVPAExp!U$253</f>
        <v>9.4182928377464836E-2</v>
      </c>
      <c r="W19" s="11">
        <f>1/$A$1*[1]TimberSectorMinusCoreVPAExp!V$253</f>
        <v>0.13338336060362155</v>
      </c>
      <c r="X19" s="11">
        <f>1/$A$1*[1]TimberSectorMinusCoreVPAExp!W$253</f>
        <v>6.2594791559999918E-2</v>
      </c>
      <c r="Y19" s="11">
        <f>1/$A$1*[1]TimberSectorMinusCoreVPAExp!X$253</f>
        <v>0.10091499390643997</v>
      </c>
      <c r="Z19" s="11">
        <f>1/$A$1*[1]TimberSectorMinusCoreVPAExp!Y$253</f>
        <v>0</v>
      </c>
      <c r="AA19" s="11">
        <f>1/$A$1*[1]TimberSectorMinusCoreVPAExp!Z$253</f>
        <v>0</v>
      </c>
      <c r="AB19" s="11">
        <f>1/$A$1*[1]TimberSectorMinusCoreVPAExp!AA$253</f>
        <v>0</v>
      </c>
      <c r="AC19" s="4"/>
      <c r="AD19" s="47">
        <f>1/1000*[1]TimberSectorMinusCoreVPAExp!AB$253</f>
        <v>2.7607999999999855E-5</v>
      </c>
      <c r="AE19" s="11">
        <f>1/1000*[1]TimberSectorMinusCoreVPAExp!AC$253</f>
        <v>1.5214499999999999E-4</v>
      </c>
      <c r="AF19" s="11">
        <f>1/1000*[1]TimberSectorMinusCoreVPAExp!AD$253</f>
        <v>1.1603489999999991E-3</v>
      </c>
      <c r="AG19" s="11">
        <f>1/1000*[1]TimberSectorMinusCoreVPAExp!AE$253</f>
        <v>1.7243040000000001E-3</v>
      </c>
      <c r="AH19" s="11">
        <f>1/1000*[1]TimberSectorMinusCoreVPAExp!AF$253</f>
        <v>3.0133760000000012E-3</v>
      </c>
      <c r="AI19" s="11">
        <f>1/1000*[1]TimberSectorMinusCoreVPAExp!AG$253</f>
        <v>3.3205409999999989E-3</v>
      </c>
      <c r="AJ19" s="11">
        <f>1/1000*[1]TimberSectorMinusCoreVPAExp!AH$253</f>
        <v>4.2786400000000028E-3</v>
      </c>
      <c r="AK19" s="11">
        <f>1/1000*[1]TimberSectorMinusCoreVPAExp!AI$253</f>
        <v>5.4677690000000043E-3</v>
      </c>
      <c r="AL19" s="11">
        <f>1/1000*[1]TimberSectorMinusCoreVPAExp!AJ$253</f>
        <v>9.6268119999999933E-3</v>
      </c>
      <c r="AM19" s="11">
        <f>1/1000*[1]TimberSectorMinusCoreVPAExp!AK$253</f>
        <v>1.2397591999999995E-2</v>
      </c>
      <c r="AN19" s="11">
        <f>1/1000*[1]TimberSectorMinusCoreVPAExp!AL$253</f>
        <v>1.2623579999999997E-2</v>
      </c>
      <c r="AO19" s="11">
        <f>1/1000*[1]TimberSectorMinusCoreVPAExp!AM$253</f>
        <v>1.6454059E-2</v>
      </c>
      <c r="AP19" s="11">
        <f>1/1000*[1]TimberSectorMinusCoreVPAExp!AN$253</f>
        <v>1.2889350999999999E-2</v>
      </c>
      <c r="AQ19" s="11">
        <f>1/1000*[1]TimberSectorMinusCoreVPAExp!AO$253</f>
        <v>4.775889999999997E-3</v>
      </c>
      <c r="AR19" s="11">
        <f>1/1000*[1]TimberSectorMinusCoreVPAExp!AP$253</f>
        <v>2.5160669999999999E-3</v>
      </c>
      <c r="AS19" s="11">
        <f>1/1000*[1]TimberSectorMinusCoreVPAExp!AQ$253</f>
        <v>8.3618919999999975E-3</v>
      </c>
      <c r="AT19" s="11">
        <f>1/1000*[1]TimberSectorMinusCoreVPAExp!AR$253</f>
        <v>8.3878430000000042E-3</v>
      </c>
      <c r="AU19" s="11">
        <f>1/1000*[1]TimberSectorMinusCoreVPAExp!AS$253</f>
        <v>1.3588965999999999E-2</v>
      </c>
      <c r="AV19" s="11">
        <f>1/1000*[1]TimberSectorMinusCoreVPAExp!AT$253</f>
        <v>1.4724215000000001E-2</v>
      </c>
      <c r="AW19" s="11">
        <f>1/1000*[1]TimberSectorMinusCoreVPAExp!AU$253</f>
        <v>1.9619819999999989E-2</v>
      </c>
      <c r="AX19" s="11">
        <f>1/1000*[1]TimberSectorMinusCoreVPAExp!AV$253</f>
        <v>2.0252139000000006E-2</v>
      </c>
      <c r="AY19" s="11">
        <f>1/1000*[1]TimberSectorMinusCoreVPAExp!AW$253</f>
        <v>1.7074081000000001E-2</v>
      </c>
      <c r="AZ19" s="11">
        <f>1/1000*[1]TimberSectorMinusCoreVPAExp!AX$253</f>
        <v>1.9749632720999995E-2</v>
      </c>
      <c r="BA19" s="11">
        <f>1/1000*[1]TimberSectorMinusCoreVPAExp!AY$253</f>
        <v>0</v>
      </c>
      <c r="BB19" s="11">
        <f>1/1000*[1]TimberSectorMinusCoreVPAExp!AZ$253</f>
        <v>0</v>
      </c>
      <c r="BC19" s="11">
        <f>1/1000*[1]TimberSectorMinusCoreVPAExp!BA$253</f>
        <v>0</v>
      </c>
      <c r="BD19" s="239"/>
    </row>
    <row r="20" spans="2:56">
      <c r="B20" s="8" t="s">
        <v>19</v>
      </c>
      <c r="C20" s="48">
        <f t="shared" ref="C20:M20" si="4">SUM(C11:C11)-SUM(C12:C19)</f>
        <v>1.0386444680238083E-2</v>
      </c>
      <c r="D20" s="39">
        <f t="shared" si="4"/>
        <v>3.9652819123809913E-3</v>
      </c>
      <c r="E20" s="39">
        <f t="shared" si="4"/>
        <v>7.1741019269047079E-3</v>
      </c>
      <c r="F20" s="39">
        <f t="shared" si="4"/>
        <v>4.3700968245237171E-3</v>
      </c>
      <c r="G20" s="39">
        <f t="shared" si="4"/>
        <v>7.6529513823809792E-3</v>
      </c>
      <c r="H20" s="39">
        <f t="shared" si="4"/>
        <v>5.6767804799999766E-3</v>
      </c>
      <c r="I20" s="39">
        <f t="shared" si="4"/>
        <v>6.8732524000001405E-3</v>
      </c>
      <c r="J20" s="40">
        <f t="shared" si="4"/>
        <v>8.2779781000000829E-3</v>
      </c>
      <c r="K20" s="40">
        <f t="shared" si="4"/>
        <v>6.3171591000001914E-3</v>
      </c>
      <c r="L20" s="40">
        <f t="shared" si="4"/>
        <v>1.1302815440000002E-2</v>
      </c>
      <c r="M20" s="39">
        <f t="shared" si="4"/>
        <v>5.8453359400000293E-3</v>
      </c>
      <c r="N20" s="39">
        <f>SUM(N11:N11)-SUM(N12:N19)</f>
        <v>1.1272953299999999E-2</v>
      </c>
      <c r="O20" s="39">
        <f t="shared" ref="O20:AB20" si="5">SUM(O11:O11)-SUM(O12:O19)</f>
        <v>1.0385062520000155E-2</v>
      </c>
      <c r="P20" s="39">
        <f t="shared" si="5"/>
        <v>8.2521212199999638E-3</v>
      </c>
      <c r="Q20" s="39">
        <f t="shared" si="5"/>
        <v>8.3108520599999292E-3</v>
      </c>
      <c r="R20" s="39">
        <f t="shared" si="5"/>
        <v>5.5586725600000886E-3</v>
      </c>
      <c r="S20" s="39">
        <f t="shared" si="5"/>
        <v>8.6285443400000439E-3</v>
      </c>
      <c r="T20" s="39">
        <f t="shared" si="5"/>
        <v>1.7502878688971713E-2</v>
      </c>
      <c r="U20" s="39">
        <f t="shared" si="5"/>
        <v>1.9135663274631565E-2</v>
      </c>
      <c r="V20" s="39">
        <f t="shared" si="5"/>
        <v>1.8993187588264515E-2</v>
      </c>
      <c r="W20" s="39">
        <f t="shared" si="5"/>
        <v>2.244715156893351E-2</v>
      </c>
      <c r="X20" s="39">
        <f t="shared" si="5"/>
        <v>1.4074792339999975E-2</v>
      </c>
      <c r="Y20" s="39">
        <f t="shared" si="5"/>
        <v>2.9701080493219956E-2</v>
      </c>
      <c r="Z20" s="39">
        <f t="shared" si="5"/>
        <v>0</v>
      </c>
      <c r="AA20" s="39">
        <f t="shared" si="5"/>
        <v>0</v>
      </c>
      <c r="AB20" s="39">
        <f t="shared" si="5"/>
        <v>0</v>
      </c>
      <c r="AC20" s="4"/>
      <c r="AD20" s="49">
        <f t="shared" ref="AD20:BC20" si="6">SUM(AD11:AD11)-SUM(AD12:AD19)</f>
        <v>1.9817689999999805E-3</v>
      </c>
      <c r="AE20" s="41">
        <f t="shared" si="6"/>
        <v>8.9045799999999675E-4</v>
      </c>
      <c r="AF20" s="41">
        <f t="shared" si="6"/>
        <v>1.3591319999999574E-3</v>
      </c>
      <c r="AG20" s="41">
        <f t="shared" si="6"/>
        <v>8.1721599999995398E-4</v>
      </c>
      <c r="AH20" s="41">
        <f t="shared" si="6"/>
        <v>1.5739989999999926E-3</v>
      </c>
      <c r="AI20" s="41">
        <f t="shared" si="6"/>
        <v>1.1154649999999822E-3</v>
      </c>
      <c r="AJ20" s="41">
        <f t="shared" si="6"/>
        <v>1.6183379999999414E-3</v>
      </c>
      <c r="AK20" s="41">
        <f t="shared" si="6"/>
        <v>1.568033000000052E-3</v>
      </c>
      <c r="AL20" s="41">
        <f t="shared" si="6"/>
        <v>1.308786000000034E-3</v>
      </c>
      <c r="AM20" s="41">
        <f t="shared" si="6"/>
        <v>1.7013010000000162E-3</v>
      </c>
      <c r="AN20" s="41">
        <f t="shared" si="6"/>
        <v>1.4451230000000481E-3</v>
      </c>
      <c r="AO20" s="41">
        <f t="shared" si="6"/>
        <v>2.2336500000000314E-3</v>
      </c>
      <c r="AP20" s="41">
        <f t="shared" si="6"/>
        <v>2.4126409999999932E-3</v>
      </c>
      <c r="AQ20" s="41">
        <f t="shared" si="6"/>
        <v>2.0930720000000014E-3</v>
      </c>
      <c r="AR20" s="41">
        <f t="shared" si="6"/>
        <v>2.1181569999999816E-3</v>
      </c>
      <c r="AS20" s="41">
        <f t="shared" si="6"/>
        <v>1.4474669999999246E-3</v>
      </c>
      <c r="AT20" s="41">
        <f t="shared" si="6"/>
        <v>2.6526270000000463E-3</v>
      </c>
      <c r="AU20" s="41">
        <f t="shared" si="6"/>
        <v>3.8344040000000135E-3</v>
      </c>
      <c r="AV20" s="41">
        <f t="shared" si="6"/>
        <v>6.4634719999999424E-3</v>
      </c>
      <c r="AW20" s="41">
        <f t="shared" si="6"/>
        <v>6.1242370000000601E-3</v>
      </c>
      <c r="AX20" s="41">
        <f t="shared" si="6"/>
        <v>3.9841060000000428E-3</v>
      </c>
      <c r="AY20" s="41">
        <f t="shared" si="6"/>
        <v>4.7855950000000036E-3</v>
      </c>
      <c r="AZ20" s="41">
        <f t="shared" si="6"/>
        <v>5.5568516950000313E-3</v>
      </c>
      <c r="BA20" s="41">
        <f t="shared" si="6"/>
        <v>0</v>
      </c>
      <c r="BB20" s="41">
        <f t="shared" si="6"/>
        <v>0</v>
      </c>
      <c r="BC20" s="41">
        <f t="shared" si="6"/>
        <v>0</v>
      </c>
      <c r="BD20" s="239"/>
    </row>
    <row r="21" spans="2:56" ht="17.149999999999999" customHeight="1">
      <c r="B21" s="145" t="s">
        <v>165</v>
      </c>
      <c r="C21" s="146">
        <f>1/$A$1*[1]TimberSectorMinusCoreVPAExp!$B$264</f>
        <v>9.0718554230952396E-3</v>
      </c>
      <c r="D21" s="147">
        <f>1/$A$1*[1]TimberSectorMinusCoreVPAExp!$C$264</f>
        <v>1.1856327219841268E-3</v>
      </c>
      <c r="E21" s="147">
        <f>1/$A$1*[1]TimberSectorMinusCoreVPAExp!$D$264</f>
        <v>1.8201517909523812E-3</v>
      </c>
      <c r="F21" s="147">
        <f>1/$A$1*[1]TimberSectorMinusCoreVPAExp!$E$264</f>
        <v>2.0474431765079367E-3</v>
      </c>
      <c r="G21" s="147">
        <f>1/$A$1*[1]TimberSectorMinusCoreVPAExp!$F$264</f>
        <v>8.6285184819047608E-3</v>
      </c>
      <c r="H21" s="147">
        <f>1/$A$1*[1]TimberSectorMinusCoreVPAExp!$G$264</f>
        <v>1.4106255800000007E-3</v>
      </c>
      <c r="I21" s="147">
        <f>1/$A$1*[1]TimberSectorMinusCoreVPAExp!$H$264</f>
        <v>8.2203002000000151E-4</v>
      </c>
      <c r="J21" s="148">
        <f>1/$A$1*[1]TimberSectorMinusCoreVPAExp!$I$264</f>
        <v>9.0879375999999856E-4</v>
      </c>
      <c r="K21" s="148">
        <f>1/$A$1*[1]TimberSectorMinusCoreVPAExp!$J$264</f>
        <v>9.2623509999999816E-4</v>
      </c>
      <c r="L21" s="148">
        <f>1/$A$1*[1]TimberSectorMinusCoreVPAExp!$K$264</f>
        <v>1.9030480000000001E-3</v>
      </c>
      <c r="M21" s="147">
        <f>1/$A$1*[1]TimberSectorMinusCoreVPAExp!L$264</f>
        <v>4.6745088249999902E-3</v>
      </c>
      <c r="N21" s="147">
        <f>1/$A$1*[1]TimberSectorMinusCoreVPAExp!M$264</f>
        <v>3.6208010999999969E-3</v>
      </c>
      <c r="O21" s="147">
        <f>1/$A$1*[1]TimberSectorMinusCoreVPAExp!N$264</f>
        <v>3.5289349199999929E-3</v>
      </c>
      <c r="P21" s="147">
        <f>1/$A$1*[1]TimberSectorMinusCoreVPAExp!O$264</f>
        <v>2.0174107799999967E-3</v>
      </c>
      <c r="Q21" s="147">
        <f>1/$A$1*[1]TimberSectorMinusCoreVPAExp!P$264</f>
        <v>2.2566272399999988E-3</v>
      </c>
      <c r="R21" s="147">
        <f>1/$A$1*[1]TimberSectorMinusCoreVPAExp!Q$264</f>
        <v>2.5432570799999998E-3</v>
      </c>
      <c r="S21" s="147">
        <f>1/$A$1*[1]TimberSectorMinusCoreVPAExp!R$264</f>
        <v>1.6984056600000117E-3</v>
      </c>
      <c r="T21" s="147">
        <f>1/$A$1*[1]TimberSectorMinusCoreVPAExp!S$264</f>
        <v>3.1435805499616313E-3</v>
      </c>
      <c r="U21" s="147">
        <f>1/$A$1*[1]TimberSectorMinusCoreVPAExp!T$264</f>
        <v>4.1991775599412948E-3</v>
      </c>
      <c r="V21" s="147">
        <f>1/$A$1*[1]TimberSectorMinusCoreVPAExp!U$264</f>
        <v>5.2227879981201503E-3</v>
      </c>
      <c r="W21" s="147">
        <f>1/$A$1*[1]TimberSectorMinusCoreVPAExp!V$264</f>
        <v>4.0348395948185799E-3</v>
      </c>
      <c r="X21" s="147">
        <f>1/$A$1*[1]TimberSectorMinusCoreVPAExp!W$264</f>
        <v>3.5314860224999727E-3</v>
      </c>
      <c r="Y21" s="147">
        <f>1/$A$1*[1]TimberSectorMinusCoreVPAExp!X$264</f>
        <v>1.7102827216399874E-3</v>
      </c>
      <c r="Z21" s="147">
        <f>1/$A$1*[1]TimberSectorMinusCoreVPAExp!Y$264</f>
        <v>0</v>
      </c>
      <c r="AA21" s="147">
        <f>1/$A$1*[1]TimberSectorMinusCoreVPAExp!Z$264</f>
        <v>0</v>
      </c>
      <c r="AB21" s="147">
        <f>1/$A$1*[1]TimberSectorMinusCoreVPAExp!AA$264</f>
        <v>0</v>
      </c>
      <c r="AC21" s="144"/>
      <c r="AD21" s="146">
        <f>1/1000*[1]TimberSectorMinusCoreVPAExp!AB$264</f>
        <v>2.1204869999999999E-3</v>
      </c>
      <c r="AE21" s="147">
        <f>1/1000*[1]TimberSectorMinusCoreVPAExp!AC$264</f>
        <v>7.3104900000000011E-4</v>
      </c>
      <c r="AF21" s="147">
        <f>1/1000*[1]TimberSectorMinusCoreVPAExp!AD$264</f>
        <v>1.2419380000000002E-3</v>
      </c>
      <c r="AG21" s="147">
        <f>1/1000*[1]TimberSectorMinusCoreVPAExp!AE$264</f>
        <v>1.2729429999999997E-3</v>
      </c>
      <c r="AH21" s="147">
        <f>1/1000*[1]TimberSectorMinusCoreVPAExp!AF$264</f>
        <v>3.1766780000000005E-3</v>
      </c>
      <c r="AI21" s="147">
        <f>1/1000*[1]TimberSectorMinusCoreVPAExp!AG$264</f>
        <v>1.2192149999999998E-3</v>
      </c>
      <c r="AJ21" s="147">
        <f>1/1000*[1]TimberSectorMinusCoreVPAExp!AH$264</f>
        <v>1.4489270000000005E-3</v>
      </c>
      <c r="AK21" s="147">
        <f>1/1000*[1]TimberSectorMinusCoreVPAExp!AI$264</f>
        <v>3.7403040000000012E-3</v>
      </c>
      <c r="AL21" s="147">
        <f>1/1000*[1]TimberSectorMinusCoreVPAExp!AJ$264</f>
        <v>1.3615979999999997E-3</v>
      </c>
      <c r="AM21" s="147">
        <f>1/1000*[1]TimberSectorMinusCoreVPAExp!AK$264</f>
        <v>2.6324999999999994E-3</v>
      </c>
      <c r="AN21" s="147">
        <f>1/1000*[1]TimberSectorMinusCoreVPAExp!AL$264</f>
        <v>3.2390189999999988E-3</v>
      </c>
      <c r="AO21" s="147">
        <f>1/1000*[1]TimberSectorMinusCoreVPAExp!AM$264</f>
        <v>3.7712720000000009E-3</v>
      </c>
      <c r="AP21" s="147">
        <f>1/1000*[1]TimberSectorMinusCoreVPAExp!AN$264</f>
        <v>4.0231210000000002E-3</v>
      </c>
      <c r="AQ21" s="147">
        <f>1/1000*[1]TimberSectorMinusCoreVPAExp!AO$264</f>
        <v>2.7143359999999995E-3</v>
      </c>
      <c r="AR21" s="147">
        <f>1/1000*[1]TimberSectorMinusCoreVPAExp!AP$264</f>
        <v>2.4721190000000022E-3</v>
      </c>
      <c r="AS21" s="147">
        <f>1/1000*[1]TimberSectorMinusCoreVPAExp!AQ$264</f>
        <v>2.2034829999999991E-3</v>
      </c>
      <c r="AT21" s="147">
        <f>1/1000*[1]TimberSectorMinusCoreVPAExp!AR$264</f>
        <v>1.2949589999999992E-3</v>
      </c>
      <c r="AU21" s="147">
        <f>1/1000*[1]TimberSectorMinusCoreVPAExp!AS$264</f>
        <v>1.427964000000001E-3</v>
      </c>
      <c r="AV21" s="147">
        <f>1/1000*[1]TimberSectorMinusCoreVPAExp!AT$264</f>
        <v>1.701181E-3</v>
      </c>
      <c r="AW21" s="147">
        <f>1/1000*[1]TimberSectorMinusCoreVPAExp!AU$264</f>
        <v>2.241514999999999E-3</v>
      </c>
      <c r="AX21" s="147">
        <f>1/1000*[1]TimberSectorMinusCoreVPAExp!AV$264</f>
        <v>2.0148349999999969E-3</v>
      </c>
      <c r="AY21" s="147">
        <f>1/1000*[1]TimberSectorMinusCoreVPAExp!AW$264</f>
        <v>1.8094019999999962E-3</v>
      </c>
      <c r="AZ21" s="147">
        <f>1/1000*[1]TimberSectorMinusCoreVPAExp!AX$264</f>
        <v>1.2730872370000053E-3</v>
      </c>
      <c r="BA21" s="147">
        <f>1/1000*[1]TimberSectorMinusCoreVPAExp!AY$264</f>
        <v>0</v>
      </c>
      <c r="BB21" s="147">
        <f>1/1000*[1]TimberSectorMinusCoreVPAExp!AZ$264</f>
        <v>0</v>
      </c>
      <c r="BC21" s="147">
        <f>1/1000*[1]TimberSectorMinusCoreVPAExp!BA$264</f>
        <v>0</v>
      </c>
      <c r="BD21" s="239"/>
    </row>
    <row r="22" spans="2:56" ht="17.149999999999999" customHeight="1">
      <c r="B22" s="10" t="s">
        <v>95</v>
      </c>
      <c r="C22" s="51">
        <f>1/$A$1*[1]TimberSectorMinusCoreVPAExp!$B$265</f>
        <v>8.4886666128571354E-3</v>
      </c>
      <c r="D22" s="26">
        <f>1/$A$1*[1]TimberSectorMinusCoreVPAExp!$C$265</f>
        <v>2.4337936552380956E-3</v>
      </c>
      <c r="E22" s="26">
        <f>1/$A$1*[1]TimberSectorMinusCoreVPAExp!$D$265</f>
        <v>2.2039431471428611E-3</v>
      </c>
      <c r="F22" s="26">
        <f>1/$A$1*[1]TimberSectorMinusCoreVPAExp!$E$265</f>
        <v>1.6950258690476186E-2</v>
      </c>
      <c r="G22" s="26">
        <f>1/$A$1*[1]TimberSectorMinusCoreVPAExp!$F$265</f>
        <v>3.0019167909047646E-2</v>
      </c>
      <c r="H22" s="26">
        <f>1/$A$1*[1]TimberSectorMinusCoreVPAExp!$G$265</f>
        <v>1.9167843240000017E-2</v>
      </c>
      <c r="I22" s="26">
        <f>1/$A$1*[1]TimberSectorMinusCoreVPAExp!$H$265</f>
        <v>8.0513913619999988E-2</v>
      </c>
      <c r="J22" s="45">
        <f>1/$A$1*[1]TimberSectorMinusCoreVPAExp!$I$265</f>
        <v>8.2118473920000018E-2</v>
      </c>
      <c r="K22" s="45">
        <f>1/$A$1*[1]TimberSectorMinusCoreVPAExp!$J$265</f>
        <v>0.20807914399999999</v>
      </c>
      <c r="L22" s="45">
        <f>1/$A$1*[1]TimberSectorMinusCoreVPAExp!$K$265</f>
        <v>0.10747819627999998</v>
      </c>
      <c r="M22" s="26">
        <f>1/$A$1*[1]TimberSectorMinusCoreVPAExp!L$265</f>
        <v>2.3520742824999982E-2</v>
      </c>
      <c r="N22" s="26">
        <f>1/$A$1*[1]TimberSectorMinusCoreVPAExp!M$265</f>
        <v>4.3452965360000005E-2</v>
      </c>
      <c r="O22" s="26">
        <f>1/$A$1*[1]TimberSectorMinusCoreVPAExp!N$265</f>
        <v>4.6225341260000032E-2</v>
      </c>
      <c r="P22" s="26">
        <f>1/$A$1*[1]TimberSectorMinusCoreVPAExp!O$265</f>
        <v>1.9926536700000001E-2</v>
      </c>
      <c r="Q22" s="26">
        <f>1/$A$1*[1]TimberSectorMinusCoreVPAExp!P$265</f>
        <v>3.4253901499999975E-2</v>
      </c>
      <c r="R22" s="26">
        <f>1/$A$1*[1]TimberSectorMinusCoreVPAExp!Q$265</f>
        <v>2.3317958019999991E-2</v>
      </c>
      <c r="S22" s="26">
        <f>1/$A$1*[1]TimberSectorMinusCoreVPAExp!R$265</f>
        <v>5.304542800000007E-3</v>
      </c>
      <c r="T22" s="26">
        <f>1/$A$1*[1]TimberSectorMinusCoreVPAExp!S$265</f>
        <v>7.2124440801170971E-3</v>
      </c>
      <c r="U22" s="26">
        <f>1/$A$1*[1]TimberSectorMinusCoreVPAExp!T$265</f>
        <v>3.0882877883574608E-3</v>
      </c>
      <c r="V22" s="26">
        <f>1/$A$1*[1]TimberSectorMinusCoreVPAExp!U$265</f>
        <v>8.1653155075588697E-4</v>
      </c>
      <c r="W22" s="26">
        <f>1/$A$1*[1]TimberSectorMinusCoreVPAExp!V$265</f>
        <v>2.0832550795402477E-3</v>
      </c>
      <c r="X22" s="26">
        <f>1/$A$1*[1]TimberSectorMinusCoreVPAExp!W$265</f>
        <v>5.6179647999999856E-4</v>
      </c>
      <c r="Y22" s="26">
        <f>1/$A$1*[1]TimberSectorMinusCoreVPAExp!X$265</f>
        <v>7.3710582399995456E-5</v>
      </c>
      <c r="Z22" s="26">
        <f>1/$A$1*[1]TimberSectorMinusCoreVPAExp!Y$265</f>
        <v>0</v>
      </c>
      <c r="AA22" s="26">
        <f>1/$A$1*[1]TimberSectorMinusCoreVPAExp!Z$265</f>
        <v>0</v>
      </c>
      <c r="AB22" s="26">
        <f>1/$A$1*[1]TimberSectorMinusCoreVPAExp!AA$265</f>
        <v>0</v>
      </c>
      <c r="AC22" s="4"/>
      <c r="AD22" s="51">
        <f>1/1000*[1]TimberSectorMinusCoreVPAExp!AB$265</f>
        <v>1.509952999999999E-3</v>
      </c>
      <c r="AE22" s="26">
        <f>1/1000*[1]TimberSectorMinusCoreVPAExp!AC$265</f>
        <v>6.4432599999999986E-4</v>
      </c>
      <c r="AF22" s="26">
        <f>1/1000*[1]TimberSectorMinusCoreVPAExp!AD$265</f>
        <v>6.7594099999999935E-4</v>
      </c>
      <c r="AG22" s="26">
        <f>1/1000*[1]TimberSectorMinusCoreVPAExp!AE$265</f>
        <v>3.6370699999999996E-3</v>
      </c>
      <c r="AH22" s="26">
        <f>1/1000*[1]TimberSectorMinusCoreVPAExp!AF$265</f>
        <v>7.3488720000000002E-3</v>
      </c>
      <c r="AI22" s="26">
        <f>1/1000*[1]TimberSectorMinusCoreVPAExp!AG$265</f>
        <v>3.3982220000000007E-3</v>
      </c>
      <c r="AJ22" s="26">
        <f>1/1000*[1]TimberSectorMinusCoreVPAExp!AH$265</f>
        <v>1.5663670000000001E-2</v>
      </c>
      <c r="AK22" s="26">
        <f>1/1000*[1]TimberSectorMinusCoreVPAExp!AI$265</f>
        <v>2.0858766999999993E-2</v>
      </c>
      <c r="AL22" s="26">
        <f>1/1000*[1]TimberSectorMinusCoreVPAExp!AJ$265</f>
        <v>4.2091358999999995E-2</v>
      </c>
      <c r="AM22" s="26">
        <f>1/1000*[1]TimberSectorMinusCoreVPAExp!AK$265</f>
        <v>1.2374738000000001E-2</v>
      </c>
      <c r="AN22" s="26">
        <f>1/1000*[1]TimberSectorMinusCoreVPAExp!AL$265</f>
        <v>7.7741380000000016E-3</v>
      </c>
      <c r="AO22" s="26">
        <f>1/1000*[1]TimberSectorMinusCoreVPAExp!AM$265</f>
        <v>9.6718359999999996E-3</v>
      </c>
      <c r="AP22" s="26">
        <f>1/1000*[1]TimberSectorMinusCoreVPAExp!AN$265</f>
        <v>1.3112538E-2</v>
      </c>
      <c r="AQ22" s="26">
        <f>1/1000*[1]TimberSectorMinusCoreVPAExp!AO$265</f>
        <v>5.8750599999999988E-3</v>
      </c>
      <c r="AR22" s="26">
        <f>1/1000*[1]TimberSectorMinusCoreVPAExp!AP$265</f>
        <v>9.5658810000000018E-3</v>
      </c>
      <c r="AS22" s="26">
        <f>1/1000*[1]TimberSectorMinusCoreVPAExp!AQ$265</f>
        <v>6.9352439999999993E-3</v>
      </c>
      <c r="AT22" s="26">
        <f>1/1000*[1]TimberSectorMinusCoreVPAExp!AR$265</f>
        <v>1.7068879999999989E-3</v>
      </c>
      <c r="AU22" s="26">
        <f>1/1000*[1]TimberSectorMinusCoreVPAExp!AS$265</f>
        <v>2.343038E-3</v>
      </c>
      <c r="AV22" s="26">
        <f>1/1000*[1]TimberSectorMinusCoreVPAExp!AT$265</f>
        <v>2.1248339999999982E-3</v>
      </c>
      <c r="AW22" s="26">
        <f>1/1000*[1]TimberSectorMinusCoreVPAExp!AU$265</f>
        <v>5.1367700000000079E-4</v>
      </c>
      <c r="AX22" s="26">
        <f>1/1000*[1]TimberSectorMinusCoreVPAExp!AV$265</f>
        <v>3.8970100000000119E-4</v>
      </c>
      <c r="AY22" s="26">
        <f>1/1000*[1]TimberSectorMinusCoreVPAExp!AW$265</f>
        <v>5.8837100000000105E-4</v>
      </c>
      <c r="AZ22" s="26">
        <f>1/1000*[1]TimberSectorMinusCoreVPAExp!AX$265</f>
        <v>1.7570056000000073E-4</v>
      </c>
      <c r="BA22" s="26">
        <f>1/1000*[1]TimberSectorMinusCoreVPAExp!AY$265</f>
        <v>0</v>
      </c>
      <c r="BB22" s="26">
        <f>1/1000*[1]TimberSectorMinusCoreVPAExp!AZ$265</f>
        <v>0</v>
      </c>
      <c r="BC22" s="26">
        <f>1/1000*[1]TimberSectorMinusCoreVPAExp!BA$265</f>
        <v>0</v>
      </c>
      <c r="BD22" s="239"/>
    </row>
    <row r="23" spans="2:56">
      <c r="B23" s="5" t="s">
        <v>83</v>
      </c>
      <c r="C23" s="47">
        <f>1/$A$1*[1]TimberSectorMinusCoreVPAExp!$B$200</f>
        <v>4.9539285714285714E-5</v>
      </c>
      <c r="D23" s="11">
        <f>1/$A$1*[1]TimberSectorMinusCoreVPAExp!$C$200</f>
        <v>6.758750000000001E-5</v>
      </c>
      <c r="E23" s="11">
        <f>1/$A$1*[1]TimberSectorMinusCoreVPAExp!$D$200</f>
        <v>1.904825E-3</v>
      </c>
      <c r="F23" s="11">
        <f>1/$A$1*[1]TimberSectorMinusCoreVPAExp!$E$200</f>
        <v>1.3807115828571428E-2</v>
      </c>
      <c r="G23" s="11">
        <f>1/$A$1*[1]TimberSectorMinusCoreVPAExp!$F$200</f>
        <v>1.6800456857142855E-2</v>
      </c>
      <c r="H23" s="11">
        <f>1/$A$1*[1]TimberSectorMinusCoreVPAExp!$G$200</f>
        <v>4.6175278799999997E-3</v>
      </c>
      <c r="I23" s="11">
        <f>1/$A$1*[1]TimberSectorMinusCoreVPAExp!$H$200</f>
        <v>2.9507049320000006E-2</v>
      </c>
      <c r="J23" s="38">
        <f>1/$A$1*[1]TimberSectorMinusCoreVPAExp!$I$200</f>
        <v>3.380784399999999E-2</v>
      </c>
      <c r="K23" s="38">
        <f>1/$A$1*[1]TimberSectorMinusCoreVPAExp!$J$200</f>
        <v>9.653418515999998E-2</v>
      </c>
      <c r="L23" s="38">
        <f>1/$A$1*[1]TimberSectorMinusCoreVPAExp!$K$200</f>
        <v>6.4649811379999991E-2</v>
      </c>
      <c r="M23" s="11">
        <f>1/$A$1*[1]TimberSectorMinusCoreVPAExp!L$200</f>
        <v>1.739377097E-2</v>
      </c>
      <c r="N23" s="11">
        <f>1/$A$1*[1]TimberSectorMinusCoreVPAExp!M$200</f>
        <v>2.6080956580000009E-2</v>
      </c>
      <c r="O23" s="11">
        <f>1/$A$1*[1]TimberSectorMinusCoreVPAExp!N$200</f>
        <v>2.9442916300000038E-2</v>
      </c>
      <c r="P23" s="11">
        <f>1/$A$1*[1]TimberSectorMinusCoreVPAExp!O$200</f>
        <v>1.1775602300000007E-2</v>
      </c>
      <c r="Q23" s="11">
        <f>1/$A$1*[1]TimberSectorMinusCoreVPAExp!P$200</f>
        <v>1.9332433400000001E-2</v>
      </c>
      <c r="R23" s="11">
        <f>1/$A$1*[1]TimberSectorMinusCoreVPAExp!Q$200</f>
        <v>6.8574491999999973E-3</v>
      </c>
      <c r="S23" s="11">
        <f>1/$A$1*[1]TimberSectorMinusCoreVPAExp!R$200</f>
        <v>4.2147000000000018E-3</v>
      </c>
      <c r="T23" s="11">
        <f>1/$A$1*[1]TimberSectorMinusCoreVPAExp!S$200</f>
        <v>3.7008600000000003E-3</v>
      </c>
      <c r="U23" s="11">
        <f>1/$A$1*[1]TimberSectorMinusCoreVPAExp!T$200</f>
        <v>1.4192850000001311E-4</v>
      </c>
      <c r="V23" s="11">
        <f>1/$A$1*[1]TimberSectorMinusCoreVPAExp!U$200</f>
        <v>4.7774862563379483E-4</v>
      </c>
      <c r="W23" s="11">
        <f>1/$A$1*[1]TimberSectorMinusCoreVPAExp!V$200</f>
        <v>1.9430020400000164E-3</v>
      </c>
      <c r="X23" s="11">
        <f>1/$A$1*[1]TimberSectorMinusCoreVPAExp!W$200</f>
        <v>3.1621128000000609E-4</v>
      </c>
      <c r="Y23" s="11">
        <f>1/$A$1*[1]TimberSectorMinusCoreVPAExp!X$200</f>
        <v>9.1724611999965955E-6</v>
      </c>
      <c r="Z23" s="11">
        <f>1/$A$1*[1]TimberSectorMinusCoreVPAExp!Y$200</f>
        <v>0</v>
      </c>
      <c r="AA23" s="11">
        <f>1/$A$1*[1]TimberSectorMinusCoreVPAExp!Z$200</f>
        <v>0</v>
      </c>
      <c r="AB23" s="11">
        <f>1/$A$1*[1]TimberSectorMinusCoreVPAExp!AA$200</f>
        <v>0</v>
      </c>
      <c r="AC23" s="36"/>
      <c r="AD23" s="47">
        <f>1/1000*[1]TimberSectorMinusCoreVPAExp!AB$200</f>
        <v>1.3871E-5</v>
      </c>
      <c r="AE23" s="11">
        <f>1/1000*[1]TimberSectorMinusCoreVPAExp!AC$200</f>
        <v>3.2442000000000006E-5</v>
      </c>
      <c r="AF23" s="11">
        <f>1/1000*[1]TimberSectorMinusCoreVPAExp!AD$200</f>
        <v>5.3335100000000005E-4</v>
      </c>
      <c r="AG23" s="11">
        <f>1/1000*[1]TimberSectorMinusCoreVPAExp!AE$200</f>
        <v>2.7274219999999997E-3</v>
      </c>
      <c r="AH23" s="11">
        <f>1/1000*[1]TimberSectorMinusCoreVPAExp!AF$200</f>
        <v>3.6768900000000004E-3</v>
      </c>
      <c r="AI23" s="11">
        <f>1/1000*[1]TimberSectorMinusCoreVPAExp!AG$200</f>
        <v>5.8534799999999888E-4</v>
      </c>
      <c r="AJ23" s="11">
        <f>1/1000*[1]TimberSectorMinusCoreVPAExp!AH$200</f>
        <v>6.8742070000000002E-3</v>
      </c>
      <c r="AK23" s="11">
        <f>1/1000*[1]TimberSectorMinusCoreVPAExp!AI$200</f>
        <v>8.773824999999999E-3</v>
      </c>
      <c r="AL23" s="11">
        <f>1/1000*[1]TimberSectorMinusCoreVPAExp!AJ$200</f>
        <v>1.8504503999999998E-2</v>
      </c>
      <c r="AM23" s="11">
        <f>1/1000*[1]TimberSectorMinusCoreVPAExp!AK$200</f>
        <v>6.3424180000000007E-3</v>
      </c>
      <c r="AN23" s="11">
        <f>1/1000*[1]TimberSectorMinusCoreVPAExp!AL$200</f>
        <v>4.9380200000000022E-3</v>
      </c>
      <c r="AO23" s="11">
        <f>1/1000*[1]TimberSectorMinusCoreVPAExp!AM$200</f>
        <v>5.0549599999999998E-3</v>
      </c>
      <c r="AP23" s="11">
        <f>1/1000*[1]TimberSectorMinusCoreVPAExp!AN$200</f>
        <v>7.8497459999999995E-3</v>
      </c>
      <c r="AQ23" s="11">
        <f>1/1000*[1]TimberSectorMinusCoreVPAExp!AO$200</f>
        <v>3.1973349999999991E-3</v>
      </c>
      <c r="AR23" s="11">
        <f>1/1000*[1]TimberSectorMinusCoreVPAExp!AP$200</f>
        <v>5.2206700000000002E-3</v>
      </c>
      <c r="AS23" s="11">
        <f>1/1000*[1]TimberSectorMinusCoreVPAExp!AQ$200</f>
        <v>1.9431709999999996E-3</v>
      </c>
      <c r="AT23" s="11">
        <f>1/1000*[1]TimberSectorMinusCoreVPAExp!AR$200</f>
        <v>1.2064879999999993E-3</v>
      </c>
      <c r="AU23" s="11">
        <f>1/1000*[1]TimberSectorMinusCoreVPAExp!AS$200</f>
        <v>9.1280799999999965E-4</v>
      </c>
      <c r="AV23" s="11">
        <f>1/1000*[1]TimberSectorMinusCoreVPAExp!AT$200</f>
        <v>4.0655499999999915E-4</v>
      </c>
      <c r="AW23" s="11">
        <f>1/1000*[1]TimberSectorMinusCoreVPAExp!AU$200</f>
        <v>1.4862300000000061E-4</v>
      </c>
      <c r="AX23" s="11">
        <f>1/1000*[1]TimberSectorMinusCoreVPAExp!AV$200</f>
        <v>2.082670000000011E-4</v>
      </c>
      <c r="AY23" s="11">
        <f>1/1000*[1]TimberSectorMinusCoreVPAExp!AW$200</f>
        <v>1.0235700000000136E-4</v>
      </c>
      <c r="AZ23" s="11">
        <f>1/1000*[1]TimberSectorMinusCoreVPAExp!AX$200</f>
        <v>3.3629571000000523E-5</v>
      </c>
      <c r="BA23" s="11">
        <f>1/1000*[1]TimberSectorMinusCoreVPAExp!AY$200</f>
        <v>0</v>
      </c>
      <c r="BB23" s="11">
        <f>1/1000*[1]TimberSectorMinusCoreVPAExp!AZ$200</f>
        <v>0</v>
      </c>
      <c r="BC23" s="11">
        <f>1/1000*[1]TimberSectorMinusCoreVPAExp!BA$200</f>
        <v>0</v>
      </c>
      <c r="BD23" s="239"/>
    </row>
    <row r="24" spans="2:56">
      <c r="B24" s="5" t="s">
        <v>82</v>
      </c>
      <c r="C24" s="47">
        <f>1/$A$1*[1]TimberSectorMinusCoreVPAExp!$B$245</f>
        <v>7.846106519999993E-3</v>
      </c>
      <c r="D24" s="11">
        <f>1/$A$1*[1]TimberSectorMinusCoreVPAExp!$C$245</f>
        <v>8.3278527428571475E-4</v>
      </c>
      <c r="E24" s="11">
        <f>1/$A$1*[1]TimberSectorMinusCoreVPAExp!$D$245</f>
        <v>7.1061634285718434E-5</v>
      </c>
      <c r="F24" s="11">
        <f>1/$A$1*[1]TimberSectorMinusCoreVPAExp!$E$245</f>
        <v>1.8459717309523768E-3</v>
      </c>
      <c r="G24" s="11">
        <f>1/$A$1*[1]TimberSectorMinusCoreVPAExp!$F$245</f>
        <v>8.6148682780952668E-3</v>
      </c>
      <c r="H24" s="11">
        <f>1/$A$1*[1]TimberSectorMinusCoreVPAExp!$G$245</f>
        <v>5.9298044400000194E-3</v>
      </c>
      <c r="I24" s="11">
        <f>1/$A$1*[1]TimberSectorMinusCoreVPAExp!$H$245</f>
        <v>3.261756133999999E-2</v>
      </c>
      <c r="J24" s="38">
        <f>1/$A$1*[1]TimberSectorMinusCoreVPAExp!$I$245</f>
        <v>4.6488228080000027E-2</v>
      </c>
      <c r="K24" s="38">
        <f>1/$A$1*[1]TimberSectorMinusCoreVPAExp!$J$245</f>
        <v>8.5908107180000026E-2</v>
      </c>
      <c r="L24" s="38">
        <f>1/$A$1*[1]TimberSectorMinusCoreVPAExp!$K$245</f>
        <v>1.6218611219999984E-2</v>
      </c>
      <c r="M24" s="11">
        <f>1/$A$1*[1]TimberSectorMinusCoreVPAExp!L$245</f>
        <v>2.4215077499999821E-3</v>
      </c>
      <c r="N24" s="11">
        <f>1/$A$1*[1]TimberSectorMinusCoreVPAExp!M$245</f>
        <v>1.2660751599999992E-2</v>
      </c>
      <c r="O24" s="11">
        <f>1/$A$1*[1]TimberSectorMinusCoreVPAExp!N$245</f>
        <v>1.6367879639999992E-2</v>
      </c>
      <c r="P24" s="11">
        <f>1/$A$1*[1]TimberSectorMinusCoreVPAExp!O$245</f>
        <v>7.9824674999999928E-3</v>
      </c>
      <c r="Q24" s="11">
        <f>1/$A$1*[1]TimberSectorMinusCoreVPAExp!P$245</f>
        <v>1.4868341599999974E-2</v>
      </c>
      <c r="R24" s="11">
        <f>1/$A$1*[1]TimberSectorMinusCoreVPAExp!Q$245</f>
        <v>1.6358310919999994E-2</v>
      </c>
      <c r="S24" s="11">
        <f>1/$A$1*[1]TimberSectorMinusCoreVPAExp!R$245</f>
        <v>9.6617590000000475E-4</v>
      </c>
      <c r="T24" s="11">
        <f>1/$A$1*[1]TimberSectorMinusCoreVPAExp!S$245</f>
        <v>3.2618203940711424E-3</v>
      </c>
      <c r="U24" s="11">
        <f>1/$A$1*[1]TimberSectorMinusCoreVPAExp!T$245</f>
        <v>2.9007661774956423E-3</v>
      </c>
      <c r="V24" s="11">
        <f>1/$A$1*[1]TimberSectorMinusCoreVPAExp!U$245</f>
        <v>1.078982665305428E-4</v>
      </c>
      <c r="W24" s="11">
        <f>1/$A$1*[1]TimberSectorMinusCoreVPAExp!V$245</f>
        <v>1.3506510620689763E-4</v>
      </c>
      <c r="X24" s="11">
        <f>1/$A$1*[1]TimberSectorMinusCoreVPAExp!W$245</f>
        <v>2.3770459999999244E-4</v>
      </c>
      <c r="Y24" s="11">
        <f>1/$A$1*[1]TimberSectorMinusCoreVPAExp!X$245</f>
        <v>6.3601745199998866E-5</v>
      </c>
      <c r="Z24" s="11">
        <f>1/$A$1*[1]TimberSectorMinusCoreVPAExp!Y$245</f>
        <v>0</v>
      </c>
      <c r="AA24" s="11">
        <f>1/$A$1*[1]TimberSectorMinusCoreVPAExp!Z$245</f>
        <v>0</v>
      </c>
      <c r="AB24" s="11">
        <f>1/$A$1*[1]TimberSectorMinusCoreVPAExp!AA$245</f>
        <v>0</v>
      </c>
      <c r="AC24" s="36"/>
      <c r="AD24" s="47">
        <f>1/1000*[1]TimberSectorMinusCoreVPAExp!AB$245</f>
        <v>1.336021999999999E-3</v>
      </c>
      <c r="AE24" s="11">
        <f>1/1000*[1]TimberSectorMinusCoreVPAExp!AC$245</f>
        <v>2.0215299999999981E-4</v>
      </c>
      <c r="AF24" s="11">
        <f>1/1000*[1]TimberSectorMinusCoreVPAExp!AD$245</f>
        <v>3.5546999999999333E-5</v>
      </c>
      <c r="AG24" s="11">
        <f>1/1000*[1]TimberSectorMinusCoreVPAExp!AE$245</f>
        <v>5.354680000000001E-4</v>
      </c>
      <c r="AH24" s="11">
        <f>1/1000*[1]TimberSectorMinusCoreVPAExp!AF$245</f>
        <v>2.7086009999999997E-3</v>
      </c>
      <c r="AI24" s="11">
        <f>1/1000*[1]TimberSectorMinusCoreVPAExp!AG$245</f>
        <v>1.5836600000000019E-3</v>
      </c>
      <c r="AJ24" s="11">
        <f>1/1000*[1]TimberSectorMinusCoreVPAExp!AH$245</f>
        <v>6.5704180000000006E-3</v>
      </c>
      <c r="AK24" s="11">
        <f>1/1000*[1]TimberSectorMinusCoreVPAExp!AI$245</f>
        <v>1.1567057999999996E-2</v>
      </c>
      <c r="AL24" s="11">
        <f>1/1000*[1]TimberSectorMinusCoreVPAExp!AJ$245</f>
        <v>1.9293975999999997E-2</v>
      </c>
      <c r="AM24" s="11">
        <f>1/1000*[1]TimberSectorMinusCoreVPAExp!AK$245</f>
        <v>2.6785730000000001E-3</v>
      </c>
      <c r="AN24" s="11">
        <f>1/1000*[1]TimberSectorMinusCoreVPAExp!AL$245</f>
        <v>1.7915080000000005E-3</v>
      </c>
      <c r="AO24" s="11">
        <f>1/1000*[1]TimberSectorMinusCoreVPAExp!AM$245</f>
        <v>3.9586839999999996E-3</v>
      </c>
      <c r="AP24" s="11">
        <f>1/1000*[1]TimberSectorMinusCoreVPAExp!AN$245</f>
        <v>5.0952789999999994E-3</v>
      </c>
      <c r="AQ24" s="11">
        <f>1/1000*[1]TimberSectorMinusCoreVPAExp!AO$245</f>
        <v>2.50118E-3</v>
      </c>
      <c r="AR24" s="11">
        <f>1/1000*[1]TimberSectorMinusCoreVPAExp!AP$245</f>
        <v>4.2944720000000014E-3</v>
      </c>
      <c r="AS24" s="11">
        <f>1/1000*[1]TimberSectorMinusCoreVPAExp!AQ$245</f>
        <v>4.8776489999999995E-3</v>
      </c>
      <c r="AT24" s="11">
        <f>1/1000*[1]TimberSectorMinusCoreVPAExp!AR$245</f>
        <v>3.7736699999999955E-4</v>
      </c>
      <c r="AU24" s="11">
        <f>1/1000*[1]TimberSectorMinusCoreVPAExp!AS$245</f>
        <v>1.3110270000000002E-3</v>
      </c>
      <c r="AV24" s="11">
        <f>1/1000*[1]TimberSectorMinusCoreVPAExp!AT$245</f>
        <v>1.687262999999999E-3</v>
      </c>
      <c r="AW24" s="11">
        <f>1/1000*[1]TimberSectorMinusCoreVPAExp!AU$245</f>
        <v>2.2361200000000015E-4</v>
      </c>
      <c r="AX24" s="11">
        <f>1/1000*[1]TimberSectorMinusCoreVPAExp!AV$245</f>
        <v>1.7035200000000005E-4</v>
      </c>
      <c r="AY24" s="11">
        <f>1/1000*[1]TimberSectorMinusCoreVPAExp!AW$245</f>
        <v>4.6830299999999972E-4</v>
      </c>
      <c r="AZ24" s="11">
        <f>1/1000*[1]TimberSectorMinusCoreVPAExp!AX$245</f>
        <v>1.4133359900000021E-4</v>
      </c>
      <c r="BA24" s="11">
        <f>1/1000*[1]TimberSectorMinusCoreVPAExp!AY$245</f>
        <v>0</v>
      </c>
      <c r="BB24" s="11">
        <f>1/1000*[1]TimberSectorMinusCoreVPAExp!AZ$245</f>
        <v>0</v>
      </c>
      <c r="BC24" s="11">
        <f>1/1000*[1]TimberSectorMinusCoreVPAExp!BA$245</f>
        <v>0</v>
      </c>
      <c r="BD24" s="239"/>
    </row>
    <row r="25" spans="2:56">
      <c r="B25" s="8" t="s">
        <v>19</v>
      </c>
      <c r="C25" s="49">
        <f t="shared" ref="C25:M25" si="7">SUM(C22:C22)-SUM(C23:C24)</f>
        <v>5.9302080714285742E-4</v>
      </c>
      <c r="D25" s="41">
        <f t="shared" si="7"/>
        <v>1.5334208809523809E-3</v>
      </c>
      <c r="E25" s="41">
        <f t="shared" si="7"/>
        <v>2.2805651285714296E-4</v>
      </c>
      <c r="F25" s="41">
        <f t="shared" si="7"/>
        <v>1.2971711309523806E-3</v>
      </c>
      <c r="G25" s="41">
        <f t="shared" si="7"/>
        <v>4.6038427738095238E-3</v>
      </c>
      <c r="H25" s="41">
        <f t="shared" si="7"/>
        <v>8.6205109199999977E-3</v>
      </c>
      <c r="I25" s="41">
        <f t="shared" si="7"/>
        <v>1.8389302959999992E-2</v>
      </c>
      <c r="J25" s="42">
        <f t="shared" si="7"/>
        <v>1.8224018400000014E-3</v>
      </c>
      <c r="K25" s="42">
        <f t="shared" si="7"/>
        <v>2.5636851659999987E-2</v>
      </c>
      <c r="L25" s="42">
        <f t="shared" si="7"/>
        <v>2.6609773680000004E-2</v>
      </c>
      <c r="M25" s="41">
        <f t="shared" si="7"/>
        <v>3.7054641050000003E-3</v>
      </c>
      <c r="N25" s="41">
        <f>SUM(N22:N22)-SUM(N23:N24)</f>
        <v>4.7112571800000044E-3</v>
      </c>
      <c r="O25" s="41">
        <f t="shared" ref="O25:AB25" si="8">SUM(O22:O22)-SUM(O23:O24)</f>
        <v>4.1454532000000099E-4</v>
      </c>
      <c r="P25" s="41">
        <f t="shared" si="8"/>
        <v>1.6846690000000067E-4</v>
      </c>
      <c r="Q25" s="41">
        <f t="shared" si="8"/>
        <v>5.3126500000000298E-5</v>
      </c>
      <c r="R25" s="41">
        <f t="shared" si="8"/>
        <v>1.0219789999999992E-4</v>
      </c>
      <c r="S25" s="41">
        <f t="shared" si="8"/>
        <v>1.2366690000000045E-4</v>
      </c>
      <c r="T25" s="41">
        <f t="shared" si="8"/>
        <v>2.4976368604595449E-4</v>
      </c>
      <c r="U25" s="41">
        <f t="shared" si="8"/>
        <v>4.5593110861805435E-5</v>
      </c>
      <c r="V25" s="41">
        <f t="shared" si="8"/>
        <v>2.3088465859154935E-4</v>
      </c>
      <c r="W25" s="41">
        <f t="shared" si="8"/>
        <v>5.1879333333336095E-6</v>
      </c>
      <c r="X25" s="41">
        <f t="shared" si="8"/>
        <v>7.8806000000000275E-6</v>
      </c>
      <c r="Y25" s="41">
        <f t="shared" si="8"/>
        <v>9.363759999999943E-7</v>
      </c>
      <c r="Z25" s="41">
        <f t="shared" si="8"/>
        <v>0</v>
      </c>
      <c r="AA25" s="41">
        <f t="shared" si="8"/>
        <v>0</v>
      </c>
      <c r="AB25" s="41">
        <f t="shared" si="8"/>
        <v>0</v>
      </c>
      <c r="AC25" s="36"/>
      <c r="AD25" s="49">
        <f t="shared" ref="AD25:BC25" si="9">SUM(AD22:AD22)-SUM(AD23:AD24)</f>
        <v>1.6006000000000006E-4</v>
      </c>
      <c r="AE25" s="41">
        <f t="shared" si="9"/>
        <v>4.0973100000000004E-4</v>
      </c>
      <c r="AF25" s="41">
        <f t="shared" si="9"/>
        <v>1.0704299999999992E-4</v>
      </c>
      <c r="AG25" s="41">
        <f t="shared" si="9"/>
        <v>3.7417999999999957E-4</v>
      </c>
      <c r="AH25" s="41">
        <f t="shared" si="9"/>
        <v>9.6338100000000013E-4</v>
      </c>
      <c r="AI25" s="41">
        <f t="shared" si="9"/>
        <v>1.2292139999999997E-3</v>
      </c>
      <c r="AJ25" s="41">
        <f t="shared" si="9"/>
        <v>2.2190449999999994E-3</v>
      </c>
      <c r="AK25" s="41">
        <f t="shared" si="9"/>
        <v>5.1788399999999624E-4</v>
      </c>
      <c r="AL25" s="41">
        <f t="shared" si="9"/>
        <v>4.2928789999999994E-3</v>
      </c>
      <c r="AM25" s="41">
        <f t="shared" si="9"/>
        <v>3.3537470000000007E-3</v>
      </c>
      <c r="AN25" s="41">
        <f t="shared" si="9"/>
        <v>1.0446099999999988E-3</v>
      </c>
      <c r="AO25" s="41">
        <f t="shared" si="9"/>
        <v>6.5819200000000015E-4</v>
      </c>
      <c r="AP25" s="41">
        <f t="shared" si="9"/>
        <v>1.6751300000000108E-4</v>
      </c>
      <c r="AQ25" s="41">
        <f t="shared" si="9"/>
        <v>1.7654499999999931E-4</v>
      </c>
      <c r="AR25" s="41">
        <f t="shared" si="9"/>
        <v>5.0739000000001033E-5</v>
      </c>
      <c r="AS25" s="41">
        <f t="shared" si="9"/>
        <v>1.1442400000000012E-4</v>
      </c>
      <c r="AT25" s="41">
        <f t="shared" si="9"/>
        <v>1.2303300000000004E-4</v>
      </c>
      <c r="AU25" s="41">
        <f t="shared" si="9"/>
        <v>1.1920300000000002E-4</v>
      </c>
      <c r="AV25" s="41">
        <f t="shared" si="9"/>
        <v>3.101600000000003E-5</v>
      </c>
      <c r="AW25" s="41">
        <f t="shared" si="9"/>
        <v>1.4144200000000003E-4</v>
      </c>
      <c r="AX25" s="41">
        <f t="shared" si="9"/>
        <v>1.1082000000000041E-5</v>
      </c>
      <c r="AY25" s="41">
        <f t="shared" si="9"/>
        <v>1.7711000000000007E-5</v>
      </c>
      <c r="AZ25" s="41">
        <f t="shared" si="9"/>
        <v>7.3739000000001701E-7</v>
      </c>
      <c r="BA25" s="41">
        <f t="shared" si="9"/>
        <v>0</v>
      </c>
      <c r="BB25" s="41">
        <f t="shared" si="9"/>
        <v>0</v>
      </c>
      <c r="BC25" s="41">
        <f t="shared" si="9"/>
        <v>0</v>
      </c>
      <c r="BD25" s="239"/>
    </row>
    <row r="26" spans="2:56" ht="17.149999999999999" customHeight="1">
      <c r="B26" s="10" t="s">
        <v>96</v>
      </c>
      <c r="C26" s="63">
        <f t="shared" ref="C26:AB26" si="10">C5-SUM(C6,C7,C10,C11,C21,C22)</f>
        <v>0.28275835600484123</v>
      </c>
      <c r="D26" s="26">
        <f t="shared" si="10"/>
        <v>0.18440376369004008</v>
      </c>
      <c r="E26" s="26">
        <f t="shared" si="10"/>
        <v>0.23279863010523794</v>
      </c>
      <c r="F26" s="26">
        <f t="shared" si="10"/>
        <v>0.23143245364849219</v>
      </c>
      <c r="G26" s="26">
        <f t="shared" si="10"/>
        <v>0.26803359193773768</v>
      </c>
      <c r="H26" s="26">
        <f t="shared" si="10"/>
        <v>0.30539064865999999</v>
      </c>
      <c r="I26" s="26">
        <f t="shared" si="10"/>
        <v>0.26365012310000058</v>
      </c>
      <c r="J26" s="45">
        <f t="shared" si="10"/>
        <v>0.34715334473999926</v>
      </c>
      <c r="K26" s="45">
        <f t="shared" si="10"/>
        <v>0.34887988783999946</v>
      </c>
      <c r="L26" s="45">
        <f t="shared" si="10"/>
        <v>0.26777992262000017</v>
      </c>
      <c r="M26" s="26">
        <f t="shared" si="10"/>
        <v>0.28238814530499989</v>
      </c>
      <c r="N26" s="26">
        <f t="shared" si="10"/>
        <v>0.3215502429399999</v>
      </c>
      <c r="O26" s="26">
        <f t="shared" si="10"/>
        <v>0.36965813049999996</v>
      </c>
      <c r="P26" s="26">
        <f t="shared" si="10"/>
        <v>0.36698548460000002</v>
      </c>
      <c r="Q26" s="26">
        <f t="shared" si="10"/>
        <v>0.30830181477999963</v>
      </c>
      <c r="R26" s="26">
        <f t="shared" si="10"/>
        <v>0.23578281284000013</v>
      </c>
      <c r="S26" s="26">
        <f t="shared" si="10"/>
        <v>0.20619020942571398</v>
      </c>
      <c r="T26" s="26">
        <f t="shared" si="10"/>
        <v>0.28283719244745553</v>
      </c>
      <c r="U26" s="26">
        <f t="shared" si="10"/>
        <v>0.22142660160859806</v>
      </c>
      <c r="V26" s="26">
        <f t="shared" si="10"/>
        <v>0.19005747503036974</v>
      </c>
      <c r="W26" s="26">
        <f t="shared" si="10"/>
        <v>0.16699854084804477</v>
      </c>
      <c r="X26" s="26">
        <f t="shared" si="10"/>
        <v>0.15494680043999998</v>
      </c>
      <c r="Y26" s="26">
        <f t="shared" si="10"/>
        <v>0.1162396859736412</v>
      </c>
      <c r="Z26" s="26">
        <f t="shared" si="10"/>
        <v>0</v>
      </c>
      <c r="AA26" s="26">
        <f t="shared" si="10"/>
        <v>0</v>
      </c>
      <c r="AB26" s="26">
        <f t="shared" si="10"/>
        <v>0</v>
      </c>
      <c r="AC26" s="4"/>
      <c r="AD26" s="63">
        <f t="shared" ref="AD26:BC26" si="11">AD5-SUM(AD6,AD7,AD10,AD11,AD21,AD22)</f>
        <v>8.8964608999999917E-2</v>
      </c>
      <c r="AE26" s="26">
        <f t="shared" si="11"/>
        <v>6.3359370999999998E-2</v>
      </c>
      <c r="AF26" s="26">
        <f t="shared" si="11"/>
        <v>8.461448100000013E-2</v>
      </c>
      <c r="AG26" s="26">
        <f t="shared" si="11"/>
        <v>8.8905267999999982E-2</v>
      </c>
      <c r="AH26" s="26">
        <f t="shared" si="11"/>
        <v>0.10428165299999992</v>
      </c>
      <c r="AI26" s="26">
        <f t="shared" si="11"/>
        <v>0.11313083700000015</v>
      </c>
      <c r="AJ26" s="26">
        <f t="shared" si="11"/>
        <v>0.10309791299999993</v>
      </c>
      <c r="AK26" s="26">
        <f t="shared" si="11"/>
        <v>0.13838488699999979</v>
      </c>
      <c r="AL26" s="26">
        <f t="shared" si="11"/>
        <v>0.12826325500000013</v>
      </c>
      <c r="AM26" s="26">
        <f t="shared" si="11"/>
        <v>0.10277681699999994</v>
      </c>
      <c r="AN26" s="26">
        <f t="shared" si="11"/>
        <v>0.14590552700000012</v>
      </c>
      <c r="AO26" s="26">
        <f t="shared" si="11"/>
        <v>0.15424611199999994</v>
      </c>
      <c r="AP26" s="26">
        <f t="shared" si="11"/>
        <v>0.15836108599999998</v>
      </c>
      <c r="AQ26" s="26">
        <f t="shared" si="11"/>
        <v>0.15808940199999988</v>
      </c>
      <c r="AR26" s="26">
        <f t="shared" si="11"/>
        <v>0.16130418200000016</v>
      </c>
      <c r="AS26" s="26">
        <f t="shared" si="11"/>
        <v>0.11077312000000022</v>
      </c>
      <c r="AT26" s="26">
        <f t="shared" si="11"/>
        <v>0.11193828599999989</v>
      </c>
      <c r="AU26" s="26">
        <f t="shared" si="11"/>
        <v>0.11956105499999978</v>
      </c>
      <c r="AV26" s="26">
        <f t="shared" si="11"/>
        <v>0.10597337299999982</v>
      </c>
      <c r="AW26" s="26">
        <f t="shared" si="11"/>
        <v>9.6382699999999821E-2</v>
      </c>
      <c r="AX26" s="26">
        <f t="shared" si="11"/>
        <v>7.853821900000002E-2</v>
      </c>
      <c r="AY26" s="26">
        <f t="shared" si="11"/>
        <v>9.3820928999999859E-2</v>
      </c>
      <c r="AZ26" s="26">
        <f t="shared" si="11"/>
        <v>8.2302740881000036E-2</v>
      </c>
      <c r="BA26" s="26">
        <f t="shared" si="11"/>
        <v>0</v>
      </c>
      <c r="BB26" s="26">
        <f t="shared" si="11"/>
        <v>0</v>
      </c>
      <c r="BC26" s="26">
        <f t="shared" si="11"/>
        <v>0</v>
      </c>
      <c r="BD26" s="239"/>
    </row>
    <row r="27" spans="2:56">
      <c r="B27" s="5" t="s">
        <v>23</v>
      </c>
      <c r="C27" s="47">
        <f>1/$A$1*[1]TimberSectorMinusCoreVPAExp!$B$15</f>
        <v>0.25986847458444418</v>
      </c>
      <c r="D27" s="11">
        <f>1/$A$1*[1]TimberSectorMinusCoreVPAExp!$C$15</f>
        <v>0.16094632687277788</v>
      </c>
      <c r="E27" s="11">
        <f>1/$A$1*[1]TimberSectorMinusCoreVPAExp!$D$15</f>
        <v>0.2049327314653967</v>
      </c>
      <c r="F27" s="11">
        <f>1/$A$1*[1]TimberSectorMinusCoreVPAExp!$E$15</f>
        <v>0.19846612057992069</v>
      </c>
      <c r="G27" s="11">
        <f>1/$A$1*[1]TimberSectorMinusCoreVPAExp!$F$15</f>
        <v>0.22591925172583327</v>
      </c>
      <c r="H27" s="11">
        <f>1/$A$1*[1]TimberSectorMinusCoreVPAExp!$G$15</f>
        <v>0.24979495631999993</v>
      </c>
      <c r="I27" s="11">
        <f>1/$A$1*[1]TimberSectorMinusCoreVPAExp!$H$15</f>
        <v>0.19068243907999982</v>
      </c>
      <c r="J27" s="38">
        <f>1/$A$1*[1]TimberSectorMinusCoreVPAExp!$I$15</f>
        <v>0.29076719322000022</v>
      </c>
      <c r="K27" s="38">
        <f>1/$A$1*[1]TimberSectorMinusCoreVPAExp!$J$15</f>
        <v>0.29720389258000002</v>
      </c>
      <c r="L27" s="38">
        <f>1/$A$1*[1]TimberSectorMinusCoreVPAExp!$K$15</f>
        <v>0.23537386656000014</v>
      </c>
      <c r="M27" s="11">
        <f>1/$A$1*[1]TimberSectorMinusCoreVPAExp!L$15</f>
        <v>0.24900049394000001</v>
      </c>
      <c r="N27" s="11">
        <f>1/$A$1*[1]TimberSectorMinusCoreVPAExp!M$15</f>
        <v>0.27179911668000012</v>
      </c>
      <c r="O27" s="11">
        <f>1/$A$1*[1]TimberSectorMinusCoreVPAExp!N$15</f>
        <v>0.30444247483999975</v>
      </c>
      <c r="P27" s="11">
        <f>1/$A$1*[1]TimberSectorMinusCoreVPAExp!O$15</f>
        <v>0.31250206497999999</v>
      </c>
      <c r="Q27" s="11">
        <f>1/$A$1*[1]TimberSectorMinusCoreVPAExp!P$15</f>
        <v>0.24835290479999972</v>
      </c>
      <c r="R27" s="11">
        <f>1/$A$1*[1]TimberSectorMinusCoreVPAExp!Q$15</f>
        <v>0.15525728274000006</v>
      </c>
      <c r="S27" s="11">
        <f>1/$A$1*[1]TimberSectorMinusCoreVPAExp!R$15</f>
        <v>0.15110683671999969</v>
      </c>
      <c r="T27" s="11">
        <f>1/$A$1*[1]TimberSectorMinusCoreVPAExp!S$15</f>
        <v>0.21444012955961744</v>
      </c>
      <c r="U27" s="11">
        <f>1/$A$1*[1]TimberSectorMinusCoreVPAExp!T$15</f>
        <v>0.18972559734508859</v>
      </c>
      <c r="V27" s="11">
        <f>1/$A$1*[1]TimberSectorMinusCoreVPAExp!U$15</f>
        <v>0.13989986770225293</v>
      </c>
      <c r="W27" s="11">
        <f>1/$A$1*[1]TimberSectorMinusCoreVPAExp!V$15</f>
        <v>0.11731198688756994</v>
      </c>
      <c r="X27" s="11">
        <f>1/$A$1*[1]TimberSectorMinusCoreVPAExp!W$15</f>
        <v>0.13354957237999998</v>
      </c>
      <c r="Y27" s="11">
        <f>1/$A$1*[1]TimberSectorMinusCoreVPAExp!X$15</f>
        <v>0.11190785153234012</v>
      </c>
      <c r="Z27" s="11">
        <f>1/$A$1*[1]TimberSectorMinusCoreVPAExp!Y$15</f>
        <v>0</v>
      </c>
      <c r="AA27" s="11">
        <f>1/$A$1*[1]TimberSectorMinusCoreVPAExp!Z$15</f>
        <v>0</v>
      </c>
      <c r="AB27" s="11">
        <f>1/$A$1*[1]TimberSectorMinusCoreVPAExp!AA$15</f>
        <v>0</v>
      </c>
      <c r="AC27" s="4"/>
      <c r="AD27" s="47">
        <f>1/1000*[1]TimberSectorMinusCoreVPAExp!AB$15</f>
        <v>8.3813484999999993E-2</v>
      </c>
      <c r="AE27" s="11">
        <f>1/1000*[1]TimberSectorMinusCoreVPAExp!AC$15</f>
        <v>5.736934099999999E-2</v>
      </c>
      <c r="AF27" s="11">
        <f>1/1000*[1]TimberSectorMinusCoreVPAExp!AD$15</f>
        <v>7.7770257000000023E-2</v>
      </c>
      <c r="AG27" s="11">
        <f>1/1000*[1]TimberSectorMinusCoreVPAExp!AE$15</f>
        <v>8.1191428000000038E-2</v>
      </c>
      <c r="AH27" s="11">
        <f>1/1000*[1]TimberSectorMinusCoreVPAExp!AF$15</f>
        <v>9.2426194999999975E-2</v>
      </c>
      <c r="AI27" s="11">
        <f>1/1000*[1]TimberSectorMinusCoreVPAExp!AG$15</f>
        <v>9.8416668000000013E-2</v>
      </c>
      <c r="AJ27" s="11">
        <f>1/1000*[1]TimberSectorMinusCoreVPAExp!AH$15</f>
        <v>8.6307864000000026E-2</v>
      </c>
      <c r="AK27" s="11">
        <f>1/1000*[1]TimberSectorMinusCoreVPAExp!AI$15</f>
        <v>0.12325389000000002</v>
      </c>
      <c r="AL27" s="11">
        <f>1/1000*[1]TimberSectorMinusCoreVPAExp!AJ$15</f>
        <v>0.11591824100000002</v>
      </c>
      <c r="AM27" s="11">
        <f>1/1000*[1]TimberSectorMinusCoreVPAExp!AK$15</f>
        <v>9.3374955999999995E-2</v>
      </c>
      <c r="AN27" s="11">
        <f>1/1000*[1]TimberSectorMinusCoreVPAExp!AL$15</f>
        <v>0.13088745500000004</v>
      </c>
      <c r="AO27" s="11">
        <f>1/1000*[1]TimberSectorMinusCoreVPAExp!AM$15</f>
        <v>0.14076250600000004</v>
      </c>
      <c r="AP27" s="11">
        <f>1/1000*[1]TimberSectorMinusCoreVPAExp!AN$15</f>
        <v>0.14287029400000006</v>
      </c>
      <c r="AQ27" s="11">
        <f>1/1000*[1]TimberSectorMinusCoreVPAExp!AO$15</f>
        <v>0.142511475</v>
      </c>
      <c r="AR27" s="11">
        <f>1/1000*[1]TimberSectorMinusCoreVPAExp!AP$15</f>
        <v>0.14130448899999998</v>
      </c>
      <c r="AS27" s="11">
        <f>1/1000*[1]TimberSectorMinusCoreVPAExp!AQ$15</f>
        <v>8.9464336999999977E-2</v>
      </c>
      <c r="AT27" s="11">
        <f>1/1000*[1]TimberSectorMinusCoreVPAExp!AR$15</f>
        <v>9.3860335000000017E-2</v>
      </c>
      <c r="AU27" s="11">
        <f>1/1000*[1]TimberSectorMinusCoreVPAExp!AS$15</f>
        <v>9.6032480999999961E-2</v>
      </c>
      <c r="AV27" s="11">
        <f>1/1000*[1]TimberSectorMinusCoreVPAExp!AT$15</f>
        <v>8.9634381000000027E-2</v>
      </c>
      <c r="AW27" s="11">
        <f>1/1000*[1]TimberSectorMinusCoreVPAExp!AU$15</f>
        <v>7.3977743999999998E-2</v>
      </c>
      <c r="AX27" s="11">
        <f>1/1000*[1]TimberSectorMinusCoreVPAExp!AV$15</f>
        <v>6.1066425000000008E-2</v>
      </c>
      <c r="AY27" s="11">
        <f>1/1000*[1]TimberSectorMinusCoreVPAExp!AW$15</f>
        <v>8.3050922999999985E-2</v>
      </c>
      <c r="AZ27" s="11">
        <f>1/1000*[1]TimberSectorMinusCoreVPAExp!AX$15</f>
        <v>7.7608637315999984E-2</v>
      </c>
      <c r="BA27" s="11">
        <f>1/1000*[1]TimberSectorMinusCoreVPAExp!AY$15</f>
        <v>0</v>
      </c>
      <c r="BB27" s="11">
        <f>1/1000*[1]TimberSectorMinusCoreVPAExp!AZ$15</f>
        <v>0</v>
      </c>
      <c r="BC27" s="11">
        <f>1/1000*[1]TimberSectorMinusCoreVPAExp!BA$15</f>
        <v>0</v>
      </c>
      <c r="BD27" s="239"/>
    </row>
    <row r="28" spans="2:56">
      <c r="B28" s="5" t="s">
        <v>69</v>
      </c>
      <c r="C28" s="47">
        <f>1/$A$1*[1]TimberSectorMinusCoreVPAExp!$B$108</f>
        <v>3.0059103752381189E-3</v>
      </c>
      <c r="D28" s="11">
        <f>1/$A$1*[1]TimberSectorMinusCoreVPAExp!$C$108</f>
        <v>2.4603480000000011E-3</v>
      </c>
      <c r="E28" s="11">
        <f>1/$A$1*[1]TimberSectorMinusCoreVPAExp!$D$108</f>
        <v>2.4111239999999867E-3</v>
      </c>
      <c r="F28" s="11">
        <f>1/$A$1*[1]TimberSectorMinusCoreVPAExp!$E$108</f>
        <v>2.9923919999999549E-3</v>
      </c>
      <c r="G28" s="11">
        <f>1/$A$1*[1]TimberSectorMinusCoreVPAExp!$F$108</f>
        <v>4.1051813749999888E-3</v>
      </c>
      <c r="H28" s="11">
        <f>1/$A$1*[1]TimberSectorMinusCoreVPAExp!$G$108</f>
        <v>2.1500029879999993E-2</v>
      </c>
      <c r="I28" s="11">
        <f>1/$A$1*[1]TimberSectorMinusCoreVPAExp!$H$108</f>
        <v>3.0248270080000028E-2</v>
      </c>
      <c r="J28" s="38">
        <f>1/$A$1*[1]TimberSectorMinusCoreVPAExp!$I$108</f>
        <v>2.8111367479999871E-2</v>
      </c>
      <c r="K28" s="38">
        <f>1/$A$1*[1]TimberSectorMinusCoreVPAExp!$J$108</f>
        <v>3.2521988099999954E-2</v>
      </c>
      <c r="L28" s="38">
        <f>1/$A$1*[1]TimberSectorMinusCoreVPAExp!$K$108</f>
        <v>1.6617728679999999E-2</v>
      </c>
      <c r="M28" s="11">
        <f>1/$A$1*[1]TimberSectorMinusCoreVPAExp!L$108</f>
        <v>1.7264122399999859E-2</v>
      </c>
      <c r="N28" s="11">
        <f>1/$A$1*[1]TimberSectorMinusCoreVPAExp!M$108</f>
        <v>3.2847011979999952E-2</v>
      </c>
      <c r="O28" s="11">
        <f>1/$A$1*[1]TimberSectorMinusCoreVPAExp!N$108</f>
        <v>3.2110740900000101E-2</v>
      </c>
      <c r="P28" s="11">
        <f>1/$A$1*[1]TimberSectorMinusCoreVPAExp!O$108</f>
        <v>3.7090937520000145E-2</v>
      </c>
      <c r="Q28" s="11">
        <f>1/$A$1*[1]TimberSectorMinusCoreVPAExp!P$108</f>
        <v>3.4913179560000174E-2</v>
      </c>
      <c r="R28" s="11">
        <f>1/$A$1*[1]TimberSectorMinusCoreVPAExp!Q$108</f>
        <v>3.6857536520000123E-2</v>
      </c>
      <c r="S28" s="11">
        <f>1/$A$1*[1]TimberSectorMinusCoreVPAExp!R$108</f>
        <v>2.3622070219999847E-2</v>
      </c>
      <c r="T28" s="11">
        <f>1/$A$1*[1]TimberSectorMinusCoreVPAExp!S$108</f>
        <v>2.7221860166157796E-2</v>
      </c>
      <c r="U28" s="11">
        <f>1/$A$1*[1]TimberSectorMinusCoreVPAExp!T$108</f>
        <v>8.1688147877105877E-3</v>
      </c>
      <c r="V28" s="11">
        <f>1/$A$1*[1]TimberSectorMinusCoreVPAExp!U$108</f>
        <v>1.284888166854814E-2</v>
      </c>
      <c r="W28" s="11">
        <f>1/$A$1*[1]TimberSectorMinusCoreVPAExp!V$108</f>
        <v>2.6594652014482634E-2</v>
      </c>
      <c r="X28" s="11">
        <f>1/$A$1*[1]TimberSectorMinusCoreVPAExp!W$108</f>
        <v>1.0261937279999994E-2</v>
      </c>
      <c r="Y28" s="11">
        <f>1/$A$1*[1]TimberSectorMinusCoreVPAExp!X$108</f>
        <v>0</v>
      </c>
      <c r="Z28" s="11">
        <f>1/$A$1*[1]TimberSectorMinusCoreVPAExp!Y$108</f>
        <v>0</v>
      </c>
      <c r="AA28" s="11">
        <f>1/$A$1*[1]TimberSectorMinusCoreVPAExp!Z$108</f>
        <v>0</v>
      </c>
      <c r="AB28" s="11">
        <f>1/$A$1*[1]TimberSectorMinusCoreVPAExp!AA$108</f>
        <v>0</v>
      </c>
      <c r="AC28" s="4"/>
      <c r="AD28" s="47">
        <f>1/1000*[1]TimberSectorMinusCoreVPAExp!AB$108</f>
        <v>5.6398399999999784E-4</v>
      </c>
      <c r="AE28" s="11">
        <f>1/1000*[1]TimberSectorMinusCoreVPAExp!AC$108</f>
        <v>4.1005799999999939E-4</v>
      </c>
      <c r="AF28" s="11">
        <f>1/1000*[1]TimberSectorMinusCoreVPAExp!AD$108</f>
        <v>4.0185400000000015E-4</v>
      </c>
      <c r="AG28" s="11">
        <f>1/1000*[1]TimberSectorMinusCoreVPAExp!AE$108</f>
        <v>4.9873200000000043E-4</v>
      </c>
      <c r="AH28" s="11">
        <f>1/1000*[1]TimberSectorMinusCoreVPAExp!AF$108</f>
        <v>6.855720000000005E-4</v>
      </c>
      <c r="AI28" s="11">
        <f>1/1000*[1]TimberSectorMinusCoreVPAExp!AG$108</f>
        <v>1.7654420000000038E-3</v>
      </c>
      <c r="AJ28" s="11">
        <f>1/1000*[1]TimberSectorMinusCoreVPAExp!AH$108</f>
        <v>2.2762809999999972E-3</v>
      </c>
      <c r="AK28" s="11">
        <f>1/1000*[1]TimberSectorMinusCoreVPAExp!AI$108</f>
        <v>2.7827139999999986E-3</v>
      </c>
      <c r="AL28" s="11">
        <f>1/1000*[1]TimberSectorMinusCoreVPAExp!AJ$108</f>
        <v>3.9017289999999961E-3</v>
      </c>
      <c r="AM28" s="11">
        <f>1/1000*[1]TimberSectorMinusCoreVPAExp!AK$108</f>
        <v>1.4639610000000047E-3</v>
      </c>
      <c r="AN28" s="11">
        <f>1/1000*[1]TimberSectorMinusCoreVPAExp!AL$108</f>
        <v>3.8657110000000047E-3</v>
      </c>
      <c r="AO28" s="11">
        <f>1/1000*[1]TimberSectorMinusCoreVPAExp!AM$108</f>
        <v>3.4691119999999956E-3</v>
      </c>
      <c r="AP28" s="11">
        <f>1/1000*[1]TimberSectorMinusCoreVPAExp!AN$108</f>
        <v>3.0671070000000216E-3</v>
      </c>
      <c r="AQ28" s="11">
        <f>1/1000*[1]TimberSectorMinusCoreVPAExp!AO$108</f>
        <v>4.0867459999999771E-3</v>
      </c>
      <c r="AR28" s="11">
        <f>1/1000*[1]TimberSectorMinusCoreVPAExp!AP$108</f>
        <v>3.8195139999999696E-3</v>
      </c>
      <c r="AS28" s="11">
        <f>1/1000*[1]TimberSectorMinusCoreVPAExp!AQ$108</f>
        <v>4.2363819999999917E-3</v>
      </c>
      <c r="AT28" s="11">
        <f>1/1000*[1]TimberSectorMinusCoreVPAExp!AR$108</f>
        <v>2.7105619999999819E-3</v>
      </c>
      <c r="AU28" s="11">
        <f>1/1000*[1]TimberSectorMinusCoreVPAExp!AS$108</f>
        <v>3.6496439999999667E-3</v>
      </c>
      <c r="AV28" s="11">
        <f>1/1000*[1]TimberSectorMinusCoreVPAExp!AT$108</f>
        <v>2.4166550000000201E-3</v>
      </c>
      <c r="AW28" s="11">
        <f>1/1000*[1]TimberSectorMinusCoreVPAExp!AU$108</f>
        <v>3.3240680000000112E-3</v>
      </c>
      <c r="AX28" s="11">
        <f>1/1000*[1]TimberSectorMinusCoreVPAExp!AV$108</f>
        <v>2.960253999999999E-3</v>
      </c>
      <c r="AY28" s="11">
        <f>1/1000*[1]TimberSectorMinusCoreVPAExp!AW$108</f>
        <v>3.0925730000000017E-3</v>
      </c>
      <c r="AZ28" s="11">
        <f>1/1000*[1]TimberSectorMinusCoreVPAExp!AX$108</f>
        <v>0</v>
      </c>
      <c r="BA28" s="11">
        <f>1/1000*[1]TimberSectorMinusCoreVPAExp!AY$108</f>
        <v>0</v>
      </c>
      <c r="BB28" s="11">
        <f>1/1000*[1]TimberSectorMinusCoreVPAExp!AZ$108</f>
        <v>0</v>
      </c>
      <c r="BC28" s="11">
        <f>1/1000*[1]TimberSectorMinusCoreVPAExp!BA$108</f>
        <v>0</v>
      </c>
      <c r="BD28" s="239"/>
    </row>
    <row r="29" spans="2:56" ht="13" thickBot="1">
      <c r="B29" s="6" t="s">
        <v>19</v>
      </c>
      <c r="C29" s="122">
        <f t="shared" ref="C29:M29" si="12">SUM(C26:C26)-SUM(C27:C28)</f>
        <v>1.9883971045158932E-2</v>
      </c>
      <c r="D29" s="123">
        <f t="shared" si="12"/>
        <v>2.0997088817262199E-2</v>
      </c>
      <c r="E29" s="123">
        <f t="shared" si="12"/>
        <v>2.5454774639841249E-2</v>
      </c>
      <c r="F29" s="123">
        <f t="shared" si="12"/>
        <v>2.9973941068571541E-2</v>
      </c>
      <c r="G29" s="123">
        <f t="shared" si="12"/>
        <v>3.8009158836904422E-2</v>
      </c>
      <c r="H29" s="123">
        <f t="shared" si="12"/>
        <v>3.4095662460000065E-2</v>
      </c>
      <c r="I29" s="123">
        <f t="shared" si="12"/>
        <v>4.2719413940000728E-2</v>
      </c>
      <c r="J29" s="124">
        <f t="shared" si="12"/>
        <v>2.8274784039999168E-2</v>
      </c>
      <c r="K29" s="124">
        <f t="shared" si="12"/>
        <v>1.9154007159999487E-2</v>
      </c>
      <c r="L29" s="124">
        <f t="shared" si="12"/>
        <v>1.5788327380000022E-2</v>
      </c>
      <c r="M29" s="123">
        <f t="shared" si="12"/>
        <v>1.6123528965000022E-2</v>
      </c>
      <c r="N29" s="123">
        <f>SUM(N26:N26)-SUM(N27:N28)</f>
        <v>1.6904114279999827E-2</v>
      </c>
      <c r="O29" s="123">
        <f t="shared" ref="O29:AB29" si="13">SUM(O26:O26)-SUM(O27:O28)</f>
        <v>3.3104914760000104E-2</v>
      </c>
      <c r="P29" s="123">
        <f t="shared" si="13"/>
        <v>1.7392482099999884E-2</v>
      </c>
      <c r="Q29" s="123">
        <f t="shared" si="13"/>
        <v>2.5035730419999735E-2</v>
      </c>
      <c r="R29" s="123">
        <f t="shared" si="13"/>
        <v>4.3667993579999953E-2</v>
      </c>
      <c r="S29" s="123">
        <f t="shared" si="13"/>
        <v>3.1461302485714437E-2</v>
      </c>
      <c r="T29" s="123">
        <f t="shared" si="13"/>
        <v>4.1175202721680293E-2</v>
      </c>
      <c r="U29" s="123">
        <f t="shared" si="13"/>
        <v>2.3532189475798881E-2</v>
      </c>
      <c r="V29" s="123">
        <f t="shared" si="13"/>
        <v>3.7308725659568664E-2</v>
      </c>
      <c r="W29" s="123">
        <f t="shared" si="13"/>
        <v>2.3091901945992199E-2</v>
      </c>
      <c r="X29" s="123">
        <f t="shared" si="13"/>
        <v>1.1135290780000001E-2</v>
      </c>
      <c r="Y29" s="123">
        <f t="shared" si="13"/>
        <v>4.3318344413010856E-3</v>
      </c>
      <c r="Z29" s="123">
        <f t="shared" si="13"/>
        <v>0</v>
      </c>
      <c r="AA29" s="123">
        <f t="shared" si="13"/>
        <v>0</v>
      </c>
      <c r="AB29" s="123">
        <f t="shared" si="13"/>
        <v>0</v>
      </c>
      <c r="AC29" s="37"/>
      <c r="AD29" s="125">
        <f t="shared" ref="AD29:BC29" si="14">SUM(AD26:AD26)-SUM(AD27:AD28)</f>
        <v>4.5871399999999202E-3</v>
      </c>
      <c r="AE29" s="126">
        <f t="shared" si="14"/>
        <v>5.5799720000000094E-3</v>
      </c>
      <c r="AF29" s="126">
        <f t="shared" si="14"/>
        <v>6.4423700000001E-3</v>
      </c>
      <c r="AG29" s="126">
        <f t="shared" si="14"/>
        <v>7.2151079999999423E-3</v>
      </c>
      <c r="AH29" s="126">
        <f t="shared" si="14"/>
        <v>1.1169885999999948E-2</v>
      </c>
      <c r="AI29" s="126">
        <f t="shared" si="14"/>
        <v>1.2948727000000132E-2</v>
      </c>
      <c r="AJ29" s="126">
        <f t="shared" si="14"/>
        <v>1.4513767999999913E-2</v>
      </c>
      <c r="AK29" s="126">
        <f t="shared" si="14"/>
        <v>1.2348282999999766E-2</v>
      </c>
      <c r="AL29" s="126">
        <f t="shared" si="14"/>
        <v>8.4432850000001197E-3</v>
      </c>
      <c r="AM29" s="126">
        <f t="shared" si="14"/>
        <v>7.9378999999999422E-3</v>
      </c>
      <c r="AN29" s="126">
        <f t="shared" si="14"/>
        <v>1.1152361000000083E-2</v>
      </c>
      <c r="AO29" s="126">
        <f t="shared" si="14"/>
        <v>1.0014493999999902E-2</v>
      </c>
      <c r="AP29" s="126">
        <f t="shared" si="14"/>
        <v>1.2423684999999907E-2</v>
      </c>
      <c r="AQ29" s="126">
        <f t="shared" si="14"/>
        <v>1.1491180999999906E-2</v>
      </c>
      <c r="AR29" s="126">
        <f t="shared" si="14"/>
        <v>1.6180179000000211E-2</v>
      </c>
      <c r="AS29" s="126">
        <f t="shared" si="14"/>
        <v>1.7072401000000251E-2</v>
      </c>
      <c r="AT29" s="126">
        <f t="shared" si="14"/>
        <v>1.5367388999999884E-2</v>
      </c>
      <c r="AU29" s="126">
        <f t="shared" si="14"/>
        <v>1.987892999999985E-2</v>
      </c>
      <c r="AV29" s="126">
        <f t="shared" si="14"/>
        <v>1.3922336999999771E-2</v>
      </c>
      <c r="AW29" s="126">
        <f t="shared" si="14"/>
        <v>1.908088799999981E-2</v>
      </c>
      <c r="AX29" s="126">
        <f t="shared" si="14"/>
        <v>1.4511540000000017E-2</v>
      </c>
      <c r="AY29" s="126">
        <f t="shared" si="14"/>
        <v>7.6774329999998725E-3</v>
      </c>
      <c r="AZ29" s="126">
        <f t="shared" si="14"/>
        <v>4.6941035650000518E-3</v>
      </c>
      <c r="BA29" s="126">
        <f t="shared" si="14"/>
        <v>0</v>
      </c>
      <c r="BB29" s="126">
        <f t="shared" si="14"/>
        <v>0</v>
      </c>
      <c r="BC29" s="126">
        <f t="shared" si="14"/>
        <v>0</v>
      </c>
      <c r="BD29" s="239"/>
    </row>
    <row r="30" spans="2:56" ht="13" thickTop="1">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87"/>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152</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98">
        <f>1/$A$1*[1]PaperSectorMinusCoreVPAExp!$B$263</f>
        <v>4.6288226844650673</v>
      </c>
      <c r="D5" s="140">
        <f>1/$A$1*[1]PaperSectorMinusCoreVPAExp!$C$263</f>
        <v>5.6030166342045264</v>
      </c>
      <c r="E5" s="140">
        <f>1/$A$1*[1]PaperSectorMinusCoreVPAExp!$D$263</f>
        <v>5.4097187477125308</v>
      </c>
      <c r="F5" s="140">
        <f>1/$A$1*[1]PaperSectorMinusCoreVPAExp!$E$263</f>
        <v>4.8480904352229146</v>
      </c>
      <c r="G5" s="140">
        <f>1/$A$1*[1]PaperSectorMinusCoreVPAExp!$F$263</f>
        <v>6.323206956307958</v>
      </c>
      <c r="H5" s="140">
        <f>1/$A$1*[1]PaperSectorMinusCoreVPAExp!$G$263</f>
        <v>6.3619131235568975</v>
      </c>
      <c r="I5" s="140">
        <f>1/$A$1*[1]PaperSectorMinusCoreVPAExp!$H$263</f>
        <v>6.310533854598007</v>
      </c>
      <c r="J5" s="199">
        <f>1/$A$1*[1]PaperSectorMinusCoreVPAExp!$I$263</f>
        <v>6.7350499932000023</v>
      </c>
      <c r="K5" s="199">
        <f>1/$A$1*[1]PaperSectorMinusCoreVPAExp!$J$263</f>
        <v>6.6611558955099994</v>
      </c>
      <c r="L5" s="199">
        <f>1/$A$1*[1]PaperSectorMinusCoreVPAExp!$K$263</f>
        <v>6.3493273870099971</v>
      </c>
      <c r="M5" s="140">
        <f>1/$A$1*[1]PaperSectorMinusCoreVPAExp!L$263</f>
        <v>5.993012826883338</v>
      </c>
      <c r="N5" s="140">
        <f>1/$A$1*[1]PaperSectorMinusCoreVPAExp!M$263</f>
        <v>5.5677186393399998</v>
      </c>
      <c r="O5" s="140">
        <f>1/$A$1*[1]PaperSectorMinusCoreVPAExp!N$263</f>
        <v>6.8708661648800025</v>
      </c>
      <c r="P5" s="140">
        <f>1/$A$1*[1]PaperSectorMinusCoreVPAExp!O$263</f>
        <v>6.7123962274499966</v>
      </c>
      <c r="Q5" s="140">
        <f>1/$A$1*[1]PaperSectorMinusCoreVPAExp!P$263</f>
        <v>6.4321420905100002</v>
      </c>
      <c r="R5" s="140">
        <f>1/$A$1*[1]PaperSectorMinusCoreVPAExp!Q$263</f>
        <v>6.6446056467100023</v>
      </c>
      <c r="S5" s="140">
        <f>1/$A$1*[1]PaperSectorMinusCoreVPAExp!R$263</f>
        <v>6.8485140210400006</v>
      </c>
      <c r="T5" s="140">
        <f>1/$A$1*[1]PaperSectorMinusCoreVPAExp!S$263</f>
        <v>5.8684590219230746</v>
      </c>
      <c r="U5" s="140">
        <f>1/$A$1*[1]PaperSectorMinusCoreVPAExp!T$263</f>
        <v>5.4833580223599974</v>
      </c>
      <c r="V5" s="140">
        <f>1/$A$1*[1]PaperSectorMinusCoreVPAExp!U$263</f>
        <v>6.0609572422600015</v>
      </c>
      <c r="W5" s="140">
        <f>1/$A$1*[1]PaperSectorMinusCoreVPAExp!V$263</f>
        <v>5.5217609590678487</v>
      </c>
      <c r="X5" s="140">
        <f>1/$A$1*[1]PaperSectorMinusCoreVPAExp!W$263</f>
        <v>5.5940627615799992</v>
      </c>
      <c r="Y5" s="140">
        <f>1/$A$1*[1]PaperSectorMinusCoreVPAExp!X$263</f>
        <v>5.9315992171143757</v>
      </c>
      <c r="Z5" s="140">
        <f>1/$A$1*[1]PaperSectorMinusCoreVPAExp!Y$263</f>
        <v>0</v>
      </c>
      <c r="AA5" s="140">
        <f>1/$A$1*[1]PaperSectorMinusCoreVPAExp!Z$263</f>
        <v>0</v>
      </c>
      <c r="AB5" s="140">
        <f>1/$A$1*[1]PaperSectorMinusCoreVPAExp!AA$263</f>
        <v>0</v>
      </c>
      <c r="AC5" s="17"/>
      <c r="AD5" s="56">
        <f>1/1000*[1]PaperSectorMinusCoreVPAExp!AB$263</f>
        <v>0.50479606399999988</v>
      </c>
      <c r="AE5" s="54">
        <f>1/1000*[1]PaperSectorMinusCoreVPAExp!AC$263</f>
        <v>0.48372789300000019</v>
      </c>
      <c r="AF5" s="54">
        <f>1/1000*[1]PaperSectorMinusCoreVPAExp!AD$263</f>
        <v>0.47449904600000004</v>
      </c>
      <c r="AG5" s="54">
        <f>1/1000*[1]PaperSectorMinusCoreVPAExp!AE$263</f>
        <v>0.45624602299999995</v>
      </c>
      <c r="AH5" s="54">
        <f>1/1000*[1]PaperSectorMinusCoreVPAExp!AF$263</f>
        <v>0.61874654499999981</v>
      </c>
      <c r="AI5" s="54">
        <f>1/1000*[1]PaperSectorMinusCoreVPAExp!AG$263</f>
        <v>0.64731031900000002</v>
      </c>
      <c r="AJ5" s="54">
        <f>1/1000*[1]PaperSectorMinusCoreVPAExp!AH$263</f>
        <v>0.71679981000000015</v>
      </c>
      <c r="AK5" s="54">
        <f>1/1000*[1]PaperSectorMinusCoreVPAExp!AI$263</f>
        <v>0.87611655599999994</v>
      </c>
      <c r="AL5" s="54">
        <f>1/1000*[1]PaperSectorMinusCoreVPAExp!AJ$263</f>
        <v>0.8643478200000001</v>
      </c>
      <c r="AM5" s="54">
        <f>1/1000*[1]PaperSectorMinusCoreVPAExp!AK$263</f>
        <v>0.72251746099999958</v>
      </c>
      <c r="AN5" s="54">
        <f>1/1000*[1]PaperSectorMinusCoreVPAExp!AL$263</f>
        <v>0.90820608499999977</v>
      </c>
      <c r="AO5" s="54">
        <f>1/1000*[1]PaperSectorMinusCoreVPAExp!AM$263</f>
        <v>0.78147552300000012</v>
      </c>
      <c r="AP5" s="54">
        <f>1/1000*[1]PaperSectorMinusCoreVPAExp!AN$263</f>
        <v>0.91916667100000016</v>
      </c>
      <c r="AQ5" s="54">
        <f>1/1000*[1]PaperSectorMinusCoreVPAExp!AO$263</f>
        <v>0.91539148099999956</v>
      </c>
      <c r="AR5" s="54">
        <f>1/1000*[1]PaperSectorMinusCoreVPAExp!AP$263</f>
        <v>0.93020845500000016</v>
      </c>
      <c r="AS5" s="54">
        <f>1/1000*[1]PaperSectorMinusCoreVPAExp!AQ$263</f>
        <v>0.84254195899999973</v>
      </c>
      <c r="AT5" s="54">
        <f>1/1000*[1]PaperSectorMinusCoreVPAExp!AR$263</f>
        <v>0.81882374000000024</v>
      </c>
      <c r="AU5" s="54">
        <f>1/1000*[1]PaperSectorMinusCoreVPAExp!AS$263</f>
        <v>0.90075300599999997</v>
      </c>
      <c r="AV5" s="54">
        <f>1/1000*[1]PaperSectorMinusCoreVPAExp!AT$263</f>
        <v>0.96846128199999992</v>
      </c>
      <c r="AW5" s="54">
        <f>1/1000*[1]PaperSectorMinusCoreVPAExp!AU$263</f>
        <v>0.83617712899999974</v>
      </c>
      <c r="AX5" s="54">
        <f>1/1000*[1]PaperSectorMinusCoreVPAExp!AV$263</f>
        <v>0.73462193899999984</v>
      </c>
      <c r="AY5" s="54">
        <f>1/1000*[1]PaperSectorMinusCoreVPAExp!AW$263</f>
        <v>0.86616681800000028</v>
      </c>
      <c r="AZ5" s="54">
        <f>1/1000*[1]PaperSectorMinusCoreVPAExp!AX$263</f>
        <v>1.0322687654539995</v>
      </c>
      <c r="BA5" s="54">
        <f>1/1000*[1]PaperSectorMinusCoreVPAExp!AY$263</f>
        <v>0</v>
      </c>
      <c r="BB5" s="54">
        <f>1/1000*[1]PaperSectorMinusCoreVPAExp!AZ$263</f>
        <v>0</v>
      </c>
      <c r="BC5" s="54">
        <f>1/1000*[1]PaperSectorMinusCoreVPAExp!BA$263</f>
        <v>0</v>
      </c>
      <c r="BD5" s="239"/>
    </row>
    <row r="6" spans="1:56" ht="17.149999999999999" customHeight="1" thickTop="1">
      <c r="B6" s="52" t="s">
        <v>20</v>
      </c>
      <c r="C6" s="46">
        <f>1/$A$1*[1]PaperSectorMinusCoreVPAExp!$B$266</f>
        <v>9.9263912499999996E-3</v>
      </c>
      <c r="D6" s="33">
        <f>1/$A$1*[1]PaperSectorMinusCoreVPAExp!$C$266</f>
        <v>1.8614171794117649E-2</v>
      </c>
      <c r="E6" s="33">
        <f>1/$A$1*[1]PaperSectorMinusCoreVPAExp!$D$266</f>
        <v>2.8882788705882352E-2</v>
      </c>
      <c r="F6" s="33">
        <f>1/$A$1*[1]PaperSectorMinusCoreVPAExp!$E$266</f>
        <v>2.6124633444117647E-2</v>
      </c>
      <c r="G6" s="33">
        <f>1/$A$1*[1]PaperSectorMinusCoreVPAExp!$F$266</f>
        <v>1.1316325774509802E-2</v>
      </c>
      <c r="H6" s="33">
        <f>1/$A$1*[1]PaperSectorMinusCoreVPAExp!$G$266</f>
        <v>4.2476285892156865E-2</v>
      </c>
      <c r="I6" s="33">
        <f>1/$A$1*[1]PaperSectorMinusCoreVPAExp!$H$266</f>
        <v>4.2634957836601303E-2</v>
      </c>
      <c r="J6" s="34">
        <f>1/$A$1*[1]PaperSectorMinusCoreVPAExp!$I$266</f>
        <v>2.0135129000000002E-2</v>
      </c>
      <c r="K6" s="34">
        <f>1/$A$1*[1]PaperSectorMinusCoreVPAExp!$J$266</f>
        <v>3.9780960499999997E-2</v>
      </c>
      <c r="L6" s="34">
        <f>1/$A$1*[1]PaperSectorMinusCoreVPAExp!$K$266</f>
        <v>3.5142003499999998E-2</v>
      </c>
      <c r="M6" s="33">
        <f>1/$A$1*[1]PaperSectorMinusCoreVPAExp!L$266</f>
        <v>2.5773954499999998E-2</v>
      </c>
      <c r="N6" s="33">
        <f>1/$A$1*[1]PaperSectorMinusCoreVPAExp!M$266</f>
        <v>9.6847829999999989E-3</v>
      </c>
      <c r="O6" s="33">
        <f>1/$A$1*[1]PaperSectorMinusCoreVPAExp!N$266</f>
        <v>0.10274233049999999</v>
      </c>
      <c r="P6" s="33">
        <f>1/$A$1*[1]PaperSectorMinusCoreVPAExp!O$266</f>
        <v>0.30065230399999998</v>
      </c>
      <c r="Q6" s="33">
        <f>1/$A$1*[1]PaperSectorMinusCoreVPAExp!P$266</f>
        <v>0.37792584699999998</v>
      </c>
      <c r="R6" s="33">
        <f>1/$A$1*[1]PaperSectorMinusCoreVPAExp!Q$266</f>
        <v>0.32385459</v>
      </c>
      <c r="S6" s="33">
        <f>1/$A$1*[1]PaperSectorMinusCoreVPAExp!R$266</f>
        <v>0.22933964549999997</v>
      </c>
      <c r="T6" s="33">
        <f>1/$A$1*[1]PaperSectorMinusCoreVPAExp!S$266</f>
        <v>0.20430496249999999</v>
      </c>
      <c r="U6" s="33">
        <f>1/$A$1*[1]PaperSectorMinusCoreVPAExp!T$266</f>
        <v>7.1438324499999997E-2</v>
      </c>
      <c r="V6" s="33">
        <f>1/$A$1*[1]PaperSectorMinusCoreVPAExp!U$266</f>
        <v>6.1539449750000003E-2</v>
      </c>
      <c r="W6" s="33">
        <f>1/$A$1*[1]PaperSectorMinusCoreVPAExp!V$266</f>
        <v>1.8243306234879866E-2</v>
      </c>
      <c r="X6" s="33">
        <f>1/$A$1*[1]PaperSectorMinusCoreVPAExp!W$266</f>
        <v>3.6483880499999996E-2</v>
      </c>
      <c r="Y6" s="33">
        <f>1/$A$1*[1]PaperSectorMinusCoreVPAExp!X$266</f>
        <v>4.1147600155499994E-2</v>
      </c>
      <c r="Z6" s="33">
        <f>1/$A$1*[1]PaperSectorMinusCoreVPAExp!Y$266</f>
        <v>0</v>
      </c>
      <c r="AA6" s="33">
        <f>1/$A$1*[1]PaperSectorMinusCoreVPAExp!Z$266</f>
        <v>0</v>
      </c>
      <c r="AB6" s="33">
        <f>1/$A$1*[1]PaperSectorMinusCoreVPAExp!AA$266</f>
        <v>0</v>
      </c>
      <c r="AC6" s="14"/>
      <c r="AD6" s="55">
        <f>1/1000*[1]PaperSectorMinusCoreVPAExp!AB$266</f>
        <v>1.518475E-3</v>
      </c>
      <c r="AE6" s="33">
        <f>1/1000*[1]PaperSectorMinusCoreVPAExp!AC$266</f>
        <v>2.5645810000000002E-3</v>
      </c>
      <c r="AF6" s="33">
        <f>1/1000*[1]PaperSectorMinusCoreVPAExp!AD$266</f>
        <v>3.807113E-3</v>
      </c>
      <c r="AG6" s="33">
        <f>1/1000*[1]PaperSectorMinusCoreVPAExp!AE$266</f>
        <v>4.2242059999999994E-3</v>
      </c>
      <c r="AH6" s="33">
        <f>1/1000*[1]PaperSectorMinusCoreVPAExp!AF$266</f>
        <v>1.6734159999999998E-3</v>
      </c>
      <c r="AI6" s="33">
        <f>1/1000*[1]PaperSectorMinusCoreVPAExp!AG$266</f>
        <v>6.332903E-3</v>
      </c>
      <c r="AJ6" s="33">
        <f>1/1000*[1]PaperSectorMinusCoreVPAExp!AH$266</f>
        <v>6.5648229999999991E-3</v>
      </c>
      <c r="AK6" s="33">
        <f>1/1000*[1]PaperSectorMinusCoreVPAExp!AI$266</f>
        <v>3.9887329999999995E-3</v>
      </c>
      <c r="AL6" s="33">
        <f>1/1000*[1]PaperSectorMinusCoreVPAExp!AJ$266</f>
        <v>8.379099000000001E-3</v>
      </c>
      <c r="AM6" s="33">
        <f>1/1000*[1]PaperSectorMinusCoreVPAExp!AK$266</f>
        <v>7.6288740000000008E-3</v>
      </c>
      <c r="AN6" s="33">
        <f>1/1000*[1]PaperSectorMinusCoreVPAExp!AL$266</f>
        <v>6.0839960000000004E-3</v>
      </c>
      <c r="AO6" s="33">
        <f>1/1000*[1]PaperSectorMinusCoreVPAExp!AM$266</f>
        <v>2.3725230000000001E-3</v>
      </c>
      <c r="AP6" s="33">
        <f>1/1000*[1]PaperSectorMinusCoreVPAExp!AN$266</f>
        <v>1.3851561E-2</v>
      </c>
      <c r="AQ6" s="33">
        <f>1/1000*[1]PaperSectorMinusCoreVPAExp!AO$266</f>
        <v>3.9568470999999994E-2</v>
      </c>
      <c r="AR6" s="33">
        <f>1/1000*[1]PaperSectorMinusCoreVPAExp!AP$266</f>
        <v>5.5220160999999997E-2</v>
      </c>
      <c r="AS6" s="33">
        <f>1/1000*[1]PaperSectorMinusCoreVPAExp!AQ$266</f>
        <v>4.263802299999999E-2</v>
      </c>
      <c r="AT6" s="33">
        <f>1/1000*[1]PaperSectorMinusCoreVPAExp!AR$266</f>
        <v>2.6709303E-2</v>
      </c>
      <c r="AU6" s="33">
        <f>1/1000*[1]PaperSectorMinusCoreVPAExp!AS$266</f>
        <v>2.7056805E-2</v>
      </c>
      <c r="AV6" s="33">
        <f>1/1000*[1]PaperSectorMinusCoreVPAExp!AT$266</f>
        <v>1.0969445999999996E-2</v>
      </c>
      <c r="AW6" s="33">
        <f>1/1000*[1]PaperSectorMinusCoreVPAExp!AU$266</f>
        <v>7.9176699999999999E-3</v>
      </c>
      <c r="AX6" s="33">
        <f>1/1000*[1]PaperSectorMinusCoreVPAExp!AV$266</f>
        <v>2.3910809999999993E-3</v>
      </c>
      <c r="AY6" s="33">
        <f>1/1000*[1]PaperSectorMinusCoreVPAExp!AW$266</f>
        <v>7.6519319999999984E-3</v>
      </c>
      <c r="AZ6" s="33">
        <f>1/1000*[1]PaperSectorMinusCoreVPAExp!AX$266</f>
        <v>8.6621869000000004E-3</v>
      </c>
      <c r="BA6" s="33">
        <f>1/1000*[1]PaperSectorMinusCoreVPAExp!AY$266</f>
        <v>0</v>
      </c>
      <c r="BB6" s="33">
        <f>1/1000*[1]PaperSectorMinusCoreVPAExp!AZ$266</f>
        <v>0</v>
      </c>
      <c r="BC6" s="33">
        <f>1/1000*[1]PaperSectorMinusCoreVPAExp!BA$266</f>
        <v>0</v>
      </c>
      <c r="BD6" s="239"/>
    </row>
    <row r="7" spans="1:56">
      <c r="B7" s="5" t="s">
        <v>70</v>
      </c>
      <c r="C7" s="47">
        <f>1/$A$1*[1]PaperSectorMinusCoreVPAExp!$B$75</f>
        <v>6.8317794999999994E-3</v>
      </c>
      <c r="D7" s="11">
        <f>1/$A$1*[1]PaperSectorMinusCoreVPAExp!$C$75</f>
        <v>1.3457523264705883E-2</v>
      </c>
      <c r="E7" s="11">
        <f>1/$A$1*[1]PaperSectorMinusCoreVPAExp!$D$75</f>
        <v>1.9015839499999999E-2</v>
      </c>
      <c r="F7" s="11">
        <f>1/$A$1*[1]PaperSectorMinusCoreVPAExp!$E$75</f>
        <v>2.1948415999999998E-2</v>
      </c>
      <c r="G7" s="11">
        <f>1/$A$1*[1]PaperSectorMinusCoreVPAExp!$F$75</f>
        <v>6.7654999999999998E-3</v>
      </c>
      <c r="H7" s="11">
        <f>1/$A$1*[1]PaperSectorMinusCoreVPAExp!$G$75</f>
        <v>1.71364515E-2</v>
      </c>
      <c r="I7" s="11">
        <f>1/$A$1*[1]PaperSectorMinusCoreVPAExp!$H$75</f>
        <v>1.6890971999999997E-2</v>
      </c>
      <c r="J7" s="38">
        <f>1/$A$1*[1]PaperSectorMinusCoreVPAExp!$I$75</f>
        <v>1.3854925000000001E-3</v>
      </c>
      <c r="K7" s="38">
        <f>1/$A$1*[1]PaperSectorMinusCoreVPAExp!$J$75</f>
        <v>8.9922735E-3</v>
      </c>
      <c r="L7" s="38">
        <f>1/$A$1*[1]PaperSectorMinusCoreVPAExp!$K$75</f>
        <v>5.406905E-3</v>
      </c>
      <c r="M7" s="11">
        <f>1/$A$1*[1]PaperSectorMinusCoreVPAExp!L$75</f>
        <v>1.4032795000000001E-3</v>
      </c>
      <c r="N7" s="11">
        <f>1/$A$1*[1]PaperSectorMinusCoreVPAExp!M$75</f>
        <v>9.7300000000000004E-7</v>
      </c>
      <c r="O7" s="11">
        <f>1/$A$1*[1]PaperSectorMinusCoreVPAExp!N$75</f>
        <v>0</v>
      </c>
      <c r="P7" s="11">
        <f>1/$A$1*[1]PaperSectorMinusCoreVPAExp!O$75</f>
        <v>1.11776E-4</v>
      </c>
      <c r="Q7" s="11">
        <f>1/$A$1*[1]PaperSectorMinusCoreVPAExp!P$75</f>
        <v>3.9550000000000001E-7</v>
      </c>
      <c r="R7" s="11">
        <f>1/$A$1*[1]PaperSectorMinusCoreVPAExp!Q$75</f>
        <v>7.2450000000000001E-7</v>
      </c>
      <c r="S7" s="11">
        <f>1/$A$1*[1]PaperSectorMinusCoreVPAExp!R$75</f>
        <v>3.3599999999999999E-7</v>
      </c>
      <c r="T7" s="11">
        <f>1/$A$1*[1]PaperSectorMinusCoreVPAExp!S$75</f>
        <v>7.7000000000000001E-5</v>
      </c>
      <c r="U7" s="11">
        <f>1/$A$1*[1]PaperSectorMinusCoreVPAExp!T$75</f>
        <v>1.0605000000000001E-6</v>
      </c>
      <c r="V7" s="11">
        <f>1/$A$1*[1]PaperSectorMinusCoreVPAExp!U$75</f>
        <v>8.3300000000000001E-7</v>
      </c>
      <c r="W7" s="11">
        <f>1/$A$1*[1]PaperSectorMinusCoreVPAExp!V$75</f>
        <v>0</v>
      </c>
      <c r="X7" s="11">
        <f>1/$A$1*[1]PaperSectorMinusCoreVPAExp!W$75</f>
        <v>3.314619E-3</v>
      </c>
      <c r="Y7" s="11">
        <f>1/$A$1*[1]PaperSectorMinusCoreVPAExp!X$75</f>
        <v>5.7710413249999993E-3</v>
      </c>
      <c r="Z7" s="11">
        <f>1/$A$1*[1]PaperSectorMinusCoreVPAExp!Y$75</f>
        <v>0</v>
      </c>
      <c r="AA7" s="11">
        <f>1/$A$1*[1]PaperSectorMinusCoreVPAExp!Z$75</f>
        <v>0</v>
      </c>
      <c r="AB7" s="11">
        <f>1/$A$1*[1]PaperSectorMinusCoreVPAExp!AA$75</f>
        <v>0</v>
      </c>
      <c r="AC7" s="4"/>
      <c r="AD7" s="47">
        <f>1/1000*[1]PaperSectorMinusCoreVPAExp!AB$75</f>
        <v>1.136541E-3</v>
      </c>
      <c r="AE7" s="11">
        <f>1/1000*[1]PaperSectorMinusCoreVPAExp!AC$75</f>
        <v>2.0637620000000002E-3</v>
      </c>
      <c r="AF7" s="11">
        <f>1/1000*[1]PaperSectorMinusCoreVPAExp!AD$75</f>
        <v>2.8287549999999996E-3</v>
      </c>
      <c r="AG7" s="11">
        <f>1/1000*[1]PaperSectorMinusCoreVPAExp!AE$75</f>
        <v>3.3917610000000001E-3</v>
      </c>
      <c r="AH7" s="11">
        <f>1/1000*[1]PaperSectorMinusCoreVPAExp!AF$75</f>
        <v>1.1235169999999999E-3</v>
      </c>
      <c r="AI7" s="11">
        <f>1/1000*[1]PaperSectorMinusCoreVPAExp!AG$75</f>
        <v>2.8461810000000001E-3</v>
      </c>
      <c r="AJ7" s="11">
        <f>1/1000*[1]PaperSectorMinusCoreVPAExp!AH$75</f>
        <v>2.8441270000000001E-3</v>
      </c>
      <c r="AK7" s="11">
        <f>1/1000*[1]PaperSectorMinusCoreVPAExp!AI$75</f>
        <v>2.3335499999999998E-4</v>
      </c>
      <c r="AL7" s="11">
        <f>1/1000*[1]PaperSectorMinusCoreVPAExp!AJ$75</f>
        <v>1.8122819999999999E-3</v>
      </c>
      <c r="AM7" s="11">
        <f>1/1000*[1]PaperSectorMinusCoreVPAExp!AK$75</f>
        <v>8.842129999999999E-4</v>
      </c>
      <c r="AN7" s="11">
        <f>1/1000*[1]PaperSectorMinusCoreVPAExp!AL$75</f>
        <v>2.93491E-4</v>
      </c>
      <c r="AO7" s="11">
        <f>1/1000*[1]PaperSectorMinusCoreVPAExp!AM$75</f>
        <v>4.9953999999999996E-5</v>
      </c>
      <c r="AP7" s="11">
        <f>1/1000*[1]PaperSectorMinusCoreVPAExp!AN$75</f>
        <v>0</v>
      </c>
      <c r="AQ7" s="11">
        <f>1/1000*[1]PaperSectorMinusCoreVPAExp!AO$75</f>
        <v>8.6723999999999992E-5</v>
      </c>
      <c r="AR7" s="11">
        <f>1/1000*[1]PaperSectorMinusCoreVPAExp!AP$75</f>
        <v>1.1805E-5</v>
      </c>
      <c r="AS7" s="11">
        <f>1/1000*[1]PaperSectorMinusCoreVPAExp!AQ$75</f>
        <v>1.1805999999999998E-5</v>
      </c>
      <c r="AT7" s="11">
        <f>1/1000*[1]PaperSectorMinusCoreVPAExp!AR$75</f>
        <v>1.4889999999999998E-6</v>
      </c>
      <c r="AU7" s="11">
        <f>1/1000*[1]PaperSectorMinusCoreVPAExp!AS$75</f>
        <v>1.3949999999999999E-5</v>
      </c>
      <c r="AV7" s="11">
        <f>1/1000*[1]PaperSectorMinusCoreVPAExp!AT$75</f>
        <v>3.856E-6</v>
      </c>
      <c r="AW7" s="11">
        <f>1/1000*[1]PaperSectorMinusCoreVPAExp!AU$75</f>
        <v>2.5239999999999999E-6</v>
      </c>
      <c r="AX7" s="11">
        <f>1/1000*[1]PaperSectorMinusCoreVPAExp!AV$75</f>
        <v>0</v>
      </c>
      <c r="AY7" s="11">
        <f>1/1000*[1]PaperSectorMinusCoreVPAExp!AW$75</f>
        <v>8.6029699999999999E-4</v>
      </c>
      <c r="AZ7" s="11">
        <f>1/1000*[1]PaperSectorMinusCoreVPAExp!AX$75</f>
        <v>1.421636865E-3</v>
      </c>
      <c r="BA7" s="11">
        <f>1/1000*[1]PaperSectorMinusCoreVPAExp!AY$75</f>
        <v>0</v>
      </c>
      <c r="BB7" s="11">
        <f>1/1000*[1]PaperSectorMinusCoreVPAExp!AZ$75</f>
        <v>0</v>
      </c>
      <c r="BC7" s="11">
        <f>1/1000*[1]PaperSectorMinusCoreVPAExp!BA$75</f>
        <v>0</v>
      </c>
      <c r="BD7" s="239"/>
    </row>
    <row r="8" spans="1:56">
      <c r="B8" s="5" t="s">
        <v>37</v>
      </c>
      <c r="C8" s="47">
        <f>1/$A$1*[1]PaperSectorMinusCoreVPAExp!$B$211</f>
        <v>2.9443589999999997E-3</v>
      </c>
      <c r="D8" s="11">
        <f>1/$A$1*[1]PaperSectorMinusCoreVPAExp!$C$211</f>
        <v>5.153741779411765E-3</v>
      </c>
      <c r="E8" s="11">
        <f>1/$A$1*[1]PaperSectorMinusCoreVPAExp!$D$211</f>
        <v>9.8644888088235301E-3</v>
      </c>
      <c r="F8" s="11">
        <f>1/$A$1*[1]PaperSectorMinusCoreVPAExp!$E$211</f>
        <v>4.0347831647058819E-3</v>
      </c>
      <c r="G8" s="11">
        <f>1/$A$1*[1]PaperSectorMinusCoreVPAExp!$F$211</f>
        <v>4.2918641568627444E-3</v>
      </c>
      <c r="H8" s="11">
        <f>1/$A$1*[1]PaperSectorMinusCoreVPAExp!$G$211</f>
        <v>1.4835424053921568E-2</v>
      </c>
      <c r="I8" s="11">
        <f>1/$A$1*[1]PaperSectorMinusCoreVPAExp!$H$211</f>
        <v>2.115540679248366E-2</v>
      </c>
      <c r="J8" s="38">
        <f>1/$A$1*[1]PaperSectorMinusCoreVPAExp!$I$211</f>
        <v>1.8378444000000001E-2</v>
      </c>
      <c r="K8" s="38">
        <f>1/$A$1*[1]PaperSectorMinusCoreVPAExp!$J$211</f>
        <v>2.5838977499999999E-2</v>
      </c>
      <c r="L8" s="38">
        <f>1/$A$1*[1]PaperSectorMinusCoreVPAExp!$K$211</f>
        <v>2.76487365E-2</v>
      </c>
      <c r="M8" s="11">
        <f>1/$A$1*[1]PaperSectorMinusCoreVPAExp!L$211</f>
        <v>2.2468375999999998E-2</v>
      </c>
      <c r="N8" s="11">
        <f>1/$A$1*[1]PaperSectorMinusCoreVPAExp!M$211</f>
        <v>9.0724404999999991E-3</v>
      </c>
      <c r="O8" s="11">
        <f>1/$A$1*[1]PaperSectorMinusCoreVPAExp!N$211</f>
        <v>0.10197795849999999</v>
      </c>
      <c r="P8" s="11">
        <f>1/$A$1*[1]PaperSectorMinusCoreVPAExp!O$211</f>
        <v>0.30008323199999998</v>
      </c>
      <c r="Q8" s="11">
        <f>1/$A$1*[1]PaperSectorMinusCoreVPAExp!P$211</f>
        <v>0.344912624</v>
      </c>
      <c r="R8" s="11">
        <f>1/$A$1*[1]PaperSectorMinusCoreVPAExp!Q$211</f>
        <v>0.31883629149999998</v>
      </c>
      <c r="S8" s="11">
        <f>1/$A$1*[1]PaperSectorMinusCoreVPAExp!R$211</f>
        <v>0.22183381649999998</v>
      </c>
      <c r="T8" s="11">
        <f>1/$A$1*[1]PaperSectorMinusCoreVPAExp!S$211</f>
        <v>0.19141644499999999</v>
      </c>
      <c r="U8" s="11">
        <f>1/$A$1*[1]PaperSectorMinusCoreVPAExp!T$211</f>
        <v>6.5779597499999995E-2</v>
      </c>
      <c r="V8" s="11">
        <f>1/$A$1*[1]PaperSectorMinusCoreVPAExp!U$211</f>
        <v>5.6353412999999998E-2</v>
      </c>
      <c r="W8" s="11">
        <f>1/$A$1*[1]PaperSectorMinusCoreVPAExp!V$211</f>
        <v>5.9535457348798672E-3</v>
      </c>
      <c r="X8" s="11">
        <f>1/$A$1*[1]PaperSectorMinusCoreVPAExp!W$211</f>
        <v>8.7716129999999993E-3</v>
      </c>
      <c r="Y8" s="11">
        <f>1/$A$1*[1]PaperSectorMinusCoreVPAExp!X$211</f>
        <v>1.1655091612999999E-2</v>
      </c>
      <c r="Z8" s="11">
        <f>1/$A$1*[1]PaperSectorMinusCoreVPAExp!Y$211</f>
        <v>0</v>
      </c>
      <c r="AA8" s="11">
        <f>1/$A$1*[1]PaperSectorMinusCoreVPAExp!Z$211</f>
        <v>0</v>
      </c>
      <c r="AB8" s="11">
        <f>1/$A$1*[1]PaperSectorMinusCoreVPAExp!AA$211</f>
        <v>0</v>
      </c>
      <c r="AC8" s="4"/>
      <c r="AD8" s="47">
        <f>1/1000*[1]PaperSectorMinusCoreVPAExp!AB$211</f>
        <v>3.4870599999999995E-4</v>
      </c>
      <c r="AE8" s="11">
        <f>1/1000*[1]PaperSectorMinusCoreVPAExp!AC$211</f>
        <v>4.9873799999999998E-4</v>
      </c>
      <c r="AF8" s="11">
        <f>1/1000*[1]PaperSectorMinusCoreVPAExp!AD$211</f>
        <v>9.7370499999999995E-4</v>
      </c>
      <c r="AG8" s="11">
        <f>1/1000*[1]PaperSectorMinusCoreVPAExp!AE$211</f>
        <v>7.6751799999999991E-4</v>
      </c>
      <c r="AH8" s="11">
        <f>1/1000*[1]PaperSectorMinusCoreVPAExp!AF$211</f>
        <v>4.4628099999999992E-4</v>
      </c>
      <c r="AI8" s="11">
        <f>1/1000*[1]PaperSectorMinusCoreVPAExp!AG$211</f>
        <v>1.7534549999999999E-3</v>
      </c>
      <c r="AJ8" s="11">
        <f>1/1000*[1]PaperSectorMinusCoreVPAExp!AH$211</f>
        <v>2.9332199999999998E-3</v>
      </c>
      <c r="AK8" s="11">
        <f>1/1000*[1]PaperSectorMinusCoreVPAExp!AI$211</f>
        <v>3.6066879999999998E-3</v>
      </c>
      <c r="AL8" s="11">
        <f>1/1000*[1]PaperSectorMinusCoreVPAExp!AJ$211</f>
        <v>5.5519330000000002E-3</v>
      </c>
      <c r="AM8" s="11">
        <f>1/1000*[1]PaperSectorMinusCoreVPAExp!AK$211</f>
        <v>5.7125019999999995E-3</v>
      </c>
      <c r="AN8" s="11">
        <f>1/1000*[1]PaperSectorMinusCoreVPAExp!AL$211</f>
        <v>5.119803E-3</v>
      </c>
      <c r="AO8" s="11">
        <f>1/1000*[1]PaperSectorMinusCoreVPAExp!AM$211</f>
        <v>1.782788E-3</v>
      </c>
      <c r="AP8" s="11">
        <f>1/1000*[1]PaperSectorMinusCoreVPAExp!AN$211</f>
        <v>1.3497019000000001E-2</v>
      </c>
      <c r="AQ8" s="11">
        <f>1/1000*[1]PaperSectorMinusCoreVPAExp!AO$211</f>
        <v>3.9108388000000001E-2</v>
      </c>
      <c r="AR8" s="11">
        <f>1/1000*[1]PaperSectorMinusCoreVPAExp!AP$211</f>
        <v>5.0002591999999998E-2</v>
      </c>
      <c r="AS8" s="11">
        <f>1/1000*[1]PaperSectorMinusCoreVPAExp!AQ$211</f>
        <v>4.1906215999999996E-2</v>
      </c>
      <c r="AT8" s="11">
        <f>1/1000*[1]PaperSectorMinusCoreVPAExp!AR$211</f>
        <v>2.574181E-2</v>
      </c>
      <c r="AU8" s="11">
        <f>1/1000*[1]PaperSectorMinusCoreVPAExp!AS$211</f>
        <v>2.5205156999999999E-2</v>
      </c>
      <c r="AV8" s="11">
        <f>1/1000*[1]PaperSectorMinusCoreVPAExp!AT$211</f>
        <v>9.8943469999999978E-3</v>
      </c>
      <c r="AW8" s="11">
        <f>1/1000*[1]PaperSectorMinusCoreVPAExp!AU$211</f>
        <v>7.1804819999999993E-3</v>
      </c>
      <c r="AX8" s="11">
        <f>1/1000*[1]PaperSectorMinusCoreVPAExp!AV$211</f>
        <v>7.506539999999999E-4</v>
      </c>
      <c r="AY8" s="11">
        <f>1/1000*[1]PaperSectorMinusCoreVPAExp!AW$211</f>
        <v>1.6846389999999997E-3</v>
      </c>
      <c r="AZ8" s="11">
        <f>1/1000*[1]PaperSectorMinusCoreVPAExp!AX$211</f>
        <v>2.2460964909999997E-3</v>
      </c>
      <c r="BA8" s="11">
        <f>1/1000*[1]PaperSectorMinusCoreVPAExp!AY$211</f>
        <v>0</v>
      </c>
      <c r="BB8" s="11">
        <f>1/1000*[1]PaperSectorMinusCoreVPAExp!AZ$211</f>
        <v>0</v>
      </c>
      <c r="BC8" s="11">
        <f>1/1000*[1]PaperSectorMinusCoreVPAExp!BA$211</f>
        <v>0</v>
      </c>
      <c r="BD8" s="239"/>
    </row>
    <row r="9" spans="1:56">
      <c r="B9" s="8" t="s">
        <v>19</v>
      </c>
      <c r="C9" s="48">
        <f t="shared" ref="C9:AB9" si="2">SUM(C6:C6)-SUM(C7:C8)</f>
        <v>1.5025274999999963E-4</v>
      </c>
      <c r="D9" s="39">
        <f t="shared" si="2"/>
        <v>2.9067500000000412E-6</v>
      </c>
      <c r="E9" s="39">
        <f t="shared" si="2"/>
        <v>2.4603970588225887E-6</v>
      </c>
      <c r="F9" s="39">
        <f t="shared" si="2"/>
        <v>1.4143427941176734E-4</v>
      </c>
      <c r="G9" s="39">
        <f t="shared" si="2"/>
        <v>2.5896161764705702E-4</v>
      </c>
      <c r="H9" s="39">
        <f t="shared" si="2"/>
        <v>1.0504410338235293E-2</v>
      </c>
      <c r="I9" s="39">
        <f t="shared" si="2"/>
        <v>4.5885790441176494E-3</v>
      </c>
      <c r="J9" s="40">
        <f t="shared" si="2"/>
        <v>3.7119249999999909E-4</v>
      </c>
      <c r="K9" s="40">
        <f t="shared" si="2"/>
        <v>4.9497094999999963E-3</v>
      </c>
      <c r="L9" s="40">
        <f t="shared" si="2"/>
        <v>2.0863620000000013E-3</v>
      </c>
      <c r="M9" s="39">
        <f t="shared" si="2"/>
        <v>1.9022989999999997E-3</v>
      </c>
      <c r="N9" s="39">
        <f t="shared" si="2"/>
        <v>6.1136950000000023E-4</v>
      </c>
      <c r="O9" s="39">
        <f t="shared" si="2"/>
        <v>7.6437199999999927E-4</v>
      </c>
      <c r="P9" s="39">
        <f t="shared" si="2"/>
        <v>4.5729599999999593E-4</v>
      </c>
      <c r="Q9" s="39">
        <f t="shared" si="2"/>
        <v>3.3012827500000008E-2</v>
      </c>
      <c r="R9" s="39">
        <f t="shared" si="2"/>
        <v>5.0175740000000246E-3</v>
      </c>
      <c r="S9" s="39">
        <f t="shared" si="2"/>
        <v>7.505493000000002E-3</v>
      </c>
      <c r="T9" s="39">
        <f t="shared" si="2"/>
        <v>1.2811517500000008E-2</v>
      </c>
      <c r="U9" s="39">
        <f t="shared" si="2"/>
        <v>5.6576665000000054E-3</v>
      </c>
      <c r="V9" s="39">
        <f t="shared" si="2"/>
        <v>5.1852037500000059E-3</v>
      </c>
      <c r="W9" s="39">
        <f t="shared" si="2"/>
        <v>1.22897605E-2</v>
      </c>
      <c r="X9" s="39">
        <f t="shared" si="2"/>
        <v>2.4397648499999997E-2</v>
      </c>
      <c r="Y9" s="39">
        <f t="shared" si="2"/>
        <v>2.3721467217499997E-2</v>
      </c>
      <c r="Z9" s="39">
        <f t="shared" si="2"/>
        <v>0</v>
      </c>
      <c r="AA9" s="39">
        <f t="shared" si="2"/>
        <v>0</v>
      </c>
      <c r="AB9" s="39">
        <f t="shared" si="2"/>
        <v>0</v>
      </c>
      <c r="AC9" s="4"/>
      <c r="AD9" s="49">
        <f t="shared" ref="AD9:BC9" si="3">SUM(AD6:AD6)-SUM(AD7:AD8)</f>
        <v>3.3228000000000164E-5</v>
      </c>
      <c r="AE9" s="41">
        <f t="shared" si="3"/>
        <v>2.0810000000001314E-6</v>
      </c>
      <c r="AF9" s="41">
        <f t="shared" si="3"/>
        <v>4.6530000000002958E-6</v>
      </c>
      <c r="AG9" s="41">
        <f t="shared" si="3"/>
        <v>6.4926999999999346E-5</v>
      </c>
      <c r="AH9" s="41">
        <f t="shared" si="3"/>
        <v>1.0361799999999998E-4</v>
      </c>
      <c r="AI9" s="41">
        <f t="shared" si="3"/>
        <v>1.7332670000000001E-3</v>
      </c>
      <c r="AJ9" s="41">
        <f t="shared" si="3"/>
        <v>7.8747599999999876E-4</v>
      </c>
      <c r="AK9" s="41">
        <f t="shared" si="3"/>
        <v>1.4868999999999993E-4</v>
      </c>
      <c r="AL9" s="41">
        <f t="shared" si="3"/>
        <v>1.0148840000000006E-3</v>
      </c>
      <c r="AM9" s="41">
        <f t="shared" si="3"/>
        <v>1.0321590000000012E-3</v>
      </c>
      <c r="AN9" s="41">
        <f t="shared" si="3"/>
        <v>6.7070200000000045E-4</v>
      </c>
      <c r="AO9" s="41">
        <f t="shared" si="3"/>
        <v>5.3978100000000003E-4</v>
      </c>
      <c r="AP9" s="41">
        <f t="shared" si="3"/>
        <v>3.5454199999999936E-4</v>
      </c>
      <c r="AQ9" s="41">
        <f t="shared" si="3"/>
        <v>3.7335899999998978E-4</v>
      </c>
      <c r="AR9" s="41">
        <f t="shared" si="3"/>
        <v>5.2057640000000016E-3</v>
      </c>
      <c r="AS9" s="41">
        <f t="shared" si="3"/>
        <v>7.2000099999999095E-4</v>
      </c>
      <c r="AT9" s="41">
        <f t="shared" si="3"/>
        <v>9.6600399999999947E-4</v>
      </c>
      <c r="AU9" s="41">
        <f t="shared" si="3"/>
        <v>1.8376980000000022E-3</v>
      </c>
      <c r="AV9" s="41">
        <f t="shared" si="3"/>
        <v>1.0712429999999978E-3</v>
      </c>
      <c r="AW9" s="41">
        <f t="shared" si="3"/>
        <v>7.3466400000000032E-4</v>
      </c>
      <c r="AX9" s="41">
        <f t="shared" si="3"/>
        <v>1.6404269999999994E-3</v>
      </c>
      <c r="AY9" s="41">
        <f t="shared" si="3"/>
        <v>5.1069959999999991E-3</v>
      </c>
      <c r="AZ9" s="41">
        <f t="shared" si="3"/>
        <v>4.9944535440000007E-3</v>
      </c>
      <c r="BA9" s="41">
        <f t="shared" si="3"/>
        <v>0</v>
      </c>
      <c r="BB9" s="41">
        <f t="shared" si="3"/>
        <v>0</v>
      </c>
      <c r="BC9" s="41">
        <f t="shared" si="3"/>
        <v>0</v>
      </c>
      <c r="BD9" s="239"/>
    </row>
    <row r="10" spans="1:56" ht="17.149999999999999" customHeight="1">
      <c r="B10" s="15" t="s">
        <v>79</v>
      </c>
      <c r="C10" s="29">
        <f>1/$A$1*[1]PaperSectorMinusCoreVPAExp!$B$268</f>
        <v>0.17342974571568626</v>
      </c>
      <c r="D10" s="31">
        <f>1/$A$1*[1]PaperSectorMinusCoreVPAExp!$C$268</f>
        <v>0.100556624285049</v>
      </c>
      <c r="E10" s="31">
        <f>1/$A$1*[1]PaperSectorMinusCoreVPAExp!$D$268</f>
        <v>0.12043693795261437</v>
      </c>
      <c r="F10" s="31">
        <f>1/$A$1*[1]PaperSectorMinusCoreVPAExp!$E$268</f>
        <v>0.13604451662681372</v>
      </c>
      <c r="G10" s="31">
        <f>1/$A$1*[1]PaperSectorMinusCoreVPAExp!$F$268</f>
        <v>0.17073061492630714</v>
      </c>
      <c r="H10" s="31">
        <f>1/$A$1*[1]PaperSectorMinusCoreVPAExp!$G$268</f>
        <v>0.11600047093405229</v>
      </c>
      <c r="I10" s="31">
        <f>1/$A$1*[1]PaperSectorMinusCoreVPAExp!$H$268</f>
        <v>0.1573351993785457</v>
      </c>
      <c r="J10" s="35">
        <f>1/$A$1*[1]PaperSectorMinusCoreVPAExp!$I$268</f>
        <v>0.1064216025</v>
      </c>
      <c r="K10" s="35">
        <f>1/$A$1*[1]PaperSectorMinusCoreVPAExp!$J$268</f>
        <v>0.14647045249999996</v>
      </c>
      <c r="L10" s="35">
        <f>1/$A$1*[1]PaperSectorMinusCoreVPAExp!$K$268</f>
        <v>0.102540508</v>
      </c>
      <c r="M10" s="31">
        <f>1/$A$1*[1]PaperSectorMinusCoreVPAExp!L$268</f>
        <v>6.0066453999999998E-2</v>
      </c>
      <c r="N10" s="31">
        <f>1/$A$1*[1]PaperSectorMinusCoreVPAExp!M$268</f>
        <v>6.8435587500000006E-2</v>
      </c>
      <c r="O10" s="31">
        <f>1/$A$1*[1]PaperSectorMinusCoreVPAExp!N$268</f>
        <v>3.4129691999999996E-2</v>
      </c>
      <c r="P10" s="31">
        <f>1/$A$1*[1]PaperSectorMinusCoreVPAExp!O$268</f>
        <v>2.4415012999999999E-2</v>
      </c>
      <c r="Q10" s="31">
        <f>1/$A$1*[1]PaperSectorMinusCoreVPAExp!P$268</f>
        <v>2.7596106999999998E-2</v>
      </c>
      <c r="R10" s="31">
        <f>1/$A$1*[1]PaperSectorMinusCoreVPAExp!Q$268</f>
        <v>2.3628898790000002E-2</v>
      </c>
      <c r="S10" s="31">
        <f>1/$A$1*[1]PaperSectorMinusCoreVPAExp!R$268</f>
        <v>1.3053918219999999E-2</v>
      </c>
      <c r="T10" s="31">
        <f>1/$A$1*[1]PaperSectorMinusCoreVPAExp!S$268</f>
        <v>1.7344257269230768E-2</v>
      </c>
      <c r="U10" s="31">
        <f>1/$A$1*[1]PaperSectorMinusCoreVPAExp!T$268</f>
        <v>1.9560590490000002E-2</v>
      </c>
      <c r="V10" s="31">
        <f>1/$A$1*[1]PaperSectorMinusCoreVPAExp!U$268</f>
        <v>2.2243372130000001E-2</v>
      </c>
      <c r="W10" s="31">
        <f>1/$A$1*[1]PaperSectorMinusCoreVPAExp!V$268</f>
        <v>8.5154103218384961E-3</v>
      </c>
      <c r="X10" s="31">
        <f>1/$A$1*[1]PaperSectorMinusCoreVPAExp!W$268</f>
        <v>1.4308486939999998E-2</v>
      </c>
      <c r="Y10" s="31">
        <f>1/$A$1*[1]PaperSectorMinusCoreVPAExp!X$268</f>
        <v>2.7295543006333335E-2</v>
      </c>
      <c r="Z10" s="31">
        <f>1/$A$1*[1]PaperSectorMinusCoreVPAExp!Y$268</f>
        <v>0</v>
      </c>
      <c r="AA10" s="31">
        <f>1/$A$1*[1]PaperSectorMinusCoreVPAExp!Z$268</f>
        <v>0</v>
      </c>
      <c r="AB10" s="31">
        <f>1/$A$1*[1]PaperSectorMinusCoreVPAExp!AA$268</f>
        <v>0</v>
      </c>
      <c r="AC10" s="14"/>
      <c r="AD10" s="29">
        <f>1/1000*[1]PaperSectorMinusCoreVPAExp!AB$268</f>
        <v>2.3474606000000002E-2</v>
      </c>
      <c r="AE10" s="31">
        <f>1/1000*[1]PaperSectorMinusCoreVPAExp!AC$268</f>
        <v>1.1980338E-2</v>
      </c>
      <c r="AF10" s="31">
        <f>1/1000*[1]PaperSectorMinusCoreVPAExp!AD$268</f>
        <v>1.3455459999999999E-2</v>
      </c>
      <c r="AG10" s="31">
        <f>1/1000*[1]PaperSectorMinusCoreVPAExp!AE$268</f>
        <v>1.1422707000000001E-2</v>
      </c>
      <c r="AH10" s="31">
        <f>1/1000*[1]PaperSectorMinusCoreVPAExp!AF$268</f>
        <v>1.8316510000000001E-2</v>
      </c>
      <c r="AI10" s="31">
        <f>1/1000*[1]PaperSectorMinusCoreVPAExp!AG$268</f>
        <v>1.1734079E-2</v>
      </c>
      <c r="AJ10" s="31">
        <f>1/1000*[1]PaperSectorMinusCoreVPAExp!AH$268</f>
        <v>1.2192168000000001E-2</v>
      </c>
      <c r="AK10" s="31">
        <f>1/1000*[1]PaperSectorMinusCoreVPAExp!AI$268</f>
        <v>1.1737669000000001E-2</v>
      </c>
      <c r="AL10" s="31">
        <f>1/1000*[1]PaperSectorMinusCoreVPAExp!AJ$268</f>
        <v>1.5483848999999999E-2</v>
      </c>
      <c r="AM10" s="31">
        <f>1/1000*[1]PaperSectorMinusCoreVPAExp!AK$268</f>
        <v>1.1185674E-2</v>
      </c>
      <c r="AN10" s="31">
        <f>1/1000*[1]PaperSectorMinusCoreVPAExp!AL$268</f>
        <v>1.1186074000000001E-2</v>
      </c>
      <c r="AO10" s="31">
        <f>1/1000*[1]PaperSectorMinusCoreVPAExp!AM$268</f>
        <v>7.8830469999999989E-3</v>
      </c>
      <c r="AP10" s="31">
        <f>1/1000*[1]PaperSectorMinusCoreVPAExp!AN$268</f>
        <v>6.930439E-3</v>
      </c>
      <c r="AQ10" s="31">
        <f>1/1000*[1]PaperSectorMinusCoreVPAExp!AO$268</f>
        <v>5.9419439999999994E-3</v>
      </c>
      <c r="AR10" s="31">
        <f>1/1000*[1]PaperSectorMinusCoreVPAExp!AP$268</f>
        <v>7.0616609999999995E-3</v>
      </c>
      <c r="AS10" s="31">
        <f>1/1000*[1]PaperSectorMinusCoreVPAExp!AQ$268</f>
        <v>4.1491669999999996E-3</v>
      </c>
      <c r="AT10" s="31">
        <f>1/1000*[1]PaperSectorMinusCoreVPAExp!AR$268</f>
        <v>3.5231070000000001E-3</v>
      </c>
      <c r="AU10" s="31">
        <f>1/1000*[1]PaperSectorMinusCoreVPAExp!AS$268</f>
        <v>4.4476249999999993E-3</v>
      </c>
      <c r="AV10" s="31">
        <f>1/1000*[1]PaperSectorMinusCoreVPAExp!AT$268</f>
        <v>4.0591649999999991E-3</v>
      </c>
      <c r="AW10" s="31">
        <f>1/1000*[1]PaperSectorMinusCoreVPAExp!AU$268</f>
        <v>4.3647469999999996E-3</v>
      </c>
      <c r="AX10" s="31">
        <f>1/1000*[1]PaperSectorMinusCoreVPAExp!AV$268</f>
        <v>2.12868E-3</v>
      </c>
      <c r="AY10" s="31">
        <f>1/1000*[1]PaperSectorMinusCoreVPAExp!AW$268</f>
        <v>3.8083290000000001E-3</v>
      </c>
      <c r="AZ10" s="31">
        <f>1/1000*[1]PaperSectorMinusCoreVPAExp!AX$268</f>
        <v>7.1281483980000018E-3</v>
      </c>
      <c r="BA10" s="31">
        <f>1/1000*[1]PaperSectorMinusCoreVPAExp!AY$268</f>
        <v>0</v>
      </c>
      <c r="BB10" s="31">
        <f>1/1000*[1]PaperSectorMinusCoreVPAExp!AZ$268</f>
        <v>0</v>
      </c>
      <c r="BC10" s="31">
        <f>1/1000*[1]PaperSectorMinusCoreVPAExp!BA$268</f>
        <v>0</v>
      </c>
      <c r="BD10" s="239"/>
    </row>
    <row r="11" spans="1:56">
      <c r="B11" s="5" t="s">
        <v>81</v>
      </c>
      <c r="C11" s="47">
        <f>1/$A$1*[1]PaperSectorMinusCoreVPAExp!$B$247</f>
        <v>0.17333177803921568</v>
      </c>
      <c r="D11" s="11">
        <f>1/$A$1*[1]PaperSectorMinusCoreVPAExp!$C$247</f>
        <v>0.10046100931446077</v>
      </c>
      <c r="E11" s="11">
        <f>1/$A$1*[1]PaperSectorMinusCoreVPAExp!$D$247</f>
        <v>0.11991783279084967</v>
      </c>
      <c r="F11" s="11">
        <f>1/$A$1*[1]PaperSectorMinusCoreVPAExp!$E$247</f>
        <v>0.1358879141415196</v>
      </c>
      <c r="G11" s="11">
        <f>1/$A$1*[1]PaperSectorMinusCoreVPAExp!$F$247</f>
        <v>0.12668039096062089</v>
      </c>
      <c r="H11" s="11">
        <f>1/$A$1*[1]PaperSectorMinusCoreVPAExp!$G$247</f>
        <v>0.11395261426045751</v>
      </c>
      <c r="I11" s="11">
        <f>1/$A$1*[1]PaperSectorMinusCoreVPAExp!$H$247</f>
        <v>0.15706629348488557</v>
      </c>
      <c r="J11" s="38">
        <f>1/$A$1*[1]PaperSectorMinusCoreVPAExp!$I$247</f>
        <v>0.106397302</v>
      </c>
      <c r="K11" s="38">
        <f>1/$A$1*[1]PaperSectorMinusCoreVPAExp!$J$247</f>
        <v>0.14644235099999997</v>
      </c>
      <c r="L11" s="38">
        <f>1/$A$1*[1]PaperSectorMinusCoreVPAExp!$K$247</f>
        <v>0.102452399</v>
      </c>
      <c r="M11" s="11">
        <f>1/$A$1*[1]PaperSectorMinusCoreVPAExp!L$247</f>
        <v>6.0002442499999996E-2</v>
      </c>
      <c r="N11" s="11">
        <f>1/$A$1*[1]PaperSectorMinusCoreVPAExp!M$247</f>
        <v>6.8422469499999999E-2</v>
      </c>
      <c r="O11" s="11">
        <f>1/$A$1*[1]PaperSectorMinusCoreVPAExp!N$247</f>
        <v>3.4102783999999997E-2</v>
      </c>
      <c r="P11" s="11">
        <f>1/$A$1*[1]PaperSectorMinusCoreVPAExp!O$247</f>
        <v>2.4391856999999999E-2</v>
      </c>
      <c r="Q11" s="11">
        <f>1/$A$1*[1]PaperSectorMinusCoreVPAExp!P$247</f>
        <v>2.7550687499999997E-2</v>
      </c>
      <c r="R11" s="11">
        <f>1/$A$1*[1]PaperSectorMinusCoreVPAExp!Q$247</f>
        <v>2.3615801160000002E-2</v>
      </c>
      <c r="S11" s="11">
        <f>1/$A$1*[1]PaperSectorMinusCoreVPAExp!R$247</f>
        <v>1.3013136219999999E-2</v>
      </c>
      <c r="T11" s="11">
        <f>1/$A$1*[1]PaperSectorMinusCoreVPAExp!S$247</f>
        <v>1.7328829269230767E-2</v>
      </c>
      <c r="U11" s="11">
        <f>1/$A$1*[1]PaperSectorMinusCoreVPAExp!T$247</f>
        <v>1.9507652990000002E-2</v>
      </c>
      <c r="V11" s="11">
        <f>1/$A$1*[1]PaperSectorMinusCoreVPAExp!U$247</f>
        <v>2.2163227380000001E-2</v>
      </c>
      <c r="W11" s="11">
        <f>1/$A$1*[1]PaperSectorMinusCoreVPAExp!V$247</f>
        <v>8.2988824360310659E-3</v>
      </c>
      <c r="X11" s="11">
        <f>1/$A$1*[1]PaperSectorMinusCoreVPAExp!W$247</f>
        <v>1.2670527939999999E-2</v>
      </c>
      <c r="Y11" s="11">
        <f>1/$A$1*[1]PaperSectorMinusCoreVPAExp!X$247</f>
        <v>2.5259048844533335E-2</v>
      </c>
      <c r="Z11" s="11">
        <f>1/$A$1*[1]PaperSectorMinusCoreVPAExp!Y$247</f>
        <v>0</v>
      </c>
      <c r="AA11" s="11">
        <f>1/$A$1*[1]PaperSectorMinusCoreVPAExp!Z$247</f>
        <v>0</v>
      </c>
      <c r="AB11" s="11">
        <f>1/$A$1*[1]PaperSectorMinusCoreVPAExp!AA$247</f>
        <v>0</v>
      </c>
      <c r="AC11" s="4"/>
      <c r="AD11" s="47">
        <f>1/1000*[1]PaperSectorMinusCoreVPAExp!AB$247</f>
        <v>2.3392113000000003E-2</v>
      </c>
      <c r="AE11" s="11">
        <f>1/1000*[1]PaperSectorMinusCoreVPAExp!AC$247</f>
        <v>1.1900971999999999E-2</v>
      </c>
      <c r="AF11" s="11">
        <f>1/1000*[1]PaperSectorMinusCoreVPAExp!AD$247</f>
        <v>1.3156980999999998E-2</v>
      </c>
      <c r="AG11" s="11">
        <f>1/1000*[1]PaperSectorMinusCoreVPAExp!AE$247</f>
        <v>1.1294384000000001E-2</v>
      </c>
      <c r="AH11" s="11">
        <f>1/1000*[1]PaperSectorMinusCoreVPAExp!AF$247</f>
        <v>1.3093982000000001E-2</v>
      </c>
      <c r="AI11" s="11">
        <f>1/1000*[1]PaperSectorMinusCoreVPAExp!AG$247</f>
        <v>1.1036704999999999E-2</v>
      </c>
      <c r="AJ11" s="11">
        <f>1/1000*[1]PaperSectorMinusCoreVPAExp!AH$247</f>
        <v>1.1718621E-2</v>
      </c>
      <c r="AK11" s="11">
        <f>1/1000*[1]PaperSectorMinusCoreVPAExp!AI$247</f>
        <v>1.1694960000000001E-2</v>
      </c>
      <c r="AL11" s="11">
        <f>1/1000*[1]PaperSectorMinusCoreVPAExp!AJ$247</f>
        <v>1.5430731999999999E-2</v>
      </c>
      <c r="AM11" s="11">
        <f>1/1000*[1]PaperSectorMinusCoreVPAExp!AK$247</f>
        <v>1.1131159999999999E-2</v>
      </c>
      <c r="AN11" s="11">
        <f>1/1000*[1]PaperSectorMinusCoreVPAExp!AL$247</f>
        <v>1.1079433999999999E-2</v>
      </c>
      <c r="AO11" s="11">
        <f>1/1000*[1]PaperSectorMinusCoreVPAExp!AM$247</f>
        <v>7.8119319999999997E-3</v>
      </c>
      <c r="AP11" s="11">
        <f>1/1000*[1]PaperSectorMinusCoreVPAExp!AN$247</f>
        <v>6.2993359999999991E-3</v>
      </c>
      <c r="AQ11" s="11">
        <f>1/1000*[1]PaperSectorMinusCoreVPAExp!AO$247</f>
        <v>5.8979050000000002E-3</v>
      </c>
      <c r="AR11" s="11">
        <f>1/1000*[1]PaperSectorMinusCoreVPAExp!AP$247</f>
        <v>6.9558599999999995E-3</v>
      </c>
      <c r="AS11" s="11">
        <f>1/1000*[1]PaperSectorMinusCoreVPAExp!AQ$247</f>
        <v>4.1282729999999991E-3</v>
      </c>
      <c r="AT11" s="11">
        <f>1/1000*[1]PaperSectorMinusCoreVPAExp!AR$247</f>
        <v>3.4329410000000001E-3</v>
      </c>
      <c r="AU11" s="11">
        <f>1/1000*[1]PaperSectorMinusCoreVPAExp!AS$247</f>
        <v>4.2978799999999996E-3</v>
      </c>
      <c r="AV11" s="11">
        <f>1/1000*[1]PaperSectorMinusCoreVPAExp!AT$247</f>
        <v>3.9876919999999993E-3</v>
      </c>
      <c r="AW11" s="11">
        <f>1/1000*[1]PaperSectorMinusCoreVPAExp!AU$247</f>
        <v>4.299111999999999E-3</v>
      </c>
      <c r="AX11" s="11">
        <f>1/1000*[1]PaperSectorMinusCoreVPAExp!AV$247</f>
        <v>2.0269799999999998E-3</v>
      </c>
      <c r="AY11" s="11">
        <f>1/1000*[1]PaperSectorMinusCoreVPAExp!AW$247</f>
        <v>3.3519740000000002E-3</v>
      </c>
      <c r="AZ11" s="11">
        <f>1/1000*[1]PaperSectorMinusCoreVPAExp!AX$247</f>
        <v>6.2644878740000017E-3</v>
      </c>
      <c r="BA11" s="11">
        <f>1/1000*[1]PaperSectorMinusCoreVPAExp!AY$247</f>
        <v>0</v>
      </c>
      <c r="BB11" s="11">
        <f>1/1000*[1]PaperSectorMinusCoreVPAExp!AZ$247</f>
        <v>0</v>
      </c>
      <c r="BC11" s="11">
        <f>1/1000*[1]PaperSectorMinusCoreVPAExp!BA$247</f>
        <v>0</v>
      </c>
      <c r="BD11" s="239"/>
    </row>
    <row r="12" spans="1:56">
      <c r="B12" s="8" t="s">
        <v>19</v>
      </c>
      <c r="C12" s="67">
        <f t="shared" ref="C12:M12" si="4">SUM(C10:C10)-SUM(C11:C11)</f>
        <v>9.7967676470578358E-5</v>
      </c>
      <c r="D12" s="39">
        <f t="shared" si="4"/>
        <v>9.5614970588228654E-5</v>
      </c>
      <c r="E12" s="39">
        <f t="shared" si="4"/>
        <v>5.1910516176470467E-4</v>
      </c>
      <c r="F12" s="39">
        <f t="shared" si="4"/>
        <v>1.5660248529411613E-4</v>
      </c>
      <c r="G12" s="39">
        <f t="shared" si="4"/>
        <v>4.4050223965686253E-2</v>
      </c>
      <c r="H12" s="39">
        <f t="shared" si="4"/>
        <v>2.0478566735947779E-3</v>
      </c>
      <c r="I12" s="39">
        <f t="shared" si="4"/>
        <v>2.6890589366013185E-4</v>
      </c>
      <c r="J12" s="40">
        <f t="shared" si="4"/>
        <v>2.430050000000461E-5</v>
      </c>
      <c r="K12" s="40">
        <f t="shared" si="4"/>
        <v>2.8101499999988455E-5</v>
      </c>
      <c r="L12" s="40">
        <f t="shared" si="4"/>
        <v>8.8109000000002879E-5</v>
      </c>
      <c r="M12" s="39">
        <f t="shared" si="4"/>
        <v>6.4011500000002441E-5</v>
      </c>
      <c r="N12" s="39">
        <f>SUM(N10:N10)-SUM(N11:N11)</f>
        <v>1.3118000000006402E-5</v>
      </c>
      <c r="O12" s="39">
        <f t="shared" ref="O12:AB12" si="5">SUM(O10:O10)-SUM(O11:O11)</f>
        <v>2.6907999999999099E-5</v>
      </c>
      <c r="P12" s="39">
        <f t="shared" si="5"/>
        <v>2.3155999999999871E-5</v>
      </c>
      <c r="Q12" s="39">
        <f t="shared" si="5"/>
        <v>4.541950000000114E-5</v>
      </c>
      <c r="R12" s="39">
        <f t="shared" si="5"/>
        <v>1.3097630000000193E-5</v>
      </c>
      <c r="S12" s="39">
        <f t="shared" si="5"/>
        <v>4.0781999999999624E-5</v>
      </c>
      <c r="T12" s="39">
        <f t="shared" si="5"/>
        <v>1.5428000000001357E-5</v>
      </c>
      <c r="U12" s="39">
        <f t="shared" si="5"/>
        <v>5.2937499999999166E-5</v>
      </c>
      <c r="V12" s="39">
        <f t="shared" si="5"/>
        <v>8.0144750000000348E-5</v>
      </c>
      <c r="W12" s="39">
        <f t="shared" si="5"/>
        <v>2.1652788580743022E-4</v>
      </c>
      <c r="X12" s="39">
        <f t="shared" si="5"/>
        <v>1.6379589999999996E-3</v>
      </c>
      <c r="Y12" s="39">
        <f t="shared" si="5"/>
        <v>2.0364941618000003E-3</v>
      </c>
      <c r="Z12" s="39">
        <f t="shared" si="5"/>
        <v>0</v>
      </c>
      <c r="AA12" s="39">
        <f t="shared" si="5"/>
        <v>0</v>
      </c>
      <c r="AB12" s="39">
        <f t="shared" si="5"/>
        <v>0</v>
      </c>
      <c r="AC12" s="4"/>
      <c r="AD12" s="67">
        <f t="shared" ref="AD12:BC12" si="6">SUM(AD10:AD10)-SUM(AD11:AD11)</f>
        <v>8.2492999999999456E-5</v>
      </c>
      <c r="AE12" s="39">
        <f t="shared" si="6"/>
        <v>7.9366000000000853E-5</v>
      </c>
      <c r="AF12" s="39">
        <f t="shared" si="6"/>
        <v>2.984790000000008E-4</v>
      </c>
      <c r="AG12" s="39">
        <f t="shared" si="6"/>
        <v>1.2832299999999963E-4</v>
      </c>
      <c r="AH12" s="39">
        <f t="shared" si="6"/>
        <v>5.2225280000000006E-3</v>
      </c>
      <c r="AI12" s="39">
        <f t="shared" si="6"/>
        <v>6.973740000000006E-4</v>
      </c>
      <c r="AJ12" s="39">
        <f t="shared" si="6"/>
        <v>4.7354700000000124E-4</v>
      </c>
      <c r="AK12" s="39">
        <f t="shared" si="6"/>
        <v>4.270900000000015E-5</v>
      </c>
      <c r="AL12" s="39">
        <f t="shared" si="6"/>
        <v>5.3117000000000095E-5</v>
      </c>
      <c r="AM12" s="39">
        <f t="shared" si="6"/>
        <v>5.4514000000000298E-5</v>
      </c>
      <c r="AN12" s="39">
        <f t="shared" si="6"/>
        <v>1.0664000000000159E-4</v>
      </c>
      <c r="AO12" s="39">
        <f t="shared" si="6"/>
        <v>7.11149999999992E-5</v>
      </c>
      <c r="AP12" s="39">
        <f t="shared" si="6"/>
        <v>6.3110300000000091E-4</v>
      </c>
      <c r="AQ12" s="39">
        <f t="shared" si="6"/>
        <v>4.403899999999919E-5</v>
      </c>
      <c r="AR12" s="39">
        <f t="shared" si="6"/>
        <v>1.0580099999999999E-4</v>
      </c>
      <c r="AS12" s="39">
        <f t="shared" si="6"/>
        <v>2.0894000000000468E-5</v>
      </c>
      <c r="AT12" s="39">
        <f t="shared" si="6"/>
        <v>9.0166000000000031E-5</v>
      </c>
      <c r="AU12" s="39">
        <f t="shared" si="6"/>
        <v>1.4974499999999974E-4</v>
      </c>
      <c r="AV12" s="39">
        <f t="shared" si="6"/>
        <v>7.1472999999999849E-5</v>
      </c>
      <c r="AW12" s="39">
        <f t="shared" si="6"/>
        <v>6.5635000000000519E-5</v>
      </c>
      <c r="AX12" s="39">
        <f t="shared" si="6"/>
        <v>1.0170000000000014E-4</v>
      </c>
      <c r="AY12" s="39">
        <f t="shared" si="6"/>
        <v>4.5635499999999987E-4</v>
      </c>
      <c r="AZ12" s="39">
        <f t="shared" si="6"/>
        <v>8.6366052400000011E-4</v>
      </c>
      <c r="BA12" s="39">
        <f t="shared" si="6"/>
        <v>0</v>
      </c>
      <c r="BB12" s="39">
        <f t="shared" si="6"/>
        <v>0</v>
      </c>
      <c r="BC12" s="39">
        <f t="shared" si="6"/>
        <v>0</v>
      </c>
      <c r="BD12" s="239"/>
    </row>
    <row r="13" spans="1:56" ht="17.149999999999999" customHeight="1">
      <c r="B13" s="15" t="s">
        <v>78</v>
      </c>
      <c r="C13" s="29">
        <f>1/$A$1*[1]PaperSectorMinusCoreVPAExp!$B$269</f>
        <v>6.9838924705882353E-3</v>
      </c>
      <c r="D13" s="31">
        <f>1/$A$1*[1]PaperSectorMinusCoreVPAExp!$C$269</f>
        <v>4.4245675441176467E-3</v>
      </c>
      <c r="E13" s="31">
        <f>1/$A$1*[1]PaperSectorMinusCoreVPAExp!$D$269</f>
        <v>3.1316531470588233E-3</v>
      </c>
      <c r="F13" s="31">
        <f>1/$A$1*[1]PaperSectorMinusCoreVPAExp!$E$269</f>
        <v>6.5433609411764708E-3</v>
      </c>
      <c r="G13" s="31">
        <f>1/$A$1*[1]PaperSectorMinusCoreVPAExp!$F$269</f>
        <v>2.4177310294117649E-3</v>
      </c>
      <c r="H13" s="31">
        <f>1/$A$1*[1]PaperSectorMinusCoreVPAExp!$G$269</f>
        <v>3.039215808823529E-3</v>
      </c>
      <c r="I13" s="31">
        <f>1/$A$1*[1]PaperSectorMinusCoreVPAExp!$H$269</f>
        <v>1.199188229738562E-2</v>
      </c>
      <c r="J13" s="35">
        <f>1/$A$1*[1]PaperSectorMinusCoreVPAExp!$I$269</f>
        <v>1.1560290499999997E-2</v>
      </c>
      <c r="K13" s="35">
        <f>1/$A$1*[1]PaperSectorMinusCoreVPAExp!$J$269</f>
        <v>1.7556717499999999E-2</v>
      </c>
      <c r="L13" s="35">
        <f>1/$A$1*[1]PaperSectorMinusCoreVPAExp!$K$269</f>
        <v>1.8600270499999998E-2</v>
      </c>
      <c r="M13" s="31">
        <f>1/$A$1*[1]PaperSectorMinusCoreVPAExp!L$269</f>
        <v>4.7940685E-3</v>
      </c>
      <c r="N13" s="31">
        <f>1/$A$1*[1]PaperSectorMinusCoreVPAExp!M$269</f>
        <v>5.6873949999999996E-3</v>
      </c>
      <c r="O13" s="31">
        <f>1/$A$1*[1]PaperSectorMinusCoreVPAExp!N$269</f>
        <v>8.9778394999999993E-3</v>
      </c>
      <c r="P13" s="31">
        <f>1/$A$1*[1]PaperSectorMinusCoreVPAExp!O$269</f>
        <v>9.7619809999999994E-3</v>
      </c>
      <c r="Q13" s="31">
        <f>1/$A$1*[1]PaperSectorMinusCoreVPAExp!P$269</f>
        <v>1.8621598499999999E-2</v>
      </c>
      <c r="R13" s="31">
        <f>1/$A$1*[1]PaperSectorMinusCoreVPAExp!Q$269</f>
        <v>1.5251359000000001E-2</v>
      </c>
      <c r="S13" s="31">
        <f>1/$A$1*[1]PaperSectorMinusCoreVPAExp!R$269</f>
        <v>1.10895365E-2</v>
      </c>
      <c r="T13" s="31">
        <f>1/$A$1*[1]PaperSectorMinusCoreVPAExp!S$269</f>
        <v>1.3048945E-3</v>
      </c>
      <c r="U13" s="31">
        <f>1/$A$1*[1]PaperSectorMinusCoreVPAExp!T$269</f>
        <v>1.6238510499999997E-2</v>
      </c>
      <c r="V13" s="31">
        <f>1/$A$1*[1]PaperSectorMinusCoreVPAExp!U$269</f>
        <v>2.3390550249999996E-2</v>
      </c>
      <c r="W13" s="31">
        <f>1/$A$1*[1]PaperSectorMinusCoreVPAExp!V$269</f>
        <v>1.9530372942124237E-2</v>
      </c>
      <c r="X13" s="31">
        <f>1/$A$1*[1]PaperSectorMinusCoreVPAExp!W$269</f>
        <v>2.9515058E-2</v>
      </c>
      <c r="Y13" s="31">
        <f>1/$A$1*[1]PaperSectorMinusCoreVPAExp!X$269</f>
        <v>5.2132068642500001E-2</v>
      </c>
      <c r="Z13" s="31">
        <f>1/$A$1*[1]PaperSectorMinusCoreVPAExp!Y$269</f>
        <v>0</v>
      </c>
      <c r="AA13" s="31">
        <f>1/$A$1*[1]PaperSectorMinusCoreVPAExp!Z$269</f>
        <v>0</v>
      </c>
      <c r="AB13" s="31">
        <f>1/$A$1*[1]PaperSectorMinusCoreVPAExp!AA$269</f>
        <v>0</v>
      </c>
      <c r="AC13" s="14"/>
      <c r="AD13" s="29">
        <f>1/1000*[1]PaperSectorMinusCoreVPAExp!AB$269</f>
        <v>3.1509979999999995E-3</v>
      </c>
      <c r="AE13" s="31">
        <f>1/1000*[1]PaperSectorMinusCoreVPAExp!AC$269</f>
        <v>1.3158349999999998E-3</v>
      </c>
      <c r="AF13" s="31">
        <f>1/1000*[1]PaperSectorMinusCoreVPAExp!AD$269</f>
        <v>2.78955E-4</v>
      </c>
      <c r="AG13" s="31">
        <f>1/1000*[1]PaperSectorMinusCoreVPAExp!AE$269</f>
        <v>7.7535999999999989E-4</v>
      </c>
      <c r="AH13" s="31">
        <f>1/1000*[1]PaperSectorMinusCoreVPAExp!AF$269</f>
        <v>1.1762699999999999E-3</v>
      </c>
      <c r="AI13" s="31">
        <f>1/1000*[1]PaperSectorMinusCoreVPAExp!AG$269</f>
        <v>1.5831129999999997E-3</v>
      </c>
      <c r="AJ13" s="31">
        <f>1/1000*[1]PaperSectorMinusCoreVPAExp!AH$269</f>
        <v>2.5303050000000005E-3</v>
      </c>
      <c r="AK13" s="31">
        <f>1/1000*[1]PaperSectorMinusCoreVPAExp!AI$269</f>
        <v>2.4078559999999999E-3</v>
      </c>
      <c r="AL13" s="31">
        <f>1/1000*[1]PaperSectorMinusCoreVPAExp!AJ$269</f>
        <v>4.9238769999999992E-3</v>
      </c>
      <c r="AM13" s="31">
        <f>1/1000*[1]PaperSectorMinusCoreVPAExp!AK$269</f>
        <v>4.3690249999999995E-3</v>
      </c>
      <c r="AN13" s="31">
        <f>1/1000*[1]PaperSectorMinusCoreVPAExp!AL$269</f>
        <v>2.3165339999999999E-3</v>
      </c>
      <c r="AO13" s="31">
        <f>1/1000*[1]PaperSectorMinusCoreVPAExp!AM$269</f>
        <v>3.136504E-3</v>
      </c>
      <c r="AP13" s="31">
        <f>1/1000*[1]PaperSectorMinusCoreVPAExp!AN$269</f>
        <v>5.4932569999999988E-3</v>
      </c>
      <c r="AQ13" s="31">
        <f>1/1000*[1]PaperSectorMinusCoreVPAExp!AO$269</f>
        <v>6.3656429999999998E-3</v>
      </c>
      <c r="AR13" s="31">
        <f>1/1000*[1]PaperSectorMinusCoreVPAExp!AP$269</f>
        <v>9.2585870000000004E-3</v>
      </c>
      <c r="AS13" s="31">
        <f>1/1000*[1]PaperSectorMinusCoreVPAExp!AQ$269</f>
        <v>9.0325749999999993E-3</v>
      </c>
      <c r="AT13" s="31">
        <f>1/1000*[1]PaperSectorMinusCoreVPAExp!AR$269</f>
        <v>6.9924119999999999E-3</v>
      </c>
      <c r="AU13" s="31">
        <f>1/1000*[1]PaperSectorMinusCoreVPAExp!AS$269</f>
        <v>7.3888089999999988E-3</v>
      </c>
      <c r="AV13" s="31">
        <f>1/1000*[1]PaperSectorMinusCoreVPAExp!AT$269</f>
        <v>8.9960380000000013E-3</v>
      </c>
      <c r="AW13" s="31">
        <f>1/1000*[1]PaperSectorMinusCoreVPAExp!AU$269</f>
        <v>1.0405189E-2</v>
      </c>
      <c r="AX13" s="31">
        <f>1/1000*[1]PaperSectorMinusCoreVPAExp!AV$269</f>
        <v>1.1801336999999999E-2</v>
      </c>
      <c r="AY13" s="31">
        <f>1/1000*[1]PaperSectorMinusCoreVPAExp!AW$269</f>
        <v>1.4339953999999999E-2</v>
      </c>
      <c r="AZ13" s="31">
        <f>1/1000*[1]PaperSectorMinusCoreVPAExp!AX$269</f>
        <v>2.2425317820000002E-2</v>
      </c>
      <c r="BA13" s="31">
        <f>1/1000*[1]PaperSectorMinusCoreVPAExp!AY$269</f>
        <v>0</v>
      </c>
      <c r="BB13" s="31">
        <f>1/1000*[1]PaperSectorMinusCoreVPAExp!AZ$269</f>
        <v>0</v>
      </c>
      <c r="BC13" s="31">
        <f>1/1000*[1]PaperSectorMinusCoreVPAExp!BA$269</f>
        <v>0</v>
      </c>
      <c r="BD13" s="239"/>
    </row>
    <row r="14" spans="1:56">
      <c r="B14" s="5" t="s">
        <v>29</v>
      </c>
      <c r="C14" s="47">
        <f>1/$A$1*[1]PaperSectorMinusCoreVPAExp!$B$46</f>
        <v>1.600529411764706E-6</v>
      </c>
      <c r="D14" s="11">
        <f>1/$A$1*[1]PaperSectorMinusCoreVPAExp!$C$46</f>
        <v>2.1687357941176468E-3</v>
      </c>
      <c r="E14" s="11">
        <f>1/$A$1*[1]PaperSectorMinusCoreVPAExp!$D$46</f>
        <v>3.1250882941176467E-3</v>
      </c>
      <c r="F14" s="11">
        <f>1/$A$1*[1]PaperSectorMinusCoreVPAExp!$E$46</f>
        <v>6.0769666470588237E-3</v>
      </c>
      <c r="G14" s="11">
        <f>1/$A$1*[1]PaperSectorMinusCoreVPAExp!$F$46</f>
        <v>4.6700088235294115E-5</v>
      </c>
      <c r="H14" s="11">
        <f>1/$A$1*[1]PaperSectorMinusCoreVPAExp!$G$46</f>
        <v>6.5378627450980397E-5</v>
      </c>
      <c r="I14" s="11">
        <f>1/$A$1*[1]PaperSectorMinusCoreVPAExp!$H$46</f>
        <v>1.2957895816993466E-3</v>
      </c>
      <c r="J14" s="38">
        <f>1/$A$1*[1]PaperSectorMinusCoreVPAExp!$I$46</f>
        <v>5.5781950000000002E-3</v>
      </c>
      <c r="K14" s="38">
        <f>1/$A$1*[1]PaperSectorMinusCoreVPAExp!$J$46</f>
        <v>7.678097E-3</v>
      </c>
      <c r="L14" s="38">
        <f>1/$A$1*[1]PaperSectorMinusCoreVPAExp!$K$46</f>
        <v>1.16672115E-2</v>
      </c>
      <c r="M14" s="11">
        <f>1/$A$1*[1]PaperSectorMinusCoreVPAExp!L$46</f>
        <v>2.2208935E-3</v>
      </c>
      <c r="N14" s="11">
        <f>1/$A$1*[1]PaperSectorMinusCoreVPAExp!M$46</f>
        <v>1.830948E-3</v>
      </c>
      <c r="O14" s="11">
        <f>1/$A$1*[1]PaperSectorMinusCoreVPAExp!N$46</f>
        <v>2.5147569999999998E-3</v>
      </c>
      <c r="P14" s="11">
        <f>1/$A$1*[1]PaperSectorMinusCoreVPAExp!O$46</f>
        <v>3.0314234999999998E-3</v>
      </c>
      <c r="Q14" s="11">
        <f>1/$A$1*[1]PaperSectorMinusCoreVPAExp!P$46</f>
        <v>4.0417859999999995E-3</v>
      </c>
      <c r="R14" s="11">
        <f>1/$A$1*[1]PaperSectorMinusCoreVPAExp!Q$46</f>
        <v>2.1866494999999999E-3</v>
      </c>
      <c r="S14" s="11">
        <f>1/$A$1*[1]PaperSectorMinusCoreVPAExp!R$46</f>
        <v>2.7689024999999999E-3</v>
      </c>
      <c r="T14" s="11">
        <f>1/$A$1*[1]PaperSectorMinusCoreVPAExp!S$46</f>
        <v>1.4E-8</v>
      </c>
      <c r="U14" s="11">
        <f>1/$A$1*[1]PaperSectorMinusCoreVPAExp!T$46</f>
        <v>3.1339595000000001E-3</v>
      </c>
      <c r="V14" s="11">
        <f>1/$A$1*[1]PaperSectorMinusCoreVPAExp!U$46</f>
        <v>2.7329977500000001E-3</v>
      </c>
      <c r="W14" s="11">
        <f>1/$A$1*[1]PaperSectorMinusCoreVPAExp!V$46</f>
        <v>4.7771465000000001E-3</v>
      </c>
      <c r="X14" s="11">
        <f>1/$A$1*[1]PaperSectorMinusCoreVPAExp!W$46</f>
        <v>3.0607395E-3</v>
      </c>
      <c r="Y14" s="11">
        <f>1/$A$1*[1]PaperSectorMinusCoreVPAExp!X$46</f>
        <v>4.6050074979999992E-3</v>
      </c>
      <c r="Z14" s="11">
        <f>1/$A$1*[1]PaperSectorMinusCoreVPAExp!Y$46</f>
        <v>0</v>
      </c>
      <c r="AA14" s="11">
        <f>1/$A$1*[1]PaperSectorMinusCoreVPAExp!Z$46</f>
        <v>0</v>
      </c>
      <c r="AB14" s="11">
        <f>1/$A$1*[1]PaperSectorMinusCoreVPAExp!AA$46</f>
        <v>0</v>
      </c>
      <c r="AC14" s="4"/>
      <c r="AD14" s="47">
        <f>1/1000*[1]PaperSectorMinusCoreVPAExp!AB$46</f>
        <v>7.7740000000000004E-6</v>
      </c>
      <c r="AE14" s="11">
        <f>1/1000*[1]PaperSectorMinusCoreVPAExp!AC$46</f>
        <v>2.2398399999999999E-4</v>
      </c>
      <c r="AF14" s="11">
        <f>1/1000*[1]PaperSectorMinusCoreVPAExp!AD$46</f>
        <v>2.6225400000000001E-4</v>
      </c>
      <c r="AG14" s="11">
        <f>1/1000*[1]PaperSectorMinusCoreVPAExp!AE$46</f>
        <v>5.45267E-4</v>
      </c>
      <c r="AH14" s="11">
        <f>1/1000*[1]PaperSectorMinusCoreVPAExp!AF$46</f>
        <v>2.3825E-5</v>
      </c>
      <c r="AI14" s="11">
        <f>1/1000*[1]PaperSectorMinusCoreVPAExp!AG$46</f>
        <v>2.7649700000000001E-4</v>
      </c>
      <c r="AJ14" s="11">
        <f>1/1000*[1]PaperSectorMinusCoreVPAExp!AH$46</f>
        <v>2.6249499999999996E-4</v>
      </c>
      <c r="AK14" s="11">
        <f>1/1000*[1]PaperSectorMinusCoreVPAExp!AI$46</f>
        <v>1.2689029999999998E-3</v>
      </c>
      <c r="AL14" s="11">
        <f>1/1000*[1]PaperSectorMinusCoreVPAExp!AJ$46</f>
        <v>2.104224E-3</v>
      </c>
      <c r="AM14" s="11">
        <f>1/1000*[1]PaperSectorMinusCoreVPAExp!AK$46</f>
        <v>2.233414E-3</v>
      </c>
      <c r="AN14" s="11">
        <f>1/1000*[1]PaperSectorMinusCoreVPAExp!AL$46</f>
        <v>8.7358200000000003E-4</v>
      </c>
      <c r="AO14" s="11">
        <f>1/1000*[1]PaperSectorMinusCoreVPAExp!AM$46</f>
        <v>1.0059160000000001E-3</v>
      </c>
      <c r="AP14" s="11">
        <f>1/1000*[1]PaperSectorMinusCoreVPAExp!AN$46</f>
        <v>1.5254660000000001E-3</v>
      </c>
      <c r="AQ14" s="11">
        <f>1/1000*[1]PaperSectorMinusCoreVPAExp!AO$46</f>
        <v>1.948146E-3</v>
      </c>
      <c r="AR14" s="11">
        <f>1/1000*[1]PaperSectorMinusCoreVPAExp!AP$46</f>
        <v>2.8333469999999999E-3</v>
      </c>
      <c r="AS14" s="11">
        <f>1/1000*[1]PaperSectorMinusCoreVPAExp!AQ$46</f>
        <v>1.499769E-3</v>
      </c>
      <c r="AT14" s="11">
        <f>1/1000*[1]PaperSectorMinusCoreVPAExp!AR$46</f>
        <v>1.7058819999999999E-3</v>
      </c>
      <c r="AU14" s="11">
        <f>1/1000*[1]PaperSectorMinusCoreVPAExp!AS$46</f>
        <v>1.5946749999999998E-3</v>
      </c>
      <c r="AV14" s="11">
        <f>1/1000*[1]PaperSectorMinusCoreVPAExp!AT$46</f>
        <v>1.793146E-3</v>
      </c>
      <c r="AW14" s="11">
        <f>1/1000*[1]PaperSectorMinusCoreVPAExp!AU$46</f>
        <v>1.613111E-3</v>
      </c>
      <c r="AX14" s="11">
        <f>1/1000*[1]PaperSectorMinusCoreVPAExp!AV$46</f>
        <v>2.8895119999999999E-3</v>
      </c>
      <c r="AY14" s="11">
        <f>1/1000*[1]PaperSectorMinusCoreVPAExp!AW$46</f>
        <v>1.9099239999999999E-3</v>
      </c>
      <c r="AZ14" s="11">
        <f>1/1000*[1]PaperSectorMinusCoreVPAExp!AX$46</f>
        <v>3.0840922729999999E-3</v>
      </c>
      <c r="BA14" s="11">
        <f>1/1000*[1]PaperSectorMinusCoreVPAExp!AY$46</f>
        <v>0</v>
      </c>
      <c r="BB14" s="11">
        <f>1/1000*[1]PaperSectorMinusCoreVPAExp!AZ$46</f>
        <v>0</v>
      </c>
      <c r="BC14" s="11">
        <f>1/1000*[1]PaperSectorMinusCoreVPAExp!BA$46</f>
        <v>0</v>
      </c>
      <c r="BD14" s="239"/>
    </row>
    <row r="15" spans="1:56">
      <c r="B15" s="8" t="s">
        <v>19</v>
      </c>
      <c r="C15" s="48">
        <f t="shared" ref="C15:M15" si="7">SUM(C13:C13)-SUM(C14:C14)</f>
        <v>6.9822919411764708E-3</v>
      </c>
      <c r="D15" s="39">
        <f t="shared" si="7"/>
        <v>2.2558317499999998E-3</v>
      </c>
      <c r="E15" s="39">
        <f t="shared" si="7"/>
        <v>6.564852941176591E-6</v>
      </c>
      <c r="F15" s="39">
        <f t="shared" si="7"/>
        <v>4.6639429411764709E-4</v>
      </c>
      <c r="G15" s="39">
        <f t="shared" si="7"/>
        <v>2.3710309411764706E-3</v>
      </c>
      <c r="H15" s="39">
        <f t="shared" si="7"/>
        <v>2.9738371813725485E-3</v>
      </c>
      <c r="I15" s="39">
        <f t="shared" si="7"/>
        <v>1.0696092715686273E-2</v>
      </c>
      <c r="J15" s="40">
        <f t="shared" si="7"/>
        <v>5.9820954999999969E-3</v>
      </c>
      <c r="K15" s="40">
        <f t="shared" si="7"/>
        <v>9.8786204999999992E-3</v>
      </c>
      <c r="L15" s="40">
        <f t="shared" si="7"/>
        <v>6.9330589999999984E-3</v>
      </c>
      <c r="M15" s="39">
        <f t="shared" si="7"/>
        <v>2.573175E-3</v>
      </c>
      <c r="N15" s="39">
        <f>SUM(N13:N13)-SUM(N14:N14)</f>
        <v>3.8564469999999998E-3</v>
      </c>
      <c r="O15" s="39">
        <f t="shared" ref="O15:AB15" si="8">SUM(O13:O13)-SUM(O14:O14)</f>
        <v>6.4630824999999999E-3</v>
      </c>
      <c r="P15" s="39">
        <f t="shared" si="8"/>
        <v>6.7305574999999996E-3</v>
      </c>
      <c r="Q15" s="39">
        <f t="shared" si="8"/>
        <v>1.4579812500000001E-2</v>
      </c>
      <c r="R15" s="39">
        <f t="shared" si="8"/>
        <v>1.30647095E-2</v>
      </c>
      <c r="S15" s="39">
        <f t="shared" si="8"/>
        <v>8.3206340000000004E-3</v>
      </c>
      <c r="T15" s="39">
        <f t="shared" si="8"/>
        <v>1.3048805E-3</v>
      </c>
      <c r="U15" s="39">
        <f t="shared" si="8"/>
        <v>1.3104550999999997E-2</v>
      </c>
      <c r="V15" s="39">
        <f t="shared" si="8"/>
        <v>2.0657552499999995E-2</v>
      </c>
      <c r="W15" s="39">
        <f t="shared" si="8"/>
        <v>1.4753226442124238E-2</v>
      </c>
      <c r="X15" s="39">
        <f t="shared" si="8"/>
        <v>2.6454318500000001E-2</v>
      </c>
      <c r="Y15" s="39">
        <f t="shared" si="8"/>
        <v>4.7527061144500005E-2</v>
      </c>
      <c r="Z15" s="39">
        <f t="shared" si="8"/>
        <v>0</v>
      </c>
      <c r="AA15" s="39">
        <f t="shared" si="8"/>
        <v>0</v>
      </c>
      <c r="AB15" s="39">
        <f t="shared" si="8"/>
        <v>0</v>
      </c>
      <c r="AC15" s="4"/>
      <c r="AD15" s="49">
        <f t="shared" ref="AD15:BC15" si="9">SUM(AD13:AD13)-SUM(AD14:AD14)</f>
        <v>3.1432239999999996E-3</v>
      </c>
      <c r="AE15" s="41">
        <f t="shared" si="9"/>
        <v>1.0918509999999998E-3</v>
      </c>
      <c r="AF15" s="41">
        <f t="shared" si="9"/>
        <v>1.6700999999999988E-5</v>
      </c>
      <c r="AG15" s="41">
        <f t="shared" si="9"/>
        <v>2.300929999999999E-4</v>
      </c>
      <c r="AH15" s="41">
        <f t="shared" si="9"/>
        <v>1.1524449999999998E-3</v>
      </c>
      <c r="AI15" s="41">
        <f t="shared" si="9"/>
        <v>1.3066159999999996E-3</v>
      </c>
      <c r="AJ15" s="41">
        <f t="shared" si="9"/>
        <v>2.2678100000000003E-3</v>
      </c>
      <c r="AK15" s="41">
        <f t="shared" si="9"/>
        <v>1.1389530000000001E-3</v>
      </c>
      <c r="AL15" s="41">
        <f t="shared" si="9"/>
        <v>2.8196529999999992E-3</v>
      </c>
      <c r="AM15" s="41">
        <f t="shared" si="9"/>
        <v>2.1356109999999995E-3</v>
      </c>
      <c r="AN15" s="41">
        <f t="shared" si="9"/>
        <v>1.4429519999999999E-3</v>
      </c>
      <c r="AO15" s="41">
        <f t="shared" si="9"/>
        <v>2.1305880000000001E-3</v>
      </c>
      <c r="AP15" s="41">
        <f t="shared" si="9"/>
        <v>3.9677909999999983E-3</v>
      </c>
      <c r="AQ15" s="41">
        <f t="shared" si="9"/>
        <v>4.4174969999999994E-3</v>
      </c>
      <c r="AR15" s="41">
        <f t="shared" si="9"/>
        <v>6.4252400000000005E-3</v>
      </c>
      <c r="AS15" s="41">
        <f t="shared" si="9"/>
        <v>7.5328059999999995E-3</v>
      </c>
      <c r="AT15" s="41">
        <f t="shared" si="9"/>
        <v>5.2865300000000002E-3</v>
      </c>
      <c r="AU15" s="41">
        <f t="shared" si="9"/>
        <v>5.7941339999999994E-3</v>
      </c>
      <c r="AV15" s="41">
        <f t="shared" si="9"/>
        <v>7.2028920000000015E-3</v>
      </c>
      <c r="AW15" s="41">
        <f t="shared" si="9"/>
        <v>8.792078E-3</v>
      </c>
      <c r="AX15" s="41">
        <f t="shared" si="9"/>
        <v>8.9118249999999982E-3</v>
      </c>
      <c r="AY15" s="41">
        <f t="shared" si="9"/>
        <v>1.2430029999999998E-2</v>
      </c>
      <c r="AZ15" s="41">
        <f t="shared" si="9"/>
        <v>1.9341225547000001E-2</v>
      </c>
      <c r="BA15" s="41">
        <f t="shared" si="9"/>
        <v>0</v>
      </c>
      <c r="BB15" s="41">
        <f t="shared" si="9"/>
        <v>0</v>
      </c>
      <c r="BC15" s="41">
        <f t="shared" si="9"/>
        <v>0</v>
      </c>
      <c r="BD15" s="239"/>
    </row>
    <row r="16" spans="1:56" ht="17.149999999999999" customHeight="1">
      <c r="B16" s="15" t="s">
        <v>94</v>
      </c>
      <c r="C16" s="162">
        <f>1/$A$1*[1]PaperSectorMinusCoreVPAExp!$B$267</f>
        <v>3.2605205444758334</v>
      </c>
      <c r="D16" s="163">
        <f>1/$A$1*[1]PaperSectorMinusCoreVPAExp!$C$267</f>
        <v>4.325529135078038</v>
      </c>
      <c r="E16" s="163">
        <f>1/$A$1*[1]PaperSectorMinusCoreVPAExp!$D$267</f>
        <v>4.1560127274279735</v>
      </c>
      <c r="F16" s="163">
        <f>1/$A$1*[1]PaperSectorMinusCoreVPAExp!$E$267</f>
        <v>3.6907091915733985</v>
      </c>
      <c r="G16" s="163">
        <f>1/$A$1*[1]PaperSectorMinusCoreVPAExp!$F$267</f>
        <v>4.6173166233171239</v>
      </c>
      <c r="H16" s="163">
        <f>1/$A$1*[1]PaperSectorMinusCoreVPAExp!$G$267</f>
        <v>4.9930106500767968</v>
      </c>
      <c r="I16" s="163">
        <f>1/$A$1*[1]PaperSectorMinusCoreVPAExp!$H$267</f>
        <v>4.7551709442252275</v>
      </c>
      <c r="J16" s="164">
        <f>1/$A$1*[1]PaperSectorMinusCoreVPAExp!$I$267</f>
        <v>5.1645315307899997</v>
      </c>
      <c r="K16" s="164">
        <f>1/$A$1*[1]PaperSectorMinusCoreVPAExp!$J$267</f>
        <v>4.9839004037699999</v>
      </c>
      <c r="L16" s="164">
        <f>1/$A$1*[1]PaperSectorMinusCoreVPAExp!$K$267</f>
        <v>4.971100848069999</v>
      </c>
      <c r="M16" s="163">
        <f>1/$A$1*[1]PaperSectorMinusCoreVPAExp!L$267</f>
        <v>4.7296597245666661</v>
      </c>
      <c r="N16" s="163">
        <f>1/$A$1*[1]PaperSectorMinusCoreVPAExp!M$267</f>
        <v>4.5989364510000001</v>
      </c>
      <c r="O16" s="163">
        <f>1/$A$1*[1]PaperSectorMinusCoreVPAExp!N$267</f>
        <v>5.4281110959700003</v>
      </c>
      <c r="P16" s="163">
        <f>1/$A$1*[1]PaperSectorMinusCoreVPAExp!O$267</f>
        <v>5.0971749735500005</v>
      </c>
      <c r="Q16" s="163">
        <f>1/$A$1*[1]PaperSectorMinusCoreVPAExp!P$267</f>
        <v>4.7118491154999997</v>
      </c>
      <c r="R16" s="163">
        <f>1/$A$1*[1]PaperSectorMinusCoreVPAExp!Q$267</f>
        <v>4.8524648396599996</v>
      </c>
      <c r="S16" s="163">
        <f>1/$A$1*[1]PaperSectorMinusCoreVPAExp!R$267</f>
        <v>5.0126658994300008</v>
      </c>
      <c r="T16" s="163">
        <f>1/$A$1*[1]PaperSectorMinusCoreVPAExp!S$267</f>
        <v>4.2305630651923076</v>
      </c>
      <c r="U16" s="163">
        <f>1/$A$1*[1]PaperSectorMinusCoreVPAExp!T$267</f>
        <v>4.1554526405499992</v>
      </c>
      <c r="V16" s="163">
        <f>1/$A$1*[1]PaperSectorMinusCoreVPAExp!U$267</f>
        <v>4.5620352325599995</v>
      </c>
      <c r="W16" s="163">
        <f>1/$A$1*[1]PaperSectorMinusCoreVPAExp!V$267</f>
        <v>4.2361102780243209</v>
      </c>
      <c r="X16" s="163">
        <f>1/$A$1*[1]PaperSectorMinusCoreVPAExp!W$267</f>
        <v>4.0304275634499991</v>
      </c>
      <c r="Y16" s="163">
        <f>1/$A$1*[1]PaperSectorMinusCoreVPAExp!X$267</f>
        <v>4.1206410565578997</v>
      </c>
      <c r="Z16" s="163">
        <f>1/$A$1*[1]PaperSectorMinusCoreVPAExp!Y$267</f>
        <v>0</v>
      </c>
      <c r="AA16" s="163">
        <f>1/$A$1*[1]PaperSectorMinusCoreVPAExp!Z$267</f>
        <v>0</v>
      </c>
      <c r="AB16" s="163">
        <f>1/$A$1*[1]PaperSectorMinusCoreVPAExp!AA$267</f>
        <v>0</v>
      </c>
      <c r="AC16" s="14"/>
      <c r="AD16" s="29">
        <f>1/1000*[1]PaperSectorMinusCoreVPAExp!AB$267</f>
        <v>0.27621379999999995</v>
      </c>
      <c r="AE16" s="31">
        <f>1/1000*[1]PaperSectorMinusCoreVPAExp!AC$267</f>
        <v>0.27935448099999999</v>
      </c>
      <c r="AF16" s="31">
        <f>1/1000*[1]PaperSectorMinusCoreVPAExp!AD$267</f>
        <v>0.27494168600000002</v>
      </c>
      <c r="AG16" s="31">
        <f>1/1000*[1]PaperSectorMinusCoreVPAExp!AE$267</f>
        <v>0.26861030299999999</v>
      </c>
      <c r="AH16" s="31">
        <f>1/1000*[1]PaperSectorMinusCoreVPAExp!AF$267</f>
        <v>0.38342448800000006</v>
      </c>
      <c r="AI16" s="31">
        <f>1/1000*[1]PaperSectorMinusCoreVPAExp!AG$267</f>
        <v>0.37956453699999998</v>
      </c>
      <c r="AJ16" s="31">
        <f>1/1000*[1]PaperSectorMinusCoreVPAExp!AH$267</f>
        <v>0.41939934699999998</v>
      </c>
      <c r="AK16" s="31">
        <f>1/1000*[1]PaperSectorMinusCoreVPAExp!AI$267</f>
        <v>0.50468096099999993</v>
      </c>
      <c r="AL16" s="31">
        <f>1/1000*[1]PaperSectorMinusCoreVPAExp!AJ$267</f>
        <v>0.48328820299999992</v>
      </c>
      <c r="AM16" s="31">
        <f>1/1000*[1]PaperSectorMinusCoreVPAExp!AK$267</f>
        <v>0.41499707599999996</v>
      </c>
      <c r="AN16" s="31">
        <f>1/1000*[1]PaperSectorMinusCoreVPAExp!AL$267</f>
        <v>0.55701188000000001</v>
      </c>
      <c r="AO16" s="31">
        <f>1/1000*[1]PaperSectorMinusCoreVPAExp!AM$267</f>
        <v>0.49675569900000005</v>
      </c>
      <c r="AP16" s="31">
        <f>1/1000*[1]PaperSectorMinusCoreVPAExp!AN$267</f>
        <v>0.55651245599999988</v>
      </c>
      <c r="AQ16" s="31">
        <f>1/1000*[1]PaperSectorMinusCoreVPAExp!AO$267</f>
        <v>0.55697929300000004</v>
      </c>
      <c r="AR16" s="31">
        <f>1/1000*[1]PaperSectorMinusCoreVPAExp!AP$267</f>
        <v>0.55558773299999997</v>
      </c>
      <c r="AS16" s="31">
        <f>1/1000*[1]PaperSectorMinusCoreVPAExp!AQ$267</f>
        <v>0.51085847899999992</v>
      </c>
      <c r="AT16" s="31">
        <f>1/1000*[1]PaperSectorMinusCoreVPAExp!AR$267</f>
        <v>0.49055249899999992</v>
      </c>
      <c r="AU16" s="31">
        <f>1/1000*[1]PaperSectorMinusCoreVPAExp!AS$267</f>
        <v>0.55358613899999998</v>
      </c>
      <c r="AV16" s="31">
        <f>1/1000*[1]PaperSectorMinusCoreVPAExp!AT$267</f>
        <v>0.63612832299999988</v>
      </c>
      <c r="AW16" s="31">
        <f>1/1000*[1]PaperSectorMinusCoreVPAExp!AU$267</f>
        <v>0.55717546900000003</v>
      </c>
      <c r="AX16" s="31">
        <f>1/1000*[1]PaperSectorMinusCoreVPAExp!AV$267</f>
        <v>0.48976200899999994</v>
      </c>
      <c r="AY16" s="31">
        <f>1/1000*[1]PaperSectorMinusCoreVPAExp!AW$267</f>
        <v>0.55064287499999987</v>
      </c>
      <c r="AZ16" s="31">
        <f>1/1000*[1]PaperSectorMinusCoreVPAExp!AX$267</f>
        <v>0.63103483415100003</v>
      </c>
      <c r="BA16" s="31">
        <f>1/1000*[1]PaperSectorMinusCoreVPAExp!AY$267</f>
        <v>0</v>
      </c>
      <c r="BB16" s="31">
        <f>1/1000*[1]PaperSectorMinusCoreVPAExp!AZ$267</f>
        <v>0</v>
      </c>
      <c r="BC16" s="31">
        <f>1/1000*[1]PaperSectorMinusCoreVPAExp!BA$267</f>
        <v>0</v>
      </c>
      <c r="BD16" s="239"/>
    </row>
    <row r="17" spans="2:56">
      <c r="B17" s="53" t="s">
        <v>38</v>
      </c>
      <c r="C17" s="90">
        <f>1/$A$1*(SUM([1]PaperSectorMinusCoreVPAExp!$B$47:$B$47)+SUM([1]PaperSectorMinusCoreVPAExp!$B$105:$B$105))</f>
        <v>0.43842171473325159</v>
      </c>
      <c r="D17" s="91">
        <f>1/$A$1*(SUM([1]PaperSectorMinusCoreVPAExp!$C$47:$C$47)+SUM([1]PaperSectorMinusCoreVPAExp!$C$105:$C$105))</f>
        <v>1.1704582519852942</v>
      </c>
      <c r="E17" s="91">
        <f>1/$A$1*(SUM([1]PaperSectorMinusCoreVPAExp!$D$47:$D$47)+SUM([1]PaperSectorMinusCoreVPAExp!$D$105:$D$105))</f>
        <v>0.96778788072294131</v>
      </c>
      <c r="F17" s="91">
        <f>1/$A$1*(SUM([1]PaperSectorMinusCoreVPAExp!$E$47:$E$47)+SUM([1]PaperSectorMinusCoreVPAExp!$E$105:$E$105))</f>
        <v>0.90844135056307185</v>
      </c>
      <c r="G17" s="91">
        <f>1/$A$1*(SUM([1]PaperSectorMinusCoreVPAExp!$F$47:$F$47)+SUM([1]PaperSectorMinusCoreVPAExp!$F$105:$F$105))</f>
        <v>1.5656427219447058</v>
      </c>
      <c r="H17" s="91">
        <f>1/$A$1*(SUM([1]PaperSectorMinusCoreVPAExp!$G$47:$G$47)+SUM([1]PaperSectorMinusCoreVPAExp!$G$105:$G$105))</f>
        <v>1.4342018380375814</v>
      </c>
      <c r="I17" s="91">
        <f>1/$A$1*(SUM([1]PaperSectorMinusCoreVPAExp!$H$47:$H$47)+SUM([1]PaperSectorMinusCoreVPAExp!$H$105:$H$105))</f>
        <v>1.1808764667859475</v>
      </c>
      <c r="J17" s="99">
        <f>1/$A$1*(SUM([1]PaperSectorMinusCoreVPAExp!$I$47:$I$47)+SUM([1]PaperSectorMinusCoreVPAExp!$I$105:$I$105))</f>
        <v>1.4321964524999999</v>
      </c>
      <c r="K17" s="99">
        <f>1/$A$1*(SUM([1]PaperSectorMinusCoreVPAExp!$J$47:$J$47)+SUM([1]PaperSectorMinusCoreVPAExp!$J$105:$J$105))</f>
        <v>1.0689195794999999</v>
      </c>
      <c r="L17" s="99">
        <f>1/$A$1*(SUM([1]PaperSectorMinusCoreVPAExp!$K$47:$K$47)+SUM([1]PaperSectorMinusCoreVPAExp!$K$105:$K$105))</f>
        <v>1.2126705719999999</v>
      </c>
      <c r="M17" s="91">
        <f>1/$A$1*(SUM([1]PaperSectorMinusCoreVPAExp!L$47:L$47)+SUM([1]PaperSectorMinusCoreVPAExp!L$105:L$105))</f>
        <v>1.2278488056199999</v>
      </c>
      <c r="N17" s="91">
        <f>1/$A$1*(SUM([1]PaperSectorMinusCoreVPAExp!M$47:M$47)+SUM([1]PaperSectorMinusCoreVPAExp!M$105:M$105))</f>
        <v>1.0159936235</v>
      </c>
      <c r="O17" s="91">
        <f>1/$A$1*(SUM([1]PaperSectorMinusCoreVPAExp!N$47:N$47)+SUM([1]PaperSectorMinusCoreVPAExp!N$105:N$105))</f>
        <v>1.54656633389</v>
      </c>
      <c r="P17" s="91">
        <f>1/$A$1*(SUM([1]PaperSectorMinusCoreVPAExp!O$47:O$47)+SUM([1]PaperSectorMinusCoreVPAExp!O$105:O$105))</f>
        <v>1.54286247554</v>
      </c>
      <c r="Q17" s="91">
        <f>1/$A$1*(SUM([1]PaperSectorMinusCoreVPAExp!P$47:P$47)+SUM([1]PaperSectorMinusCoreVPAExp!P$105:P$105))</f>
        <v>1.5772521435099998</v>
      </c>
      <c r="R17" s="91">
        <f>1/$A$1*(SUM([1]PaperSectorMinusCoreVPAExp!Q$47:Q$47)+SUM([1]PaperSectorMinusCoreVPAExp!Q$105:Q$105))</f>
        <v>1.92118375563</v>
      </c>
      <c r="S17" s="91">
        <f>1/$A$1*(SUM([1]PaperSectorMinusCoreVPAExp!R$47:R$47)+SUM([1]PaperSectorMinusCoreVPAExp!R$105:R$105))</f>
        <v>1.9395249696399999</v>
      </c>
      <c r="T17" s="91">
        <f>1/$A$1*(SUM([1]PaperSectorMinusCoreVPAExp!S$47:S$47)+SUM([1]PaperSectorMinusCoreVPAExp!S$105:S$105))</f>
        <v>1.8415897113846154</v>
      </c>
      <c r="U17" s="91">
        <f>1/$A$1*(SUM([1]PaperSectorMinusCoreVPAExp!T$47:T$47)+SUM([1]PaperSectorMinusCoreVPAExp!T$105:T$105))</f>
        <v>1.5884827807999999</v>
      </c>
      <c r="V17" s="91">
        <f>1/$A$1*(SUM([1]PaperSectorMinusCoreVPAExp!U$47:U$47)+SUM([1]PaperSectorMinusCoreVPAExp!U$105:U$105))</f>
        <v>2.1033574490199998</v>
      </c>
      <c r="W17" s="91">
        <f>1/$A$1*(SUM([1]PaperSectorMinusCoreVPAExp!V$47:V$47)+SUM([1]PaperSectorMinusCoreVPAExp!V$105:V$105))</f>
        <v>2.0791419805936417</v>
      </c>
      <c r="X17" s="91">
        <f>1/$A$1*(SUM([1]PaperSectorMinusCoreVPAExp!W$47:W$47)+SUM([1]PaperSectorMinusCoreVPAExp!W$105:W$105))</f>
        <v>1.7013527447799999</v>
      </c>
      <c r="Y17" s="91">
        <f>1/$A$1*(SUM([1]PaperSectorMinusCoreVPAExp!X$47:X$47)+SUM([1]PaperSectorMinusCoreVPAExp!X$105:X$105))</f>
        <v>1.9898696308707897</v>
      </c>
      <c r="Z17" s="91">
        <f>1/$A$1*(SUM([1]PaperSectorMinusCoreVPAExp!Y$47:Y$47)+SUM([1]PaperSectorMinusCoreVPAExp!Y$105:Y$105))</f>
        <v>0</v>
      </c>
      <c r="AA17" s="91">
        <f>1/$A$1*(SUM([1]PaperSectorMinusCoreVPAExp!Z$47:Z$47)+SUM([1]PaperSectorMinusCoreVPAExp!Z$105:Z$105))</f>
        <v>0</v>
      </c>
      <c r="AB17" s="91">
        <f>1/$A$1*(SUM([1]PaperSectorMinusCoreVPAExp!AA$47:AA$47)+SUM([1]PaperSectorMinusCoreVPAExp!AA$105:AA$105))</f>
        <v>0</v>
      </c>
      <c r="AC17" s="36"/>
      <c r="AD17" s="12">
        <f>1/1000*(SUM([1]PaperSectorMinusCoreVPAExp!AB$47:AB$47)+SUM([1]PaperSectorMinusCoreVPAExp!AB$105:AB$105))</f>
        <v>4.8855770999999999E-2</v>
      </c>
      <c r="AE17" s="13">
        <f>1/1000*(SUM([1]PaperSectorMinusCoreVPAExp!AC$47:AC$47)+SUM([1]PaperSectorMinusCoreVPAExp!AC$105:AC$105))</f>
        <v>9.3123072999999987E-2</v>
      </c>
      <c r="AF17" s="13">
        <f>1/1000*(SUM([1]PaperSectorMinusCoreVPAExp!AD$47:AD$47)+SUM([1]PaperSectorMinusCoreVPAExp!AD$105:AD$105))</f>
        <v>7.7089951000000004E-2</v>
      </c>
      <c r="AG17" s="13">
        <f>1/1000*(SUM([1]PaperSectorMinusCoreVPAExp!AE$47:AE$47)+SUM([1]PaperSectorMinusCoreVPAExp!AE$105:AE$105))</f>
        <v>7.7413134999999994E-2</v>
      </c>
      <c r="AH17" s="13">
        <f>1/1000*(SUM([1]PaperSectorMinusCoreVPAExp!AF$47:AF$47)+SUM([1]PaperSectorMinusCoreVPAExp!AF$105:AF$105))</f>
        <v>0.147675957</v>
      </c>
      <c r="AI17" s="13">
        <f>1/1000*(SUM([1]PaperSectorMinusCoreVPAExp!AG$47:AG$47)+SUM([1]PaperSectorMinusCoreVPAExp!AG$105:AG$105))</f>
        <v>0.13175147600000001</v>
      </c>
      <c r="AJ17" s="13">
        <f>1/1000*(SUM([1]PaperSectorMinusCoreVPAExp!AH$47:AH$47)+SUM([1]PaperSectorMinusCoreVPAExp!AH$105:AH$105))</f>
        <v>0.13133040199999998</v>
      </c>
      <c r="AK17" s="13">
        <f>1/1000*(SUM([1]PaperSectorMinusCoreVPAExp!AI$47:AI$47)+SUM([1]PaperSectorMinusCoreVPAExp!AI$105:AI$105))</f>
        <v>0.18602175399999998</v>
      </c>
      <c r="AL17" s="13">
        <f>1/1000*(SUM([1]PaperSectorMinusCoreVPAExp!AJ$47:AJ$47)+SUM([1]PaperSectorMinusCoreVPAExp!AJ$105:AJ$105))</f>
        <v>0.14037101599999999</v>
      </c>
      <c r="AM17" s="13">
        <f>1/1000*(SUM([1]PaperSectorMinusCoreVPAExp!AK$47:AK$47)+SUM([1]PaperSectorMinusCoreVPAExp!AK$105:AK$105))</f>
        <v>0.113162952</v>
      </c>
      <c r="AN17" s="13">
        <f>1/1000*(SUM([1]PaperSectorMinusCoreVPAExp!AL$47:AL$47)+SUM([1]PaperSectorMinusCoreVPAExp!AL$105:AL$105))</f>
        <v>0.16837126199999999</v>
      </c>
      <c r="AO17" s="13">
        <f>1/1000*(SUM([1]PaperSectorMinusCoreVPAExp!AM$47:AM$47)+SUM([1]PaperSectorMinusCoreVPAExp!AM$105:AM$105))</f>
        <v>0.14899203200000002</v>
      </c>
      <c r="AP17" s="13">
        <f>1/1000*(SUM([1]PaperSectorMinusCoreVPAExp!AN$47:AN$47)+SUM([1]PaperSectorMinusCoreVPAExp!AN$105:AN$105))</f>
        <v>0.172645359</v>
      </c>
      <c r="AQ17" s="13">
        <f>1/1000*(SUM([1]PaperSectorMinusCoreVPAExp!AO$47:AO$47)+SUM([1]PaperSectorMinusCoreVPAExp!AO$105:AO$105))</f>
        <v>0.17559121699999999</v>
      </c>
      <c r="AR17" s="13">
        <f>1/1000*(SUM([1]PaperSectorMinusCoreVPAExp!AP$47:AP$47)+SUM([1]PaperSectorMinusCoreVPAExp!AP$105:AP$105))</f>
        <v>0.19810113199999999</v>
      </c>
      <c r="AS17" s="13">
        <f>1/1000*(SUM([1]PaperSectorMinusCoreVPAExp!AQ$47:AQ$47)+SUM([1]PaperSectorMinusCoreVPAExp!AQ$105:AQ$105))</f>
        <v>0.19256149599999997</v>
      </c>
      <c r="AT17" s="13">
        <f>1/1000*(SUM([1]PaperSectorMinusCoreVPAExp!AR$47:AR$47)+SUM([1]PaperSectorMinusCoreVPAExp!AR$105:AR$105))</f>
        <v>0.18484882499999997</v>
      </c>
      <c r="AU17" s="13">
        <f>1/1000*(SUM([1]PaperSectorMinusCoreVPAExp!AS$47:AS$47)+SUM([1]PaperSectorMinusCoreVPAExp!AS$105:AS$105))</f>
        <v>0.22860910700000001</v>
      </c>
      <c r="AV17" s="13">
        <f>1/1000*(SUM([1]PaperSectorMinusCoreVPAExp!AT$47:AT$47)+SUM([1]PaperSectorMinusCoreVPAExp!AT$105:AT$105))</f>
        <v>0.23645844499999999</v>
      </c>
      <c r="AW17" s="13">
        <f>1/1000*(SUM([1]PaperSectorMinusCoreVPAExp!AU$47:AU$47)+SUM([1]PaperSectorMinusCoreVPAExp!AU$105:AU$105))</f>
        <v>0.23618671999999999</v>
      </c>
      <c r="AX17" s="13">
        <f>1/1000*(SUM([1]PaperSectorMinusCoreVPAExp!AV$47:AV$47)+SUM([1]PaperSectorMinusCoreVPAExp!AV$105:AV$105))</f>
        <v>0.220132045</v>
      </c>
      <c r="AY17" s="13">
        <f>1/1000*(SUM([1]PaperSectorMinusCoreVPAExp!AW$47:AW$47)+SUM([1]PaperSectorMinusCoreVPAExp!AW$105:AW$105))</f>
        <v>0.21471729799999997</v>
      </c>
      <c r="AZ17" s="13">
        <f>1/1000*(SUM([1]PaperSectorMinusCoreVPAExp!AX$47:AX$47)+SUM([1]PaperSectorMinusCoreVPAExp!AX$105:AX$105))</f>
        <v>0.29219465160500002</v>
      </c>
      <c r="BA17" s="13">
        <f>1/1000*(SUM([1]PaperSectorMinusCoreVPAExp!AY$47:AY$47)+SUM([1]PaperSectorMinusCoreVPAExp!AY$105:AY$105))</f>
        <v>0</v>
      </c>
      <c r="BB17" s="13">
        <f>1/1000*(SUM([1]PaperSectorMinusCoreVPAExp!AZ$47:AZ$47)+SUM([1]PaperSectorMinusCoreVPAExp!AZ$105:AZ$105))</f>
        <v>0</v>
      </c>
      <c r="BC17" s="13">
        <f>1/1000*(SUM([1]PaperSectorMinusCoreVPAExp!BA$47:BA$47)+SUM([1]PaperSectorMinusCoreVPAExp!BA$105:BA$105))</f>
        <v>0</v>
      </c>
      <c r="BD17" s="239"/>
    </row>
    <row r="18" spans="2:56">
      <c r="B18" s="5" t="s">
        <v>22</v>
      </c>
      <c r="C18" s="183">
        <f>1/$A$1*[1]PaperSectorMinusCoreVPAExp!$B$109</f>
        <v>0.30902985355882351</v>
      </c>
      <c r="D18" s="184">
        <f>1/$A$1*[1]PaperSectorMinusCoreVPAExp!$C$109</f>
        <v>0.22710343352941176</v>
      </c>
      <c r="E18" s="184">
        <f>1/$A$1*[1]PaperSectorMinusCoreVPAExp!$D$109</f>
        <v>0.24053756204411764</v>
      </c>
      <c r="F18" s="184">
        <f>1/$A$1*[1]PaperSectorMinusCoreVPAExp!$E$109</f>
        <v>0.26985828991176469</v>
      </c>
      <c r="G18" s="184">
        <f>1/$A$1*[1]PaperSectorMinusCoreVPAExp!$F$109</f>
        <v>0.33463166582352938</v>
      </c>
      <c r="H18" s="184">
        <f>1/$A$1*[1]PaperSectorMinusCoreVPAExp!$G$109</f>
        <v>0.38391411397385616</v>
      </c>
      <c r="I18" s="184">
        <f>1/$A$1*[1]PaperSectorMinusCoreVPAExp!$H$109</f>
        <v>0.40958266460620918</v>
      </c>
      <c r="J18" s="185">
        <f>1/$A$1*[1]PaperSectorMinusCoreVPAExp!$I$109</f>
        <v>0.26034353999999998</v>
      </c>
      <c r="K18" s="185">
        <f>1/$A$1*[1]PaperSectorMinusCoreVPAExp!$J$109</f>
        <v>0.4027884585</v>
      </c>
      <c r="L18" s="185">
        <f>1/$A$1*[1]PaperSectorMinusCoreVPAExp!$K$109</f>
        <v>0.71451253400000003</v>
      </c>
      <c r="M18" s="184">
        <f>1/$A$1*[1]PaperSectorMinusCoreVPAExp!L$109</f>
        <v>0.49564078649999999</v>
      </c>
      <c r="N18" s="184">
        <f>1/$A$1*[1]PaperSectorMinusCoreVPAExp!M$109</f>
        <v>0.35502621649999999</v>
      </c>
      <c r="O18" s="184">
        <f>1/$A$1*[1]PaperSectorMinusCoreVPAExp!N$109</f>
        <v>0.51153077199999997</v>
      </c>
      <c r="P18" s="184">
        <f>1/$A$1*[1]PaperSectorMinusCoreVPAExp!O$109</f>
        <v>0.72061518999999996</v>
      </c>
      <c r="Q18" s="184">
        <f>1/$A$1*[1]PaperSectorMinusCoreVPAExp!P$109</f>
        <v>0.53175297049999992</v>
      </c>
      <c r="R18" s="184">
        <f>1/$A$1*[1]PaperSectorMinusCoreVPAExp!Q$109</f>
        <v>0.44037502949999996</v>
      </c>
      <c r="S18" s="184">
        <f>1/$A$1*[1]PaperSectorMinusCoreVPAExp!R$109</f>
        <v>0.43311792100000002</v>
      </c>
      <c r="T18" s="184">
        <f>1/$A$1*[1]PaperSectorMinusCoreVPAExp!S$109</f>
        <v>0.4359658045</v>
      </c>
      <c r="U18" s="184">
        <f>1/$A$1*[1]PaperSectorMinusCoreVPAExp!T$109</f>
        <v>0.46949013099999998</v>
      </c>
      <c r="V18" s="184">
        <f>1/$A$1*[1]PaperSectorMinusCoreVPAExp!U$109</f>
        <v>0.44300599200000002</v>
      </c>
      <c r="W18" s="184">
        <f>1/$A$1*[1]PaperSectorMinusCoreVPAExp!V$109</f>
        <v>0.38213816063636358</v>
      </c>
      <c r="X18" s="184">
        <f>1/$A$1*[1]PaperSectorMinusCoreVPAExp!W$109</f>
        <v>0.42592297799999995</v>
      </c>
      <c r="Y18" s="184">
        <f>1/$A$1*[1]PaperSectorMinusCoreVPAExp!X$109</f>
        <v>0.36766004992349999</v>
      </c>
      <c r="Z18" s="184">
        <f>1/$A$1*[1]PaperSectorMinusCoreVPAExp!Y$109</f>
        <v>0</v>
      </c>
      <c r="AA18" s="184">
        <f>1/$A$1*[1]PaperSectorMinusCoreVPAExp!Z$109</f>
        <v>0</v>
      </c>
      <c r="AB18" s="184">
        <f>1/$A$1*[1]PaperSectorMinusCoreVPAExp!AA$109</f>
        <v>0</v>
      </c>
      <c r="AC18" s="4"/>
      <c r="AD18" s="47">
        <f>1/1000*[1]PaperSectorMinusCoreVPAExp!AB$109</f>
        <v>4.0268364999999993E-2</v>
      </c>
      <c r="AE18" s="11">
        <f>1/1000*[1]PaperSectorMinusCoreVPAExp!AC$109</f>
        <v>1.7787753999999999E-2</v>
      </c>
      <c r="AF18" s="11">
        <f>1/1000*[1]PaperSectorMinusCoreVPAExp!AD$109</f>
        <v>1.8885131999999999E-2</v>
      </c>
      <c r="AG18" s="11">
        <f>1/1000*[1]PaperSectorMinusCoreVPAExp!AE$109</f>
        <v>2.2869535E-2</v>
      </c>
      <c r="AH18" s="11">
        <f>1/1000*[1]PaperSectorMinusCoreVPAExp!AF$109</f>
        <v>3.2656845999999996E-2</v>
      </c>
      <c r="AI18" s="11">
        <f>1/1000*[1]PaperSectorMinusCoreVPAExp!AG$109</f>
        <v>3.5430340000000005E-2</v>
      </c>
      <c r="AJ18" s="11">
        <f>1/1000*[1]PaperSectorMinusCoreVPAExp!AH$109</f>
        <v>4.3986489999999996E-2</v>
      </c>
      <c r="AK18" s="11">
        <f>1/1000*[1]PaperSectorMinusCoreVPAExp!AI$109</f>
        <v>3.30289E-2</v>
      </c>
      <c r="AL18" s="11">
        <f>1/1000*[1]PaperSectorMinusCoreVPAExp!AJ$109</f>
        <v>5.2899863999999998E-2</v>
      </c>
      <c r="AM18" s="11">
        <f>1/1000*[1]PaperSectorMinusCoreVPAExp!AK$109</f>
        <v>6.8951213999999997E-2</v>
      </c>
      <c r="AN18" s="11">
        <f>1/1000*[1]PaperSectorMinusCoreVPAExp!AL$109</f>
        <v>6.946373900000001E-2</v>
      </c>
      <c r="AO18" s="11">
        <f>1/1000*[1]PaperSectorMinusCoreVPAExp!AM$109</f>
        <v>4.6398742E-2</v>
      </c>
      <c r="AP18" s="11">
        <f>1/1000*[1]PaperSectorMinusCoreVPAExp!AN$109</f>
        <v>5.8910757000000001E-2</v>
      </c>
      <c r="AQ18" s="11">
        <f>1/1000*[1]PaperSectorMinusCoreVPAExp!AO$109</f>
        <v>8.255623799999999E-2</v>
      </c>
      <c r="AR18" s="11">
        <f>1/1000*[1]PaperSectorMinusCoreVPAExp!AP$109</f>
        <v>6.4171746000000002E-2</v>
      </c>
      <c r="AS18" s="11">
        <f>1/1000*[1]PaperSectorMinusCoreVPAExp!AQ$109</f>
        <v>4.7217827000000004E-2</v>
      </c>
      <c r="AT18" s="11">
        <f>1/1000*[1]PaperSectorMinusCoreVPAExp!AR$109</f>
        <v>4.3760866000000002E-2</v>
      </c>
      <c r="AU18" s="11">
        <f>1/1000*[1]PaperSectorMinusCoreVPAExp!AS$109</f>
        <v>5.7195438000000001E-2</v>
      </c>
      <c r="AV18" s="11">
        <f>1/1000*[1]PaperSectorMinusCoreVPAExp!AT$109</f>
        <v>7.2795038000000006E-2</v>
      </c>
      <c r="AW18" s="11">
        <f>1/1000*[1]PaperSectorMinusCoreVPAExp!AU$109</f>
        <v>5.1648780000000005E-2</v>
      </c>
      <c r="AX18" s="11">
        <f>1/1000*[1]PaperSectorMinusCoreVPAExp!AV$109</f>
        <v>4.0843565999999998E-2</v>
      </c>
      <c r="AY18" s="11">
        <f>1/1000*[1]PaperSectorMinusCoreVPAExp!AW$109</f>
        <v>5.3854382999999999E-2</v>
      </c>
      <c r="AZ18" s="11">
        <f>1/1000*[1]PaperSectorMinusCoreVPAExp!AX$109</f>
        <v>5.0802941035999992E-2</v>
      </c>
      <c r="BA18" s="11">
        <f>1/1000*[1]PaperSectorMinusCoreVPAExp!AY$109</f>
        <v>0</v>
      </c>
      <c r="BB18" s="11">
        <f>1/1000*[1]PaperSectorMinusCoreVPAExp!AZ$109</f>
        <v>0</v>
      </c>
      <c r="BC18" s="11">
        <f>1/1000*[1]PaperSectorMinusCoreVPAExp!BA$109</f>
        <v>0</v>
      </c>
      <c r="BD18" s="239"/>
    </row>
    <row r="19" spans="2:56">
      <c r="B19" s="5" t="s">
        <v>71</v>
      </c>
      <c r="C19" s="183">
        <f>1/$A$1*[1]PaperSectorMinusCoreVPAExp!$B$116</f>
        <v>1.5187528820224998</v>
      </c>
      <c r="D19" s="184">
        <f>1/$A$1*[1]PaperSectorMinusCoreVPAExp!$C$116</f>
        <v>1.811938928712941</v>
      </c>
      <c r="E19" s="184">
        <f>1/$A$1*[1]PaperSectorMinusCoreVPAExp!$D$116</f>
        <v>1.8670959190217644</v>
      </c>
      <c r="F19" s="184">
        <f>1/$A$1*[1]PaperSectorMinusCoreVPAExp!$E$116</f>
        <v>1.5299290633999998</v>
      </c>
      <c r="G19" s="184">
        <f>1/$A$1*[1]PaperSectorMinusCoreVPAExp!$F$116</f>
        <v>1.5753226164247058</v>
      </c>
      <c r="H19" s="184">
        <f>1/$A$1*[1]PaperSectorMinusCoreVPAExp!$G$116</f>
        <v>2.038811320248235</v>
      </c>
      <c r="I19" s="184">
        <f>1/$A$1*[1]PaperSectorMinusCoreVPAExp!$H$116</f>
        <v>1.7583323960694768</v>
      </c>
      <c r="J19" s="185">
        <f>1/$A$1*[1]PaperSectorMinusCoreVPAExp!$I$116</f>
        <v>2.2265633942899998</v>
      </c>
      <c r="K19" s="185">
        <f>1/$A$1*[1]PaperSectorMinusCoreVPAExp!$J$116</f>
        <v>2.3642797716599997</v>
      </c>
      <c r="L19" s="185">
        <f>1/$A$1*[1]PaperSectorMinusCoreVPAExp!$K$116</f>
        <v>1.8516679736199999</v>
      </c>
      <c r="M19" s="184">
        <f>1/$A$1*[1]PaperSectorMinusCoreVPAExp!L$116</f>
        <v>1.7622971256366666</v>
      </c>
      <c r="N19" s="184">
        <f>1/$A$1*[1]PaperSectorMinusCoreVPAExp!M$116</f>
        <v>2.152282531</v>
      </c>
      <c r="O19" s="184">
        <f>1/$A$1*[1]PaperSectorMinusCoreVPAExp!N$116</f>
        <v>1.9352719732600001</v>
      </c>
      <c r="P19" s="184">
        <f>1/$A$1*[1]PaperSectorMinusCoreVPAExp!O$116</f>
        <v>1.47962111676</v>
      </c>
      <c r="Q19" s="184">
        <f>1/$A$1*[1]PaperSectorMinusCoreVPAExp!P$116</f>
        <v>1.3194356842999999</v>
      </c>
      <c r="R19" s="184">
        <f>1/$A$1*[1]PaperSectorMinusCoreVPAExp!Q$116</f>
        <v>1.2887649261799998</v>
      </c>
      <c r="S19" s="184">
        <f>1/$A$1*[1]PaperSectorMinusCoreVPAExp!R$116</f>
        <v>1.3594299851</v>
      </c>
      <c r="T19" s="184">
        <f>1/$A$1*[1]PaperSectorMinusCoreVPAExp!S$116</f>
        <v>0.74294032723076919</v>
      </c>
      <c r="U19" s="184">
        <f>1/$A$1*[1]PaperSectorMinusCoreVPAExp!T$116</f>
        <v>0.76603935533</v>
      </c>
      <c r="V19" s="184">
        <f>1/$A$1*[1]PaperSectorMinusCoreVPAExp!U$116</f>
        <v>0.7702860844099999</v>
      </c>
      <c r="W19" s="184">
        <f>1/$A$1*[1]PaperSectorMinusCoreVPAExp!V$116</f>
        <v>0.57349435252865921</v>
      </c>
      <c r="X19" s="184">
        <f>1/$A$1*[1]PaperSectorMinusCoreVPAExp!W$116</f>
        <v>0.65061057323999993</v>
      </c>
      <c r="Y19" s="184">
        <f>1/$A$1*[1]PaperSectorMinusCoreVPAExp!X$116</f>
        <v>0.53037817784190988</v>
      </c>
      <c r="Z19" s="184">
        <f>1/$A$1*[1]PaperSectorMinusCoreVPAExp!Y$116</f>
        <v>0</v>
      </c>
      <c r="AA19" s="184">
        <f>1/$A$1*[1]PaperSectorMinusCoreVPAExp!Z$116</f>
        <v>0</v>
      </c>
      <c r="AB19" s="184">
        <f>1/$A$1*[1]PaperSectorMinusCoreVPAExp!AA$116</f>
        <v>0</v>
      </c>
      <c r="AC19" s="4"/>
      <c r="AD19" s="47">
        <f>1/1000*[1]PaperSectorMinusCoreVPAExp!AB$116</f>
        <v>6.4470529999999998E-2</v>
      </c>
      <c r="AE19" s="11">
        <f>1/1000*[1]PaperSectorMinusCoreVPAExp!AC$116</f>
        <v>7.0504463000000003E-2</v>
      </c>
      <c r="AF19" s="11">
        <f>1/1000*[1]PaperSectorMinusCoreVPAExp!AD$116</f>
        <v>7.6197423E-2</v>
      </c>
      <c r="AG19" s="11">
        <f>1/1000*[1]PaperSectorMinusCoreVPAExp!AE$116</f>
        <v>7.5026215999999993E-2</v>
      </c>
      <c r="AH19" s="11">
        <f>1/1000*[1]PaperSectorMinusCoreVPAExp!AF$116</f>
        <v>8.4590196999999992E-2</v>
      </c>
      <c r="AI19" s="11">
        <f>1/1000*[1]PaperSectorMinusCoreVPAExp!AG$116</f>
        <v>9.2405911999999993E-2</v>
      </c>
      <c r="AJ19" s="11">
        <f>1/1000*[1]PaperSectorMinusCoreVPAExp!AH$116</f>
        <v>7.847697599999999E-2</v>
      </c>
      <c r="AK19" s="11">
        <f>1/1000*[1]PaperSectorMinusCoreVPAExp!AI$116</f>
        <v>0.116334864</v>
      </c>
      <c r="AL19" s="11">
        <f>1/1000*[1]PaperSectorMinusCoreVPAExp!AJ$116</f>
        <v>0.12330966199999999</v>
      </c>
      <c r="AM19" s="11">
        <f>1/1000*[1]PaperSectorMinusCoreVPAExp!AK$116</f>
        <v>9.8909317999999996E-2</v>
      </c>
      <c r="AN19" s="11">
        <f>1/1000*[1]PaperSectorMinusCoreVPAExp!AL$116</f>
        <v>0.119485749</v>
      </c>
      <c r="AO19" s="11">
        <f>1/1000*[1]PaperSectorMinusCoreVPAExp!AM$116</f>
        <v>0.11902469299999999</v>
      </c>
      <c r="AP19" s="11">
        <f>1/1000*[1]PaperSectorMinusCoreVPAExp!AN$116</f>
        <v>0.116916979</v>
      </c>
      <c r="AQ19" s="11">
        <f>1/1000*[1]PaperSectorMinusCoreVPAExp!AO$116</f>
        <v>9.6856547999999987E-2</v>
      </c>
      <c r="AR19" s="11">
        <f>1/1000*[1]PaperSectorMinusCoreVPAExp!AP$116</f>
        <v>8.9862464000000003E-2</v>
      </c>
      <c r="AS19" s="11">
        <f>1/1000*[1]PaperSectorMinusCoreVPAExp!AQ$116</f>
        <v>9.2383165999999989E-2</v>
      </c>
      <c r="AT19" s="11">
        <f>1/1000*[1]PaperSectorMinusCoreVPAExp!AR$116</f>
        <v>8.2930219999999999E-2</v>
      </c>
      <c r="AU19" s="11">
        <f>1/1000*[1]PaperSectorMinusCoreVPAExp!AS$116</f>
        <v>8.0059410999999997E-2</v>
      </c>
      <c r="AV19" s="11">
        <f>1/1000*[1]PaperSectorMinusCoreVPAExp!AT$116</f>
        <v>6.7244717999999995E-2</v>
      </c>
      <c r="AW19" s="11">
        <f>1/1000*[1]PaperSectorMinusCoreVPAExp!AU$116</f>
        <v>6.6996558000000012E-2</v>
      </c>
      <c r="AX19" s="11">
        <f>1/1000*[1]PaperSectorMinusCoreVPAExp!AV$116</f>
        <v>5.0263701999999993E-2</v>
      </c>
      <c r="AY19" s="11">
        <f>1/1000*[1]PaperSectorMinusCoreVPAExp!AW$116</f>
        <v>5.855134599999999E-2</v>
      </c>
      <c r="AZ19" s="11">
        <f>1/1000*[1]PaperSectorMinusCoreVPAExp!AX$116</f>
        <v>5.4106949402000004E-2</v>
      </c>
      <c r="BA19" s="11">
        <f>1/1000*[1]PaperSectorMinusCoreVPAExp!AY$116</f>
        <v>0</v>
      </c>
      <c r="BB19" s="11">
        <f>1/1000*[1]PaperSectorMinusCoreVPAExp!AZ$116</f>
        <v>0</v>
      </c>
      <c r="BC19" s="11">
        <f>1/1000*[1]PaperSectorMinusCoreVPAExp!BA$116</f>
        <v>0</v>
      </c>
      <c r="BD19" s="239"/>
    </row>
    <row r="20" spans="2:56">
      <c r="B20" s="5" t="s">
        <v>85</v>
      </c>
      <c r="C20" s="47">
        <f>1/$A$1*[1]PaperSectorMinusCoreVPAExp!$B$138</f>
        <v>0.12461783490777778</v>
      </c>
      <c r="D20" s="11">
        <f>1/$A$1*[1]PaperSectorMinusCoreVPAExp!$C$138</f>
        <v>0.11353677591470587</v>
      </c>
      <c r="E20" s="11">
        <f>1/$A$1*[1]PaperSectorMinusCoreVPAExp!$D$138</f>
        <v>0.13872443735235296</v>
      </c>
      <c r="F20" s="11">
        <f>1/$A$1*[1]PaperSectorMinusCoreVPAExp!$E$138</f>
        <v>0.1593671042282353</v>
      </c>
      <c r="G20" s="11">
        <f>1/$A$1*[1]PaperSectorMinusCoreVPAExp!$F$138</f>
        <v>0.15264042670568628</v>
      </c>
      <c r="H20" s="11">
        <f>1/$A$1*[1]PaperSectorMinusCoreVPAExp!$G$138</f>
        <v>0.14006262055555554</v>
      </c>
      <c r="I20" s="11">
        <f>1/$A$1*[1]PaperSectorMinusCoreVPAExp!$H$138</f>
        <v>0.17042386392320263</v>
      </c>
      <c r="J20" s="38">
        <f>1/$A$1*[1]PaperSectorMinusCoreVPAExp!$I$138</f>
        <v>0.16474337049999999</v>
      </c>
      <c r="K20" s="38">
        <f>1/$A$1*[1]PaperSectorMinusCoreVPAExp!$J$138</f>
        <v>0.16867702800000001</v>
      </c>
      <c r="L20" s="38">
        <f>1/$A$1*[1]PaperSectorMinusCoreVPAExp!$K$138</f>
        <v>0.16162985399999999</v>
      </c>
      <c r="M20" s="11">
        <f>1/$A$1*[1]PaperSectorMinusCoreVPAExp!L$138</f>
        <v>0.22796469149999998</v>
      </c>
      <c r="N20" s="11">
        <f>1/$A$1*[1]PaperSectorMinusCoreVPAExp!M$138</f>
        <v>0.17686618100000001</v>
      </c>
      <c r="O20" s="11">
        <f>1/$A$1*[1]PaperSectorMinusCoreVPAExp!N$138</f>
        <v>0.25292526599999998</v>
      </c>
      <c r="P20" s="11">
        <f>1/$A$1*[1]PaperSectorMinusCoreVPAExp!O$138</f>
        <v>0.23641057330999998</v>
      </c>
      <c r="Q20" s="11">
        <f>1/$A$1*[1]PaperSectorMinusCoreVPAExp!P$138</f>
        <v>0.22921836699999998</v>
      </c>
      <c r="R20" s="11">
        <f>1/$A$1*[1]PaperSectorMinusCoreVPAExp!Q$138</f>
        <v>0.20375630849999998</v>
      </c>
      <c r="S20" s="11">
        <f>1/$A$1*[1]PaperSectorMinusCoreVPAExp!R$138</f>
        <v>0.16409197799999997</v>
      </c>
      <c r="T20" s="11">
        <f>1/$A$1*[1]PaperSectorMinusCoreVPAExp!S$138</f>
        <v>0.19986208799999999</v>
      </c>
      <c r="U20" s="11">
        <f>1/$A$1*[1]PaperSectorMinusCoreVPAExp!T$138</f>
        <v>0.27988162299999997</v>
      </c>
      <c r="V20" s="11">
        <f>1/$A$1*[1]PaperSectorMinusCoreVPAExp!U$138</f>
        <v>0.20460758979999999</v>
      </c>
      <c r="W20" s="11">
        <f>1/$A$1*[1]PaperSectorMinusCoreVPAExp!V$138</f>
        <v>0.18491762252777777</v>
      </c>
      <c r="X20" s="11">
        <f>1/$A$1*[1]PaperSectorMinusCoreVPAExp!W$138</f>
        <v>0.19318314999999997</v>
      </c>
      <c r="Y20" s="11">
        <f>1/$A$1*[1]PaperSectorMinusCoreVPAExp!X$138</f>
        <v>0.15376737726149997</v>
      </c>
      <c r="Z20" s="11">
        <f>1/$A$1*[1]PaperSectorMinusCoreVPAExp!Y$138</f>
        <v>0</v>
      </c>
      <c r="AA20" s="11">
        <f>1/$A$1*[1]PaperSectorMinusCoreVPAExp!Z$138</f>
        <v>0</v>
      </c>
      <c r="AB20" s="11">
        <f>1/$A$1*[1]PaperSectorMinusCoreVPAExp!AA$138</f>
        <v>0</v>
      </c>
      <c r="AC20" s="4"/>
      <c r="AD20" s="47">
        <f>1/1000*[1]PaperSectorMinusCoreVPAExp!AB$138</f>
        <v>1.6395187999999998E-2</v>
      </c>
      <c r="AE20" s="11">
        <f>1/1000*[1]PaperSectorMinusCoreVPAExp!AC$138</f>
        <v>1.2845067E-2</v>
      </c>
      <c r="AF20" s="11">
        <f>1/1000*[1]PaperSectorMinusCoreVPAExp!AD$138</f>
        <v>1.5561063E-2</v>
      </c>
      <c r="AG20" s="11">
        <f>1/1000*[1]PaperSectorMinusCoreVPAExp!AE$138</f>
        <v>1.6432834E-2</v>
      </c>
      <c r="AH20" s="11">
        <f>1/1000*[1]PaperSectorMinusCoreVPAExp!AF$138</f>
        <v>1.705315E-2</v>
      </c>
      <c r="AI20" s="11">
        <f>1/1000*[1]PaperSectorMinusCoreVPAExp!AG$138</f>
        <v>1.6597725000000001E-2</v>
      </c>
      <c r="AJ20" s="11">
        <f>1/1000*[1]PaperSectorMinusCoreVPAExp!AH$138</f>
        <v>2.1030949999999996E-2</v>
      </c>
      <c r="AK20" s="11">
        <f>1/1000*[1]PaperSectorMinusCoreVPAExp!AI$138</f>
        <v>2.3992470999999998E-2</v>
      </c>
      <c r="AL20" s="11">
        <f>1/1000*[1]PaperSectorMinusCoreVPAExp!AJ$138</f>
        <v>2.6850898999999998E-2</v>
      </c>
      <c r="AM20" s="11">
        <f>1/1000*[1]PaperSectorMinusCoreVPAExp!AK$138</f>
        <v>2.139106E-2</v>
      </c>
      <c r="AN20" s="11">
        <f>1/1000*[1]PaperSectorMinusCoreVPAExp!AL$138</f>
        <v>4.0451507999999997E-2</v>
      </c>
      <c r="AO20" s="11">
        <f>1/1000*[1]PaperSectorMinusCoreVPAExp!AM$138</f>
        <v>3.3464898E-2</v>
      </c>
      <c r="AP20" s="11">
        <f>1/1000*[1]PaperSectorMinusCoreVPAExp!AN$138</f>
        <v>4.4175822999999996E-2</v>
      </c>
      <c r="AQ20" s="11">
        <f>1/1000*[1]PaperSectorMinusCoreVPAExp!AO$138</f>
        <v>3.9194776000000001E-2</v>
      </c>
      <c r="AR20" s="11">
        <f>1/1000*[1]PaperSectorMinusCoreVPAExp!AP$138</f>
        <v>3.6528056000000003E-2</v>
      </c>
      <c r="AS20" s="11">
        <f>1/1000*[1]PaperSectorMinusCoreVPAExp!AQ$138</f>
        <v>3.1848866000000003E-2</v>
      </c>
      <c r="AT20" s="11">
        <f>1/1000*[1]PaperSectorMinusCoreVPAExp!AR$138</f>
        <v>2.7485730999999999E-2</v>
      </c>
      <c r="AU20" s="11">
        <f>1/1000*[1]PaperSectorMinusCoreVPAExp!AS$138</f>
        <v>3.3879823000000003E-2</v>
      </c>
      <c r="AV20" s="11">
        <f>1/1000*[1]PaperSectorMinusCoreVPAExp!AT$138</f>
        <v>5.4090065E-2</v>
      </c>
      <c r="AW20" s="11">
        <f>1/1000*[1]PaperSectorMinusCoreVPAExp!AU$138</f>
        <v>3.2631277E-2</v>
      </c>
      <c r="AX20" s="11">
        <f>1/1000*[1]PaperSectorMinusCoreVPAExp!AV$138</f>
        <v>2.6442765999999999E-2</v>
      </c>
      <c r="AY20" s="11">
        <f>1/1000*[1]PaperSectorMinusCoreVPAExp!AW$138</f>
        <v>3.5088592000000002E-2</v>
      </c>
      <c r="AZ20" s="11">
        <f>1/1000*[1]PaperSectorMinusCoreVPAExp!AX$138</f>
        <v>2.9306843016000002E-2</v>
      </c>
      <c r="BA20" s="11">
        <f>1/1000*[1]PaperSectorMinusCoreVPAExp!AY$138</f>
        <v>0</v>
      </c>
      <c r="BB20" s="11">
        <f>1/1000*[1]PaperSectorMinusCoreVPAExp!AZ$138</f>
        <v>0</v>
      </c>
      <c r="BC20" s="11">
        <f>1/1000*[1]PaperSectorMinusCoreVPAExp!BA$138</f>
        <v>0</v>
      </c>
      <c r="BD20" s="239"/>
    </row>
    <row r="21" spans="2:56">
      <c r="B21" s="5" t="s">
        <v>28</v>
      </c>
      <c r="C21" s="47">
        <f>1/$A$1*[1]PaperSectorMinusCoreVPAExp!$B$187</f>
        <v>9.2287264176470568E-2</v>
      </c>
      <c r="D21" s="11">
        <f>1/$A$1*[1]PaperSectorMinusCoreVPAExp!$C$187</f>
        <v>0.12587131538235294</v>
      </c>
      <c r="E21" s="11">
        <f>1/$A$1*[1]PaperSectorMinusCoreVPAExp!$D$187</f>
        <v>0.1897236437352941</v>
      </c>
      <c r="F21" s="11">
        <f>1/$A$1*[1]PaperSectorMinusCoreVPAExp!$E$187</f>
        <v>0.12031763870588234</v>
      </c>
      <c r="G21" s="11">
        <f>1/$A$1*[1]PaperSectorMinusCoreVPAExp!$F$187</f>
        <v>0.18157221475000002</v>
      </c>
      <c r="H21" s="11">
        <f>1/$A$1*[1]PaperSectorMinusCoreVPAExp!$G$187</f>
        <v>0.22845009016176468</v>
      </c>
      <c r="I21" s="11">
        <f>1/$A$1*[1]PaperSectorMinusCoreVPAExp!$H$187</f>
        <v>0.24059331590411759</v>
      </c>
      <c r="J21" s="38">
        <f>1/$A$1*[1]PaperSectorMinusCoreVPAExp!$I$187</f>
        <v>0.2074228685</v>
      </c>
      <c r="K21" s="38">
        <f>1/$A$1*[1]PaperSectorMinusCoreVPAExp!$J$187</f>
        <v>0.20597338300000001</v>
      </c>
      <c r="L21" s="38">
        <f>1/$A$1*[1]PaperSectorMinusCoreVPAExp!$K$187</f>
        <v>0.139136385</v>
      </c>
      <c r="M21" s="11">
        <f>1/$A$1*[1]PaperSectorMinusCoreVPAExp!L$187</f>
        <v>0.1688674355</v>
      </c>
      <c r="N21" s="11">
        <f>1/$A$1*[1]PaperSectorMinusCoreVPAExp!M$187</f>
        <v>0.14046779500000001</v>
      </c>
      <c r="O21" s="11">
        <f>1/$A$1*[1]PaperSectorMinusCoreVPAExp!N$187</f>
        <v>0.16281680174000002</v>
      </c>
      <c r="P21" s="11">
        <f>1/$A$1*[1]PaperSectorMinusCoreVPAExp!O$187</f>
        <v>0.1866019005</v>
      </c>
      <c r="Q21" s="11">
        <f>1/$A$1*[1]PaperSectorMinusCoreVPAExp!P$187</f>
        <v>0.16397630214999998</v>
      </c>
      <c r="R21" s="11">
        <f>1/$A$1*[1]PaperSectorMinusCoreVPAExp!Q$187</f>
        <v>0.12441260634</v>
      </c>
      <c r="S21" s="11">
        <f>1/$A$1*[1]PaperSectorMinusCoreVPAExp!R$187</f>
        <v>0.15432191104999998</v>
      </c>
      <c r="T21" s="11">
        <f>1/$A$1*[1]PaperSectorMinusCoreVPAExp!S$187</f>
        <v>0.12957249699999998</v>
      </c>
      <c r="U21" s="11">
        <f>1/$A$1*[1]PaperSectorMinusCoreVPAExp!T$187</f>
        <v>0.14821269000000001</v>
      </c>
      <c r="V21" s="11">
        <f>1/$A$1*[1]PaperSectorMinusCoreVPAExp!U$187</f>
        <v>0.12621041524999999</v>
      </c>
      <c r="W21" s="11">
        <f>1/$A$1*[1]PaperSectorMinusCoreVPAExp!V$187</f>
        <v>9.1854355999999998E-2</v>
      </c>
      <c r="X21" s="11">
        <f>1/$A$1*[1]PaperSectorMinusCoreVPAExp!W$187</f>
        <v>0.10944875849999999</v>
      </c>
      <c r="Y21" s="11">
        <f>1/$A$1*[1]PaperSectorMinusCoreVPAExp!X$187</f>
        <v>0.10178456846350001</v>
      </c>
      <c r="Z21" s="11">
        <f>1/$A$1*[1]PaperSectorMinusCoreVPAExp!Y$187</f>
        <v>0</v>
      </c>
      <c r="AA21" s="11">
        <f>1/$A$1*[1]PaperSectorMinusCoreVPAExp!Z$187</f>
        <v>0</v>
      </c>
      <c r="AB21" s="11">
        <f>1/$A$1*[1]PaperSectorMinusCoreVPAExp!AA$187</f>
        <v>0</v>
      </c>
      <c r="AC21" s="4"/>
      <c r="AD21" s="47">
        <f>1/1000*[1]PaperSectorMinusCoreVPAExp!AB$187</f>
        <v>1.2225961E-2</v>
      </c>
      <c r="AE21" s="11">
        <f>1/1000*[1]PaperSectorMinusCoreVPAExp!AC$187</f>
        <v>1.4003633E-2</v>
      </c>
      <c r="AF21" s="11">
        <f>1/1000*[1]PaperSectorMinusCoreVPAExp!AD$187</f>
        <v>2.0024021999999999E-2</v>
      </c>
      <c r="AG21" s="11">
        <f>1/1000*[1]PaperSectorMinusCoreVPAExp!AE$187</f>
        <v>1.3497759E-2</v>
      </c>
      <c r="AH21" s="11">
        <f>1/1000*[1]PaperSectorMinusCoreVPAExp!AF$187</f>
        <v>2.0317048999999997E-2</v>
      </c>
      <c r="AI21" s="11">
        <f>1/1000*[1]PaperSectorMinusCoreVPAExp!AG$187</f>
        <v>2.7288145E-2</v>
      </c>
      <c r="AJ21" s="11">
        <f>1/1000*[1]PaperSectorMinusCoreVPAExp!AH$187</f>
        <v>3.0546271E-2</v>
      </c>
      <c r="AK21" s="11">
        <f>1/1000*[1]PaperSectorMinusCoreVPAExp!AI$187</f>
        <v>3.0293914999999998E-2</v>
      </c>
      <c r="AL21" s="11">
        <f>1/1000*[1]PaperSectorMinusCoreVPAExp!AJ$187</f>
        <v>3.3290388000000004E-2</v>
      </c>
      <c r="AM21" s="11">
        <f>1/1000*[1]PaperSectorMinusCoreVPAExp!AK$187</f>
        <v>1.9948943E-2</v>
      </c>
      <c r="AN21" s="11">
        <f>1/1000*[1]PaperSectorMinusCoreVPAExp!AL$187</f>
        <v>2.6943460999999998E-2</v>
      </c>
      <c r="AO21" s="11">
        <f>1/1000*[1]PaperSectorMinusCoreVPAExp!AM$187</f>
        <v>2.5517907000000003E-2</v>
      </c>
      <c r="AP21" s="11">
        <f>1/1000*[1]PaperSectorMinusCoreVPAExp!AN$187</f>
        <v>2.8169067000000002E-2</v>
      </c>
      <c r="AQ21" s="11">
        <f>1/1000*[1]PaperSectorMinusCoreVPAExp!AO$187</f>
        <v>3.2454581999999996E-2</v>
      </c>
      <c r="AR21" s="11">
        <f>1/1000*[1]PaperSectorMinusCoreVPAExp!AP$187</f>
        <v>3.0144050999999998E-2</v>
      </c>
      <c r="AS21" s="11">
        <f>1/1000*[1]PaperSectorMinusCoreVPAExp!AQ$187</f>
        <v>2.1473008999999998E-2</v>
      </c>
      <c r="AT21" s="11">
        <f>1/1000*[1]PaperSectorMinusCoreVPAExp!AR$187</f>
        <v>2.5108263999999998E-2</v>
      </c>
      <c r="AU21" s="11">
        <f>1/1000*[1]PaperSectorMinusCoreVPAExp!AS$187</f>
        <v>2.0914384000000001E-2</v>
      </c>
      <c r="AV21" s="11">
        <f>1/1000*[1]PaperSectorMinusCoreVPAExp!AT$187</f>
        <v>2.8297795000000001E-2</v>
      </c>
      <c r="AW21" s="11">
        <f>1/1000*[1]PaperSectorMinusCoreVPAExp!AU$187</f>
        <v>2.1616230000000004E-2</v>
      </c>
      <c r="AX21" s="11">
        <f>1/1000*[1]PaperSectorMinusCoreVPAExp!AV$187</f>
        <v>1.3223937999999999E-2</v>
      </c>
      <c r="AY21" s="11">
        <f>1/1000*[1]PaperSectorMinusCoreVPAExp!AW$187</f>
        <v>2.0539498999999999E-2</v>
      </c>
      <c r="AZ21" s="11">
        <f>1/1000*[1]PaperSectorMinusCoreVPAExp!AX$187</f>
        <v>2.2167137945000002E-2</v>
      </c>
      <c r="BA21" s="11">
        <f>1/1000*[1]PaperSectorMinusCoreVPAExp!AY$187</f>
        <v>0</v>
      </c>
      <c r="BB21" s="11">
        <f>1/1000*[1]PaperSectorMinusCoreVPAExp!AZ$187</f>
        <v>0</v>
      </c>
      <c r="BC21" s="11">
        <f>1/1000*[1]PaperSectorMinusCoreVPAExp!BA$187</f>
        <v>0</v>
      </c>
      <c r="BD21" s="239"/>
    </row>
    <row r="22" spans="2:56">
      <c r="B22" s="5" t="s">
        <v>31</v>
      </c>
      <c r="C22" s="47">
        <f>1/$A$1*[1]PaperSectorMinusCoreVPAExp!$B$206</f>
        <v>4.9144729775882356E-2</v>
      </c>
      <c r="D22" s="11">
        <f>1/$A$1*[1]PaperSectorMinusCoreVPAExp!$C$206</f>
        <v>6.2116153687647051E-2</v>
      </c>
      <c r="E22" s="11">
        <f>1/$A$1*[1]PaperSectorMinusCoreVPAExp!$D$206</f>
        <v>9.6527848264705868E-2</v>
      </c>
      <c r="F22" s="11">
        <f>1/$A$1*[1]PaperSectorMinusCoreVPAExp!$E$206</f>
        <v>5.5811667812941175E-2</v>
      </c>
      <c r="G22" s="11">
        <f>1/$A$1*[1]PaperSectorMinusCoreVPAExp!$F$206</f>
        <v>5.6163595177647067E-2</v>
      </c>
      <c r="H22" s="11">
        <f>1/$A$1*[1]PaperSectorMinusCoreVPAExp!$G$206</f>
        <v>4.8205640680784305E-2</v>
      </c>
      <c r="I22" s="11">
        <f>1/$A$1*[1]PaperSectorMinusCoreVPAExp!$H$206</f>
        <v>5.3175628227941175E-2</v>
      </c>
      <c r="J22" s="38">
        <f>1/$A$1*[1]PaperSectorMinusCoreVPAExp!$I$206</f>
        <v>3.0344163E-2</v>
      </c>
      <c r="K22" s="38">
        <f>1/$A$1*[1]PaperSectorMinusCoreVPAExp!$J$206</f>
        <v>2.7168093609999999E-2</v>
      </c>
      <c r="L22" s="38">
        <f>1/$A$1*[1]PaperSectorMinusCoreVPAExp!$K$206</f>
        <v>4.9672073849999998E-2</v>
      </c>
      <c r="M22" s="11">
        <f>1/$A$1*[1]PaperSectorMinusCoreVPAExp!L$206</f>
        <v>3.1088729699999998E-2</v>
      </c>
      <c r="N22" s="11">
        <f>1/$A$1*[1]PaperSectorMinusCoreVPAExp!M$206</f>
        <v>5.66156565E-2</v>
      </c>
      <c r="O22" s="11">
        <f>1/$A$1*[1]PaperSectorMinusCoreVPAExp!N$206</f>
        <v>4.3650136159999998E-2</v>
      </c>
      <c r="P22" s="11">
        <f>1/$A$1*[1]PaperSectorMinusCoreVPAExp!O$206</f>
        <v>6.4122169999999996E-3</v>
      </c>
      <c r="Q22" s="11">
        <f>1/$A$1*[1]PaperSectorMinusCoreVPAExp!P$206</f>
        <v>9.1645583400000001E-3</v>
      </c>
      <c r="R22" s="11">
        <f>1/$A$1*[1]PaperSectorMinusCoreVPAExp!Q$206</f>
        <v>1.846973595E-2</v>
      </c>
      <c r="S22" s="11">
        <f>1/$A$1*[1]PaperSectorMinusCoreVPAExp!R$206</f>
        <v>0.19664943077999997</v>
      </c>
      <c r="T22" s="11">
        <f>1/$A$1*[1]PaperSectorMinusCoreVPAExp!S$206</f>
        <v>9.0257266192307686E-2</v>
      </c>
      <c r="U22" s="11">
        <f>1/$A$1*[1]PaperSectorMinusCoreVPAExp!T$206</f>
        <v>5.0034600000000004E-4</v>
      </c>
      <c r="V22" s="11">
        <f>1/$A$1*[1]PaperSectorMinusCoreVPAExp!U$206</f>
        <v>6.51434E-4</v>
      </c>
      <c r="W22" s="11">
        <f>1/$A$1*[1]PaperSectorMinusCoreVPAExp!V$206</f>
        <v>1.7797352932394364E-3</v>
      </c>
      <c r="X22" s="11">
        <f>1/$A$1*[1]PaperSectorMinusCoreVPAExp!W$206</f>
        <v>1.1243889779999999E-2</v>
      </c>
      <c r="Y22" s="11">
        <f>1/$A$1*[1]PaperSectorMinusCoreVPAExp!X$206</f>
        <v>6.9253249002999995E-3</v>
      </c>
      <c r="Z22" s="11">
        <f>1/$A$1*[1]PaperSectorMinusCoreVPAExp!Y$206</f>
        <v>0</v>
      </c>
      <c r="AA22" s="11">
        <f>1/$A$1*[1]PaperSectorMinusCoreVPAExp!Z$206</f>
        <v>0</v>
      </c>
      <c r="AB22" s="11">
        <f>1/$A$1*[1]PaperSectorMinusCoreVPAExp!AA$206</f>
        <v>0</v>
      </c>
      <c r="AC22" s="4"/>
      <c r="AD22" s="47">
        <f>1/1000*[1]PaperSectorMinusCoreVPAExp!AB$206</f>
        <v>5.4563480000000006E-3</v>
      </c>
      <c r="AE22" s="11">
        <f>1/1000*[1]PaperSectorMinusCoreVPAExp!AC$206</f>
        <v>5.6175510000000001E-3</v>
      </c>
      <c r="AF22" s="11">
        <f>1/1000*[1]PaperSectorMinusCoreVPAExp!AD$206</f>
        <v>9.468522E-3</v>
      </c>
      <c r="AG22" s="11">
        <f>1/1000*[1]PaperSectorMinusCoreVPAExp!AE$206</f>
        <v>5.335991E-3</v>
      </c>
      <c r="AH22" s="11">
        <f>1/1000*[1]PaperSectorMinusCoreVPAExp!AF$206</f>
        <v>5.9893180000000004E-3</v>
      </c>
      <c r="AI22" s="11">
        <f>1/1000*[1]PaperSectorMinusCoreVPAExp!AG$206</f>
        <v>5.2650259999999999E-3</v>
      </c>
      <c r="AJ22" s="11">
        <f>1/1000*[1]PaperSectorMinusCoreVPAExp!AH$206</f>
        <v>6.6957579999999996E-3</v>
      </c>
      <c r="AK22" s="11">
        <f>1/1000*[1]PaperSectorMinusCoreVPAExp!AI$206</f>
        <v>4.3585100000000003E-3</v>
      </c>
      <c r="AL22" s="11">
        <f>1/1000*[1]PaperSectorMinusCoreVPAExp!AJ$206</f>
        <v>4.60013E-3</v>
      </c>
      <c r="AM22" s="11">
        <f>1/1000*[1]PaperSectorMinusCoreVPAExp!AK$206</f>
        <v>5.0483139999999999E-3</v>
      </c>
      <c r="AN22" s="11">
        <f>1/1000*[1]PaperSectorMinusCoreVPAExp!AL$206</f>
        <v>4.5071370000000005E-3</v>
      </c>
      <c r="AO22" s="11">
        <f>1/1000*[1]PaperSectorMinusCoreVPAExp!AM$206</f>
        <v>9.4393819999999996E-3</v>
      </c>
      <c r="AP22" s="11">
        <f>1/1000*[1]PaperSectorMinusCoreVPAExp!AN$206</f>
        <v>6.1096529999999996E-3</v>
      </c>
      <c r="AQ22" s="11">
        <f>1/1000*[1]PaperSectorMinusCoreVPAExp!AO$206</f>
        <v>1.0042789999999998E-3</v>
      </c>
      <c r="AR22" s="11">
        <f>1/1000*[1]PaperSectorMinusCoreVPAExp!AP$206</f>
        <v>1.5332799999999999E-3</v>
      </c>
      <c r="AS22" s="11">
        <f>1/1000*[1]PaperSectorMinusCoreVPAExp!AQ$206</f>
        <v>2.6097489999999997E-3</v>
      </c>
      <c r="AT22" s="11">
        <f>1/1000*[1]PaperSectorMinusCoreVPAExp!AR$206</f>
        <v>2.2971392000000004E-2</v>
      </c>
      <c r="AU22" s="11">
        <f>1/1000*[1]PaperSectorMinusCoreVPAExp!AS$206</f>
        <v>1.1855885999999998E-2</v>
      </c>
      <c r="AV22" s="11">
        <f>1/1000*[1]PaperSectorMinusCoreVPAExp!AT$206</f>
        <v>3.5509499999999999E-4</v>
      </c>
      <c r="AW22" s="11">
        <f>1/1000*[1]PaperSectorMinusCoreVPAExp!AU$206</f>
        <v>3.5347299999999998E-4</v>
      </c>
      <c r="AX22" s="11">
        <f>1/1000*[1]PaperSectorMinusCoreVPAExp!AV$206</f>
        <v>2.7972100000000003E-4</v>
      </c>
      <c r="AY22" s="11">
        <f>1/1000*[1]PaperSectorMinusCoreVPAExp!AW$206</f>
        <v>2.2121139999999998E-3</v>
      </c>
      <c r="AZ22" s="11">
        <f>1/1000*[1]PaperSectorMinusCoreVPAExp!AX$206</f>
        <v>1.563281146E-3</v>
      </c>
      <c r="BA22" s="11">
        <f>1/1000*[1]PaperSectorMinusCoreVPAExp!AY$206</f>
        <v>0</v>
      </c>
      <c r="BB22" s="11">
        <f>1/1000*[1]PaperSectorMinusCoreVPAExp!AZ$206</f>
        <v>0</v>
      </c>
      <c r="BC22" s="11">
        <f>1/1000*[1]PaperSectorMinusCoreVPAExp!BA$206</f>
        <v>0</v>
      </c>
      <c r="BD22" s="239"/>
    </row>
    <row r="23" spans="2:56">
      <c r="B23" s="5" t="s">
        <v>36</v>
      </c>
      <c r="C23" s="183">
        <f>1/$A$1*[1]PaperSectorMinusCoreVPAExp!$B$121</f>
        <v>0.36137778139058818</v>
      </c>
      <c r="D23" s="184">
        <f>1/$A$1*[1]PaperSectorMinusCoreVPAExp!$C$121</f>
        <v>0.4199092606941176</v>
      </c>
      <c r="E23" s="184">
        <f>1/$A$1*[1]PaperSectorMinusCoreVPAExp!$D$121</f>
        <v>0.39846914528176469</v>
      </c>
      <c r="F23" s="184">
        <f>1/$A$1*[1]PaperSectorMinusCoreVPAExp!$E$121</f>
        <v>0.41398329322999999</v>
      </c>
      <c r="G23" s="184">
        <f>1/$A$1*[1]PaperSectorMinusCoreVPAExp!$F$121</f>
        <v>0.46343819414137255</v>
      </c>
      <c r="H23" s="184">
        <f>1/$A$1*[1]PaperSectorMinusCoreVPAExp!$G$121</f>
        <v>0.4248296801143791</v>
      </c>
      <c r="I23" s="184">
        <f>1/$A$1*[1]PaperSectorMinusCoreVPAExp!$H$121</f>
        <v>0.5298463149624183</v>
      </c>
      <c r="J23" s="185">
        <f>1/$A$1*[1]PaperSectorMinusCoreVPAExp!$I$121</f>
        <v>0.43133929399999998</v>
      </c>
      <c r="K23" s="185">
        <f>1/$A$1*[1]PaperSectorMinusCoreVPAExp!$J$121</f>
        <v>0.44052860899999996</v>
      </c>
      <c r="L23" s="185">
        <f>1/$A$1*[1]PaperSectorMinusCoreVPAExp!$K$121</f>
        <v>0.46314712649999995</v>
      </c>
      <c r="M23" s="184">
        <f>1/$A$1*[1]PaperSectorMinusCoreVPAExp!L$121</f>
        <v>0.44773961849999999</v>
      </c>
      <c r="N23" s="184">
        <f>1/$A$1*[1]PaperSectorMinusCoreVPAExp!M$121</f>
        <v>0.42849918549999999</v>
      </c>
      <c r="O23" s="184">
        <f>1/$A$1*[1]PaperSectorMinusCoreVPAExp!N$121</f>
        <v>0.55401709399999999</v>
      </c>
      <c r="P23" s="184">
        <f>1/$A$1*[1]PaperSectorMinusCoreVPAExp!O$121</f>
        <v>0.55405860649999994</v>
      </c>
      <c r="Q23" s="184">
        <f>1/$A$1*[1]PaperSectorMinusCoreVPAExp!P$121</f>
        <v>0.56075612100000005</v>
      </c>
      <c r="R23" s="184">
        <f>1/$A$1*[1]PaperSectorMinusCoreVPAExp!Q$121</f>
        <v>0.52316952449999998</v>
      </c>
      <c r="S23" s="184">
        <f>1/$A$1*[1]PaperSectorMinusCoreVPAExp!R$121</f>
        <v>0.39549502950000004</v>
      </c>
      <c r="T23" s="184">
        <f>1/$A$1*[1]PaperSectorMinusCoreVPAExp!S$121</f>
        <v>0.376250368</v>
      </c>
      <c r="U23" s="184">
        <f>1/$A$1*[1]PaperSectorMinusCoreVPAExp!T$121</f>
        <v>0.36214332449999997</v>
      </c>
      <c r="V23" s="184">
        <f>1/$A$1*[1]PaperSectorMinusCoreVPAExp!U$121</f>
        <v>0.38972681600000003</v>
      </c>
      <c r="W23" s="184">
        <f>1/$A$1*[1]PaperSectorMinusCoreVPAExp!V$121</f>
        <v>0.4123990570389785</v>
      </c>
      <c r="X23" s="184">
        <f>1/$A$1*[1]PaperSectorMinusCoreVPAExp!W$121</f>
        <v>0.43348529116000001</v>
      </c>
      <c r="Y23" s="184">
        <f>1/$A$1*[1]PaperSectorMinusCoreVPAExp!X$121</f>
        <v>0.52595704126809995</v>
      </c>
      <c r="Z23" s="184">
        <f>1/$A$1*[1]PaperSectorMinusCoreVPAExp!Y$121</f>
        <v>0</v>
      </c>
      <c r="AA23" s="184">
        <f>1/$A$1*[1]PaperSectorMinusCoreVPAExp!Z$121</f>
        <v>0</v>
      </c>
      <c r="AB23" s="184">
        <f>1/$A$1*[1]PaperSectorMinusCoreVPAExp!AA$121</f>
        <v>0</v>
      </c>
      <c r="AC23" s="4"/>
      <c r="AD23" s="47">
        <f>1/1000*[1]PaperSectorMinusCoreVPAExp!AB$121</f>
        <v>4.4250987999999991E-2</v>
      </c>
      <c r="AE23" s="11">
        <f>1/1000*[1]PaperSectorMinusCoreVPAExp!AC$121</f>
        <v>3.5650813999999996E-2</v>
      </c>
      <c r="AF23" s="11">
        <f>1/1000*[1]PaperSectorMinusCoreVPAExp!AD$121</f>
        <v>3.6899353999999995E-2</v>
      </c>
      <c r="AG23" s="11">
        <f>1/1000*[1]PaperSectorMinusCoreVPAExp!AE$121</f>
        <v>3.8188271000000003E-2</v>
      </c>
      <c r="AH23" s="11">
        <f>1/1000*[1]PaperSectorMinusCoreVPAExp!AF$121</f>
        <v>4.7562717999999997E-2</v>
      </c>
      <c r="AI23" s="11">
        <f>1/1000*[1]PaperSectorMinusCoreVPAExp!AG$121</f>
        <v>4.2605524999999998E-2</v>
      </c>
      <c r="AJ23" s="11">
        <f>1/1000*[1]PaperSectorMinusCoreVPAExp!AH$121</f>
        <v>6.0386816999999995E-2</v>
      </c>
      <c r="AK23" s="11">
        <f>1/1000*[1]PaperSectorMinusCoreVPAExp!AI$121</f>
        <v>5.6530509E-2</v>
      </c>
      <c r="AL23" s="11">
        <f>1/1000*[1]PaperSectorMinusCoreVPAExp!AJ$121</f>
        <v>5.9945723999999999E-2</v>
      </c>
      <c r="AM23" s="11">
        <f>1/1000*[1]PaperSectorMinusCoreVPAExp!AK$121</f>
        <v>4.7305524000000002E-2</v>
      </c>
      <c r="AN23" s="11">
        <f>1/1000*[1]PaperSectorMinusCoreVPAExp!AL$121</f>
        <v>6.9006028999999997E-2</v>
      </c>
      <c r="AO23" s="11">
        <f>1/1000*[1]PaperSectorMinusCoreVPAExp!AM$121</f>
        <v>6.7649437999999992E-2</v>
      </c>
      <c r="AP23" s="11">
        <f>1/1000*[1]PaperSectorMinusCoreVPAExp!AN$121</f>
        <v>7.0314558999999985E-2</v>
      </c>
      <c r="AQ23" s="11">
        <f>1/1000*[1]PaperSectorMinusCoreVPAExp!AO$121</f>
        <v>7.6987003999999998E-2</v>
      </c>
      <c r="AR23" s="11">
        <f>1/1000*[1]PaperSectorMinusCoreVPAExp!AP$121</f>
        <v>8.3063879999999993E-2</v>
      </c>
      <c r="AS23" s="11">
        <f>1/1000*[1]PaperSectorMinusCoreVPAExp!AQ$121</f>
        <v>7.0828484999999997E-2</v>
      </c>
      <c r="AT23" s="11">
        <f>1/1000*[1]PaperSectorMinusCoreVPAExp!AR$121</f>
        <v>5.0000999000000004E-2</v>
      </c>
      <c r="AU23" s="11">
        <f>1/1000*[1]PaperSectorMinusCoreVPAExp!AS$121</f>
        <v>5.1355163999999995E-2</v>
      </c>
      <c r="AV23" s="11">
        <f>1/1000*[1]PaperSectorMinusCoreVPAExp!AT$121</f>
        <v>6.4536073999999999E-2</v>
      </c>
      <c r="AW23" s="11">
        <f>1/1000*[1]PaperSectorMinusCoreVPAExp!AU$121</f>
        <v>5.2129053000000002E-2</v>
      </c>
      <c r="AX23" s="11">
        <f>1/1000*[1]PaperSectorMinusCoreVPAExp!AV$121</f>
        <v>5.0046842000000001E-2</v>
      </c>
      <c r="AY23" s="11">
        <f>1/1000*[1]PaperSectorMinusCoreVPAExp!AW$121</f>
        <v>7.2593822000000002E-2</v>
      </c>
      <c r="AZ23" s="11">
        <f>1/1000*[1]PaperSectorMinusCoreVPAExp!AX$121</f>
        <v>9.7135947760000008E-2</v>
      </c>
      <c r="BA23" s="11">
        <f>1/1000*[1]PaperSectorMinusCoreVPAExp!AY$121</f>
        <v>0</v>
      </c>
      <c r="BB23" s="11">
        <f>1/1000*[1]PaperSectorMinusCoreVPAExp!AZ$121</f>
        <v>0</v>
      </c>
      <c r="BC23" s="11">
        <f>1/1000*[1]PaperSectorMinusCoreVPAExp!BA$121</f>
        <v>0</v>
      </c>
      <c r="BD23" s="239"/>
    </row>
    <row r="24" spans="2:56">
      <c r="B24" s="5" t="s">
        <v>27</v>
      </c>
      <c r="C24" s="47">
        <f>1/$A$1*[1]PaperSectorMinusCoreVPAExp!$B$228</f>
        <v>0.20202763799509804</v>
      </c>
      <c r="D24" s="11">
        <f>1/$A$1*[1]PaperSectorMinusCoreVPAExp!$C$228</f>
        <v>0.22374909799999998</v>
      </c>
      <c r="E24" s="11">
        <f>1/$A$1*[1]PaperSectorMinusCoreVPAExp!$D$228</f>
        <v>0.16422034779588235</v>
      </c>
      <c r="F24" s="11">
        <f>1/$A$1*[1]PaperSectorMinusCoreVPAExp!$E$228</f>
        <v>0.16142325272477123</v>
      </c>
      <c r="G24" s="11">
        <f>1/$A$1*[1]PaperSectorMinusCoreVPAExp!$F$228</f>
        <v>0.19563096731843135</v>
      </c>
      <c r="H24" s="11">
        <f>1/$A$1*[1]PaperSectorMinusCoreVPAExp!$G$228</f>
        <v>0.17232263020169936</v>
      </c>
      <c r="I24" s="11">
        <f>1/$A$1*[1]PaperSectorMinusCoreVPAExp!$H$228</f>
        <v>0.2611385691870915</v>
      </c>
      <c r="J24" s="38">
        <f>1/$A$1*[1]PaperSectorMinusCoreVPAExp!$I$228</f>
        <v>0.23025530449999998</v>
      </c>
      <c r="K24" s="38">
        <f>1/$A$1*[1]PaperSectorMinusCoreVPAExp!$J$228</f>
        <v>0.18029423149999999</v>
      </c>
      <c r="L24" s="38">
        <f>1/$A$1*[1]PaperSectorMinusCoreVPAExp!$K$228</f>
        <v>0.23609109199999997</v>
      </c>
      <c r="M24" s="11">
        <f>1/$A$1*[1]PaperSectorMinusCoreVPAExp!L$228</f>
        <v>0.208864885</v>
      </c>
      <c r="N24" s="11">
        <f>1/$A$1*[1]PaperSectorMinusCoreVPAExp!M$228</f>
        <v>0.14597918799999998</v>
      </c>
      <c r="O24" s="11">
        <f>1/$A$1*[1]PaperSectorMinusCoreVPAExp!N$228</f>
        <v>0.22276036599999999</v>
      </c>
      <c r="P24" s="11">
        <f>1/$A$1*[1]PaperSectorMinusCoreVPAExp!O$228</f>
        <v>0.20040036999999999</v>
      </c>
      <c r="Q24" s="11">
        <f>1/$A$1*[1]PaperSectorMinusCoreVPAExp!P$228</f>
        <v>0.13869286519999999</v>
      </c>
      <c r="R24" s="11">
        <f>1/$A$1*[1]PaperSectorMinusCoreVPAExp!Q$228</f>
        <v>0.14436102018999999</v>
      </c>
      <c r="S24" s="11">
        <f>1/$A$1*[1]PaperSectorMinusCoreVPAExp!R$228</f>
        <v>0.13939659386</v>
      </c>
      <c r="T24" s="11">
        <f>1/$A$1*[1]PaperSectorMinusCoreVPAExp!S$228</f>
        <v>0.12810374457692308</v>
      </c>
      <c r="U24" s="11">
        <f>1/$A$1*[1]PaperSectorMinusCoreVPAExp!T$228</f>
        <v>0.14576861942</v>
      </c>
      <c r="V24" s="11">
        <f>1/$A$1*[1]PaperSectorMinusCoreVPAExp!U$228</f>
        <v>0.12554575563999998</v>
      </c>
      <c r="W24" s="11">
        <f>1/$A$1*[1]PaperSectorMinusCoreVPAExp!V$228</f>
        <v>0.11493719287777777</v>
      </c>
      <c r="X24" s="11">
        <f>1/$A$1*[1]PaperSectorMinusCoreVPAExp!W$228</f>
        <v>0.14277841042</v>
      </c>
      <c r="Y24" s="11">
        <f>1/$A$1*[1]PaperSectorMinusCoreVPAExp!X$228</f>
        <v>0.17569051731729998</v>
      </c>
      <c r="Z24" s="11">
        <f>1/$A$1*[1]PaperSectorMinusCoreVPAExp!Y$228</f>
        <v>0</v>
      </c>
      <c r="AA24" s="11">
        <f>1/$A$1*[1]PaperSectorMinusCoreVPAExp!Z$228</f>
        <v>0</v>
      </c>
      <c r="AB24" s="11">
        <f>1/$A$1*[1]PaperSectorMinusCoreVPAExp!AA$228</f>
        <v>0</v>
      </c>
      <c r="AC24" s="4"/>
      <c r="AD24" s="47">
        <f>1/1000*[1]PaperSectorMinusCoreVPAExp!AB$228</f>
        <v>2.3477269999999998E-2</v>
      </c>
      <c r="AE24" s="11">
        <f>1/1000*[1]PaperSectorMinusCoreVPAExp!AC$228</f>
        <v>1.6310672000000002E-2</v>
      </c>
      <c r="AF24" s="11">
        <f>1/1000*[1]PaperSectorMinusCoreVPAExp!AD$228</f>
        <v>1.3460154999999998E-2</v>
      </c>
      <c r="AG24" s="11">
        <f>1/1000*[1]PaperSectorMinusCoreVPAExp!AE$228</f>
        <v>1.3406244999999999E-2</v>
      </c>
      <c r="AH24" s="11">
        <f>1/1000*[1]PaperSectorMinusCoreVPAExp!AF$228</f>
        <v>1.8370582E-2</v>
      </c>
      <c r="AI24" s="11">
        <f>1/1000*[1]PaperSectorMinusCoreVPAExp!AG$228</f>
        <v>1.6329069999999998E-2</v>
      </c>
      <c r="AJ24" s="11">
        <f>1/1000*[1]PaperSectorMinusCoreVPAExp!AH$228</f>
        <v>2.8819030999999998E-2</v>
      </c>
      <c r="AK24" s="11">
        <f>1/1000*[1]PaperSectorMinusCoreVPAExp!AI$228</f>
        <v>2.8758927E-2</v>
      </c>
      <c r="AL24" s="11">
        <f>1/1000*[1]PaperSectorMinusCoreVPAExp!AJ$228</f>
        <v>2.4691783999999998E-2</v>
      </c>
      <c r="AM24" s="11">
        <f>1/1000*[1]PaperSectorMinusCoreVPAExp!AK$228</f>
        <v>2.3962114E-2</v>
      </c>
      <c r="AN24" s="11">
        <f>1/1000*[1]PaperSectorMinusCoreVPAExp!AL$228</f>
        <v>3.1221665999999999E-2</v>
      </c>
      <c r="AO24" s="11">
        <f>1/1000*[1]PaperSectorMinusCoreVPAExp!AM$228</f>
        <v>2.2174965000000001E-2</v>
      </c>
      <c r="AP24" s="11">
        <f>1/1000*[1]PaperSectorMinusCoreVPAExp!AN$228</f>
        <v>2.8849912999999998E-2</v>
      </c>
      <c r="AQ24" s="11">
        <f>1/1000*[1]PaperSectorMinusCoreVPAExp!AO$228</f>
        <v>2.6785346999999998E-2</v>
      </c>
      <c r="AR24" s="11">
        <f>1/1000*[1]PaperSectorMinusCoreVPAExp!AP$228</f>
        <v>2.1064474E-2</v>
      </c>
      <c r="AS24" s="11">
        <f>1/1000*[1]PaperSectorMinusCoreVPAExp!AQ$228</f>
        <v>1.991076E-2</v>
      </c>
      <c r="AT24" s="11">
        <f>1/1000*[1]PaperSectorMinusCoreVPAExp!AR$228</f>
        <v>1.8622568999999999E-2</v>
      </c>
      <c r="AU24" s="11">
        <f>1/1000*[1]PaperSectorMinusCoreVPAExp!AS$228</f>
        <v>1.9300158000000001E-2</v>
      </c>
      <c r="AV24" s="11">
        <f>1/1000*[1]PaperSectorMinusCoreVPAExp!AT$228</f>
        <v>2.7643629000000003E-2</v>
      </c>
      <c r="AW24" s="11">
        <f>1/1000*[1]PaperSectorMinusCoreVPAExp!AU$228</f>
        <v>1.7114119000000004E-2</v>
      </c>
      <c r="AX24" s="11">
        <f>1/1000*[1]PaperSectorMinusCoreVPAExp!AV$228</f>
        <v>1.4204027000000001E-2</v>
      </c>
      <c r="AY24" s="11">
        <f>1/1000*[1]PaperSectorMinusCoreVPAExp!AW$228</f>
        <v>2.2848159999999999E-2</v>
      </c>
      <c r="AZ24" s="11">
        <f>1/1000*[1]PaperSectorMinusCoreVPAExp!AX$228</f>
        <v>3.0897698631999995E-2</v>
      </c>
      <c r="BA24" s="11">
        <f>1/1000*[1]PaperSectorMinusCoreVPAExp!AY$228</f>
        <v>0</v>
      </c>
      <c r="BB24" s="11">
        <f>1/1000*[1]PaperSectorMinusCoreVPAExp!AZ$228</f>
        <v>0</v>
      </c>
      <c r="BC24" s="11">
        <f>1/1000*[1]PaperSectorMinusCoreVPAExp!BA$228</f>
        <v>0</v>
      </c>
      <c r="BD24" s="239"/>
    </row>
    <row r="25" spans="2:56">
      <c r="B25" s="5" t="s">
        <v>24</v>
      </c>
      <c r="C25" s="47">
        <f>1/$A$1*[1]PaperSectorMinusCoreVPAExp!$B$231</f>
        <v>9.6023941415441183E-2</v>
      </c>
      <c r="D25" s="11">
        <f>1/$A$1*[1]PaperSectorMinusCoreVPAExp!$C$231</f>
        <v>8.8321319230392159E-2</v>
      </c>
      <c r="E25" s="11">
        <f>1/$A$1*[1]PaperSectorMinusCoreVPAExp!$D$231</f>
        <v>5.5195120911764706E-2</v>
      </c>
      <c r="F25" s="11">
        <f>1/$A$1*[1]PaperSectorMinusCoreVPAExp!$E$231</f>
        <v>5.8823899052287583E-2</v>
      </c>
      <c r="G25" s="11">
        <f>1/$A$1*[1]PaperSectorMinusCoreVPAExp!$F$231</f>
        <v>6.7234873851307192E-2</v>
      </c>
      <c r="H25" s="11">
        <f>1/$A$1*[1]PaperSectorMinusCoreVPAExp!$G$231</f>
        <v>8.5099878669934625E-2</v>
      </c>
      <c r="I25" s="11">
        <f>1/$A$1*[1]PaperSectorMinusCoreVPAExp!$H$231</f>
        <v>0.12556735347058823</v>
      </c>
      <c r="J25" s="38">
        <f>1/$A$1*[1]PaperSectorMinusCoreVPAExp!$I$231</f>
        <v>0.13141</v>
      </c>
      <c r="K25" s="38">
        <f>1/$A$1*[1]PaperSectorMinusCoreVPAExp!$J$231</f>
        <v>9.4488357999999995E-2</v>
      </c>
      <c r="L25" s="38">
        <f>1/$A$1*[1]PaperSectorMinusCoreVPAExp!$K$231</f>
        <v>0.12132932199999999</v>
      </c>
      <c r="M25" s="11">
        <f>1/$A$1*[1]PaperSectorMinusCoreVPAExp!L$231</f>
        <v>0.13562783849999999</v>
      </c>
      <c r="N25" s="11">
        <f>1/$A$1*[1]PaperSectorMinusCoreVPAExp!M$231</f>
        <v>0.11432045649999999</v>
      </c>
      <c r="O25" s="11">
        <f>1/$A$1*[1]PaperSectorMinusCoreVPAExp!N$231</f>
        <v>0.1611805355</v>
      </c>
      <c r="P25" s="11">
        <f>1/$A$1*[1]PaperSectorMinusCoreVPAExp!O$231</f>
        <v>0.10492219049999998</v>
      </c>
      <c r="Q25" s="11">
        <f>1/$A$1*[1]PaperSectorMinusCoreVPAExp!P$231</f>
        <v>0.12251134299999999</v>
      </c>
      <c r="R25" s="11">
        <f>1/$A$1*[1]PaperSectorMinusCoreVPAExp!Q$231</f>
        <v>0.136335755</v>
      </c>
      <c r="S25" s="11">
        <f>1/$A$1*[1]PaperSectorMinusCoreVPAExp!R$231</f>
        <v>0.174502928</v>
      </c>
      <c r="T25" s="11">
        <f>1/$A$1*[1]PaperSectorMinusCoreVPAExp!S$231</f>
        <v>0.23187871099999996</v>
      </c>
      <c r="U25" s="11">
        <f>1/$A$1*[1]PaperSectorMinusCoreVPAExp!T$231</f>
        <v>0.29397201799999995</v>
      </c>
      <c r="V25" s="11">
        <f>1/$A$1*[1]PaperSectorMinusCoreVPAExp!U$231</f>
        <v>0.31771084599999999</v>
      </c>
      <c r="W25" s="11">
        <f>1/$A$1*[1]PaperSectorMinusCoreVPAExp!V$231</f>
        <v>0.29941502370689654</v>
      </c>
      <c r="X25" s="11">
        <f>1/$A$1*[1]PaperSectorMinusCoreVPAExp!W$231</f>
        <v>0.30012235392999997</v>
      </c>
      <c r="Y25" s="11">
        <f>1/$A$1*[1]PaperSectorMinusCoreVPAExp!X$231</f>
        <v>0.205930538533</v>
      </c>
      <c r="Z25" s="11">
        <f>1/$A$1*[1]PaperSectorMinusCoreVPAExp!Y$231</f>
        <v>0</v>
      </c>
      <c r="AA25" s="11">
        <f>1/$A$1*[1]PaperSectorMinusCoreVPAExp!Z$231</f>
        <v>0</v>
      </c>
      <c r="AB25" s="11">
        <f>1/$A$1*[1]PaperSectorMinusCoreVPAExp!AA$231</f>
        <v>0</v>
      </c>
      <c r="AC25" s="4"/>
      <c r="AD25" s="47">
        <f>1/1000*[1]PaperSectorMinusCoreVPAExp!AB$231</f>
        <v>1.2840501000000001E-2</v>
      </c>
      <c r="AE25" s="11">
        <f>1/1000*[1]PaperSectorMinusCoreVPAExp!AC$231</f>
        <v>7.5298429999999996E-3</v>
      </c>
      <c r="AF25" s="11">
        <f>1/1000*[1]PaperSectorMinusCoreVPAExp!AD$231</f>
        <v>4.9879990000000008E-3</v>
      </c>
      <c r="AG25" s="11">
        <f>1/1000*[1]PaperSectorMinusCoreVPAExp!AE$231</f>
        <v>5.5804900000000005E-3</v>
      </c>
      <c r="AH25" s="11">
        <f>1/1000*[1]PaperSectorMinusCoreVPAExp!AF$231</f>
        <v>7.3967549999999996E-3</v>
      </c>
      <c r="AI25" s="11">
        <f>1/1000*[1]PaperSectorMinusCoreVPAExp!AG$231</f>
        <v>9.0299699999999983E-3</v>
      </c>
      <c r="AJ25" s="11">
        <f>1/1000*[1]PaperSectorMinusCoreVPAExp!AH$231</f>
        <v>1.5584913000000001E-2</v>
      </c>
      <c r="AK25" s="11">
        <f>1/1000*[1]PaperSectorMinusCoreVPAExp!AI$231</f>
        <v>1.8812988000000003E-2</v>
      </c>
      <c r="AL25" s="11">
        <f>1/1000*[1]PaperSectorMinusCoreVPAExp!AJ$231</f>
        <v>1.3537270999999998E-2</v>
      </c>
      <c r="AM25" s="11">
        <f>1/1000*[1]PaperSectorMinusCoreVPAExp!AK$231</f>
        <v>1.4088214000000002E-2</v>
      </c>
      <c r="AN25" s="11">
        <f>1/1000*[1]PaperSectorMinusCoreVPAExp!AL$231</f>
        <v>2.3975583000000002E-2</v>
      </c>
      <c r="AO25" s="11">
        <f>1/1000*[1]PaperSectorMinusCoreVPAExp!AM$231</f>
        <v>2.1751565999999996E-2</v>
      </c>
      <c r="AP25" s="11">
        <f>1/1000*[1]PaperSectorMinusCoreVPAExp!AN$231</f>
        <v>2.5314304999999999E-2</v>
      </c>
      <c r="AQ25" s="11">
        <f>1/1000*[1]PaperSectorMinusCoreVPAExp!AO$231</f>
        <v>1.8729230000000003E-2</v>
      </c>
      <c r="AR25" s="11">
        <f>1/1000*[1]PaperSectorMinusCoreVPAExp!AP$231</f>
        <v>2.4411192999999998E-2</v>
      </c>
      <c r="AS25" s="11">
        <f>1/1000*[1]PaperSectorMinusCoreVPAExp!AQ$231</f>
        <v>2.6123919000000002E-2</v>
      </c>
      <c r="AT25" s="11">
        <f>1/1000*[1]PaperSectorMinusCoreVPAExp!AR$231</f>
        <v>2.8305231999999996E-2</v>
      </c>
      <c r="AU25" s="11">
        <f>1/1000*[1]PaperSectorMinusCoreVPAExp!AS$231</f>
        <v>4.3372580000000001E-2</v>
      </c>
      <c r="AV25" s="11">
        <f>1/1000*[1]PaperSectorMinusCoreVPAExp!AT$231</f>
        <v>6.789427499999999E-2</v>
      </c>
      <c r="AW25" s="11">
        <f>1/1000*[1]PaperSectorMinusCoreVPAExp!AU$231</f>
        <v>6.8105710999999985E-2</v>
      </c>
      <c r="AX25" s="11">
        <f>1/1000*[1]PaperSectorMinusCoreVPAExp!AV$231</f>
        <v>6.2265943999999997E-2</v>
      </c>
      <c r="AY25" s="11">
        <f>1/1000*[1]PaperSectorMinusCoreVPAExp!AW$231</f>
        <v>6.0285959E-2</v>
      </c>
      <c r="AZ25" s="11">
        <f>1/1000*[1]PaperSectorMinusCoreVPAExp!AX$231</f>
        <v>4.0511940343999998E-2</v>
      </c>
      <c r="BA25" s="11">
        <f>1/1000*[1]PaperSectorMinusCoreVPAExp!AY$231</f>
        <v>0</v>
      </c>
      <c r="BB25" s="11">
        <f>1/1000*[1]PaperSectorMinusCoreVPAExp!AZ$231</f>
        <v>0</v>
      </c>
      <c r="BC25" s="11">
        <f>1/1000*[1]PaperSectorMinusCoreVPAExp!BA$231</f>
        <v>0</v>
      </c>
      <c r="BD25" s="239"/>
    </row>
    <row r="26" spans="2:56">
      <c r="B26" s="5" t="s">
        <v>25</v>
      </c>
      <c r="C26" s="47">
        <f>1/$A$1*[1]PaperSectorMinusCoreVPAExp!$B$253</f>
        <v>6.883690449999999E-2</v>
      </c>
      <c r="D26" s="11">
        <f>1/$A$1*[1]PaperSectorMinusCoreVPAExp!$C$253</f>
        <v>8.2524321235294101E-2</v>
      </c>
      <c r="E26" s="11">
        <f>1/$A$1*[1]PaperSectorMinusCoreVPAExp!$D$253</f>
        <v>3.7730701444444438E-2</v>
      </c>
      <c r="F26" s="11">
        <f>1/$A$1*[1]PaperSectorMinusCoreVPAExp!$E$253</f>
        <v>1.2753631944444442E-2</v>
      </c>
      <c r="G26" s="11">
        <f>1/$A$1*[1]PaperSectorMinusCoreVPAExp!$F$253</f>
        <v>2.5039347179738561E-2</v>
      </c>
      <c r="H26" s="11">
        <f>1/$A$1*[1]PaperSectorMinusCoreVPAExp!$G$253</f>
        <v>3.7112837433006536E-2</v>
      </c>
      <c r="I26" s="11">
        <f>1/$A$1*[1]PaperSectorMinusCoreVPAExp!$H$253</f>
        <v>2.5549308235294117E-2</v>
      </c>
      <c r="J26" s="38">
        <f>1/$A$1*[1]PaperSectorMinusCoreVPAExp!$I$253</f>
        <v>4.9828849499999994E-2</v>
      </c>
      <c r="K26" s="38">
        <f>1/$A$1*[1]PaperSectorMinusCoreVPAExp!$J$253</f>
        <v>3.0608174499999998E-2</v>
      </c>
      <c r="L26" s="38">
        <f>1/$A$1*[1]PaperSectorMinusCoreVPAExp!$K$253</f>
        <v>1.4171465099999999E-2</v>
      </c>
      <c r="M26" s="11">
        <f>1/$A$1*[1]PaperSectorMinusCoreVPAExp!L$253</f>
        <v>1.2987798109999999E-2</v>
      </c>
      <c r="N26" s="11">
        <f>1/$A$1*[1]PaperSectorMinusCoreVPAExp!M$253</f>
        <v>7.9228695000000005E-3</v>
      </c>
      <c r="O26" s="11">
        <f>1/$A$1*[1]PaperSectorMinusCoreVPAExp!N$253</f>
        <v>3.302275692E-2</v>
      </c>
      <c r="P26" s="11">
        <f>1/$A$1*[1]PaperSectorMinusCoreVPAExp!O$253</f>
        <v>6.5068593439999989E-2</v>
      </c>
      <c r="Q26" s="11">
        <f>1/$A$1*[1]PaperSectorMinusCoreVPAExp!P$253</f>
        <v>5.9079236999999993E-2</v>
      </c>
      <c r="R26" s="11">
        <f>1/$A$1*[1]PaperSectorMinusCoreVPAExp!Q$253</f>
        <v>5.076365587E-2</v>
      </c>
      <c r="S26" s="11">
        <f>1/$A$1*[1]PaperSectorMinusCoreVPAExp!R$253</f>
        <v>5.5693823499999996E-2</v>
      </c>
      <c r="T26" s="11">
        <f>1/$A$1*[1]PaperSectorMinusCoreVPAExp!S$253</f>
        <v>5.4142484307692307E-2</v>
      </c>
      <c r="U26" s="11">
        <f>1/$A$1*[1]PaperSectorMinusCoreVPAExp!T$253</f>
        <v>0.1009617525</v>
      </c>
      <c r="V26" s="11">
        <f>1/$A$1*[1]PaperSectorMinusCoreVPAExp!U$253</f>
        <v>6.870192893999999E-2</v>
      </c>
      <c r="W26" s="11">
        <f>1/$A$1*[1]PaperSectorMinusCoreVPAExp!V$253</f>
        <v>7.7911077320985914E-2</v>
      </c>
      <c r="X26" s="11">
        <f>1/$A$1*[1]PaperSectorMinusCoreVPAExp!W$253</f>
        <v>4.5583062640000005E-2</v>
      </c>
      <c r="Y26" s="11">
        <f>1/$A$1*[1]PaperSectorMinusCoreVPAExp!X$253</f>
        <v>3.6061561113999996E-2</v>
      </c>
      <c r="Z26" s="11">
        <f>1/$A$1*[1]PaperSectorMinusCoreVPAExp!Y$253</f>
        <v>0</v>
      </c>
      <c r="AA26" s="11">
        <f>1/$A$1*[1]PaperSectorMinusCoreVPAExp!Z$253</f>
        <v>0</v>
      </c>
      <c r="AB26" s="11">
        <f>1/$A$1*[1]PaperSectorMinusCoreVPAExp!AA$253</f>
        <v>0</v>
      </c>
      <c r="AC26" s="4"/>
      <c r="AD26" s="47">
        <f>1/1000*[1]PaperSectorMinusCoreVPAExp!AB$253</f>
        <v>7.9728779999999992E-3</v>
      </c>
      <c r="AE26" s="11">
        <f>1/1000*[1]PaperSectorMinusCoreVPAExp!AC$253</f>
        <v>5.980267E-3</v>
      </c>
      <c r="AF26" s="11">
        <f>1/1000*[1]PaperSectorMinusCoreVPAExp!AD$253</f>
        <v>2.3674780000000001E-3</v>
      </c>
      <c r="AG26" s="11">
        <f>1/1000*[1]PaperSectorMinusCoreVPAExp!AE$253</f>
        <v>8.5982699999999997E-4</v>
      </c>
      <c r="AH26" s="11">
        <f>1/1000*[1]PaperSectorMinusCoreVPAExp!AF$253</f>
        <v>1.8119160000000002E-3</v>
      </c>
      <c r="AI26" s="11">
        <f>1/1000*[1]PaperSectorMinusCoreVPAExp!AG$253</f>
        <v>2.8613479999999997E-3</v>
      </c>
      <c r="AJ26" s="11">
        <f>1/1000*[1]PaperSectorMinusCoreVPAExp!AH$253</f>
        <v>2.5356950000000001E-3</v>
      </c>
      <c r="AK26" s="11">
        <f>1/1000*[1]PaperSectorMinusCoreVPAExp!AI$253</f>
        <v>6.5398389999999995E-3</v>
      </c>
      <c r="AL26" s="11">
        <f>1/1000*[1]PaperSectorMinusCoreVPAExp!AJ$253</f>
        <v>3.7724029999999997E-3</v>
      </c>
      <c r="AM26" s="11">
        <f>1/1000*[1]PaperSectorMinusCoreVPAExp!AK$253</f>
        <v>1.5841079999999999E-3</v>
      </c>
      <c r="AN26" s="11">
        <f>1/1000*[1]PaperSectorMinusCoreVPAExp!AL$253</f>
        <v>1.9244640000000001E-3</v>
      </c>
      <c r="AO26" s="11">
        <f>1/1000*[1]PaperSectorMinusCoreVPAExp!AM$253</f>
        <v>1.444964E-3</v>
      </c>
      <c r="AP26" s="11">
        <f>1/1000*[1]PaperSectorMinusCoreVPAExp!AN$253</f>
        <v>4.3790280000000001E-3</v>
      </c>
      <c r="AQ26" s="11">
        <f>1/1000*[1]PaperSectorMinusCoreVPAExp!AO$253</f>
        <v>6.6921309999999996E-3</v>
      </c>
      <c r="AR26" s="11">
        <f>1/1000*[1]PaperSectorMinusCoreVPAExp!AP$253</f>
        <v>6.6459789999999998E-3</v>
      </c>
      <c r="AS26" s="11">
        <f>1/1000*[1]PaperSectorMinusCoreVPAExp!AQ$253</f>
        <v>5.739063E-3</v>
      </c>
      <c r="AT26" s="11">
        <f>1/1000*[1]PaperSectorMinusCoreVPAExp!AR$253</f>
        <v>6.4233479999999997E-3</v>
      </c>
      <c r="AU26" s="11">
        <f>1/1000*[1]PaperSectorMinusCoreVPAExp!AS$253</f>
        <v>7.0432569999999998E-3</v>
      </c>
      <c r="AV26" s="11">
        <f>1/1000*[1]PaperSectorMinusCoreVPAExp!AT$253</f>
        <v>1.6813189000000003E-2</v>
      </c>
      <c r="AW26" s="11">
        <f>1/1000*[1]PaperSectorMinusCoreVPAExp!AU$253</f>
        <v>8.5528939999999984E-3</v>
      </c>
      <c r="AX26" s="11">
        <f>1/1000*[1]PaperSectorMinusCoreVPAExp!AV$253</f>
        <v>9.4903330000000001E-3</v>
      </c>
      <c r="AY26" s="11">
        <f>1/1000*[1]PaperSectorMinusCoreVPAExp!AW$253</f>
        <v>6.9641039999999996E-3</v>
      </c>
      <c r="AZ26" s="11">
        <f>1/1000*[1]PaperSectorMinusCoreVPAExp!AX$253</f>
        <v>6.594873046E-3</v>
      </c>
      <c r="BA26" s="11">
        <f>1/1000*[1]PaperSectorMinusCoreVPAExp!AY$253</f>
        <v>0</v>
      </c>
      <c r="BB26" s="11">
        <f>1/1000*[1]PaperSectorMinusCoreVPAExp!AZ$253</f>
        <v>0</v>
      </c>
      <c r="BC26" s="11">
        <f>1/1000*[1]PaperSectorMinusCoreVPAExp!BA$253</f>
        <v>0</v>
      </c>
      <c r="BD26" s="239"/>
    </row>
    <row r="27" spans="2:56">
      <c r="B27" s="8" t="s">
        <v>19</v>
      </c>
      <c r="C27" s="48">
        <f t="shared" ref="C27:M27" si="10">SUM(C16:C16)-SUM(C17:C26)</f>
        <v>0</v>
      </c>
      <c r="D27" s="39">
        <f t="shared" si="10"/>
        <v>2.7670588220729542E-7</v>
      </c>
      <c r="E27" s="39">
        <f t="shared" si="10"/>
        <v>1.2085294098795885E-7</v>
      </c>
      <c r="F27" s="39">
        <f t="shared" si="10"/>
        <v>0</v>
      </c>
      <c r="G27" s="39">
        <f t="shared" si="10"/>
        <v>0</v>
      </c>
      <c r="H27" s="39">
        <f t="shared" si="10"/>
        <v>0</v>
      </c>
      <c r="I27" s="39">
        <f t="shared" si="10"/>
        <v>8.5062852940964717E-5</v>
      </c>
      <c r="J27" s="40">
        <f t="shared" si="10"/>
        <v>8.4294000000539882E-5</v>
      </c>
      <c r="K27" s="40">
        <f t="shared" si="10"/>
        <v>1.7471650000011607E-4</v>
      </c>
      <c r="L27" s="40">
        <f t="shared" si="10"/>
        <v>7.0724499999998969E-3</v>
      </c>
      <c r="M27" s="39">
        <f t="shared" si="10"/>
        <v>1.0732009999999903E-2</v>
      </c>
      <c r="N27" s="39">
        <f>SUM(N16:N16)-SUM(N17:N26)</f>
        <v>4.9627480000005164E-3</v>
      </c>
      <c r="O27" s="39">
        <f t="shared" ref="O27:AB27" si="11">SUM(O16:O16)-SUM(O17:O26)</f>
        <v>4.3690605000001881E-3</v>
      </c>
      <c r="P27" s="39">
        <f t="shared" si="11"/>
        <v>2.017400000005054E-4</v>
      </c>
      <c r="Q27" s="39">
        <f t="shared" si="11"/>
        <v>9.5234999992754865E-6</v>
      </c>
      <c r="R27" s="39">
        <f t="shared" si="11"/>
        <v>8.7252199999987567E-4</v>
      </c>
      <c r="S27" s="39">
        <f t="shared" si="11"/>
        <v>4.4132900000004582E-4</v>
      </c>
      <c r="T27" s="39">
        <f t="shared" si="11"/>
        <v>6.2999999883572855E-8</v>
      </c>
      <c r="U27" s="39">
        <f t="shared" si="11"/>
        <v>0</v>
      </c>
      <c r="V27" s="39">
        <f t="shared" si="11"/>
        <v>1.2230921499999603E-2</v>
      </c>
      <c r="W27" s="39">
        <f t="shared" si="11"/>
        <v>1.8121719499999855E-2</v>
      </c>
      <c r="X27" s="39">
        <f t="shared" si="11"/>
        <v>1.669635100000022E-2</v>
      </c>
      <c r="Y27" s="39">
        <f t="shared" si="11"/>
        <v>2.6616269064000164E-2</v>
      </c>
      <c r="Z27" s="39">
        <f t="shared" si="11"/>
        <v>0</v>
      </c>
      <c r="AA27" s="39">
        <f t="shared" si="11"/>
        <v>0</v>
      </c>
      <c r="AB27" s="39">
        <f t="shared" si="11"/>
        <v>0</v>
      </c>
      <c r="AC27" s="4"/>
      <c r="AD27" s="49">
        <f t="shared" ref="AD27:BC27" si="12">SUM(AD16:AD16)-SUM(AD17:AD26)</f>
        <v>0</v>
      </c>
      <c r="AE27" s="41">
        <f t="shared" si="12"/>
        <v>1.3440000000142227E-6</v>
      </c>
      <c r="AF27" s="41">
        <f t="shared" si="12"/>
        <v>5.870000000518516E-7</v>
      </c>
      <c r="AG27" s="41">
        <f t="shared" si="12"/>
        <v>0</v>
      </c>
      <c r="AH27" s="41">
        <f t="shared" si="12"/>
        <v>0</v>
      </c>
      <c r="AI27" s="41">
        <f t="shared" si="12"/>
        <v>0</v>
      </c>
      <c r="AJ27" s="41">
        <f t="shared" si="12"/>
        <v>6.044000000038352E-6</v>
      </c>
      <c r="AK27" s="41">
        <f t="shared" si="12"/>
        <v>8.283999999969538E-6</v>
      </c>
      <c r="AL27" s="41">
        <f t="shared" si="12"/>
        <v>1.9062000000014123E-5</v>
      </c>
      <c r="AM27" s="41">
        <f t="shared" si="12"/>
        <v>6.4531500000003517E-4</v>
      </c>
      <c r="AN27" s="41">
        <f t="shared" si="12"/>
        <v>1.6612820000000417E-3</v>
      </c>
      <c r="AO27" s="41">
        <f t="shared" si="12"/>
        <v>8.9711200000003322E-4</v>
      </c>
      <c r="AP27" s="41">
        <f t="shared" si="12"/>
        <v>7.2701299999988755E-4</v>
      </c>
      <c r="AQ27" s="41">
        <f t="shared" si="12"/>
        <v>1.2794100000002029E-4</v>
      </c>
      <c r="AR27" s="41">
        <f t="shared" si="12"/>
        <v>6.1478000000003696E-5</v>
      </c>
      <c r="AS27" s="41">
        <f t="shared" si="12"/>
        <v>1.6213899999983905E-4</v>
      </c>
      <c r="AT27" s="41">
        <f t="shared" si="12"/>
        <v>9.5052999999956089E-5</v>
      </c>
      <c r="AU27" s="41">
        <f t="shared" si="12"/>
        <v>9.3099999998180749E-7</v>
      </c>
      <c r="AV27" s="41">
        <f t="shared" si="12"/>
        <v>0</v>
      </c>
      <c r="AW27" s="41">
        <f t="shared" si="12"/>
        <v>1.8406539999999971E-3</v>
      </c>
      <c r="AX27" s="41">
        <f t="shared" si="12"/>
        <v>2.5691249999999499E-3</v>
      </c>
      <c r="AY27" s="41">
        <f t="shared" si="12"/>
        <v>2.9875979999998137E-3</v>
      </c>
      <c r="AZ27" s="41">
        <f t="shared" si="12"/>
        <v>5.7525702189999972E-3</v>
      </c>
      <c r="BA27" s="41">
        <f t="shared" si="12"/>
        <v>0</v>
      </c>
      <c r="BB27" s="41">
        <f t="shared" si="12"/>
        <v>0</v>
      </c>
      <c r="BC27" s="41">
        <f t="shared" si="12"/>
        <v>0</v>
      </c>
      <c r="BD27" s="239"/>
    </row>
    <row r="28" spans="2:56" ht="17.149999999999999" customHeight="1">
      <c r="B28" s="15" t="s">
        <v>166</v>
      </c>
      <c r="C28" s="29">
        <f>1/$A$1*[1]PaperSectorMinusCoreVPAExp!$B$264</f>
        <v>1.7969890787581697E-2</v>
      </c>
      <c r="D28" s="31">
        <f>1/$A$1*[1]PaperSectorMinusCoreVPAExp!$C$264</f>
        <v>1.482210562377451E-2</v>
      </c>
      <c r="E28" s="31">
        <f>1/$A$1*[1]PaperSectorMinusCoreVPAExp!$D$264</f>
        <v>1.803867572181372E-2</v>
      </c>
      <c r="F28" s="31">
        <f>1/$A$1*[1]PaperSectorMinusCoreVPAExp!$E$264</f>
        <v>2.3381870240784308E-2</v>
      </c>
      <c r="G28" s="31">
        <f>1/$A$1*[1]PaperSectorMinusCoreVPAExp!$F$264</f>
        <v>1.8923332832924834E-2</v>
      </c>
      <c r="H28" s="31">
        <f>1/$A$1*[1]PaperSectorMinusCoreVPAExp!$G$264</f>
        <v>3.9765590565359478E-2</v>
      </c>
      <c r="I28" s="31">
        <f>1/$A$1*[1]PaperSectorMinusCoreVPAExp!$H$264</f>
        <v>3.4474400993120921E-2</v>
      </c>
      <c r="J28" s="35">
        <f>1/$A$1*[1]PaperSectorMinusCoreVPAExp!$I$264</f>
        <v>4.8731302499999997E-2</v>
      </c>
      <c r="K28" s="35">
        <f>1/$A$1*[1]PaperSectorMinusCoreVPAExp!$J$264</f>
        <v>5.2904696140000006E-2</v>
      </c>
      <c r="L28" s="35">
        <f>1/$A$1*[1]PaperSectorMinusCoreVPAExp!$K$264</f>
        <v>5.1778856499999998E-2</v>
      </c>
      <c r="M28" s="31">
        <f>1/$A$1*[1]PaperSectorMinusCoreVPAExp!L$264</f>
        <v>5.2067044440000002E-2</v>
      </c>
      <c r="N28" s="31">
        <f>1/$A$1*[1]PaperSectorMinusCoreVPAExp!M$264</f>
        <v>1.8926230000000006E-2</v>
      </c>
      <c r="O28" s="31">
        <f>1/$A$1*[1]PaperSectorMinusCoreVPAExp!N$264</f>
        <v>3.7842149999999998E-2</v>
      </c>
      <c r="P28" s="31">
        <f>1/$A$1*[1]PaperSectorMinusCoreVPAExp!O$264</f>
        <v>5.5556277340000002E-2</v>
      </c>
      <c r="Q28" s="31">
        <f>1/$A$1*[1]PaperSectorMinusCoreVPAExp!P$264</f>
        <v>2.9799921850000001E-2</v>
      </c>
      <c r="R28" s="31">
        <f>1/$A$1*[1]PaperSectorMinusCoreVPAExp!Q$264</f>
        <v>3.2751512190000005E-2</v>
      </c>
      <c r="S28" s="31">
        <f>1/$A$1*[1]PaperSectorMinusCoreVPAExp!R$264</f>
        <v>3.5255960499999996E-2</v>
      </c>
      <c r="T28" s="31">
        <f>1/$A$1*[1]PaperSectorMinusCoreVPAExp!S$264</f>
        <v>3.1441014884615398E-2</v>
      </c>
      <c r="U28" s="31">
        <f>1/$A$1*[1]PaperSectorMinusCoreVPAExp!T$264</f>
        <v>3.1307013469999999E-2</v>
      </c>
      <c r="V28" s="31">
        <f>1/$A$1*[1]PaperSectorMinusCoreVPAExp!U$264</f>
        <v>3.2548696879999992E-2</v>
      </c>
      <c r="W28" s="31">
        <f>1/$A$1*[1]PaperSectorMinusCoreVPAExp!V$264</f>
        <v>3.590108133188994E-2</v>
      </c>
      <c r="X28" s="31">
        <f>1/$A$1*[1]PaperSectorMinusCoreVPAExp!W$264</f>
        <v>5.5125306800000017E-2</v>
      </c>
      <c r="Y28" s="31">
        <f>1/$A$1*[1]PaperSectorMinusCoreVPAExp!X$264</f>
        <v>0.13721964591673069</v>
      </c>
      <c r="Z28" s="31">
        <f>1/$A$1*[1]PaperSectorMinusCoreVPAExp!Y$264</f>
        <v>0</v>
      </c>
      <c r="AA28" s="31">
        <f>1/$A$1*[1]PaperSectorMinusCoreVPAExp!Z$264</f>
        <v>0</v>
      </c>
      <c r="AB28" s="31">
        <f>1/$A$1*[1]PaperSectorMinusCoreVPAExp!AA$264</f>
        <v>0</v>
      </c>
      <c r="AC28" s="14"/>
      <c r="AD28" s="29">
        <f>1/1000*[1]PaperSectorMinusCoreVPAExp!AB$264</f>
        <v>2.6680040000000003E-3</v>
      </c>
      <c r="AE28" s="31">
        <f>1/1000*[1]PaperSectorMinusCoreVPAExp!AC$264</f>
        <v>2.1496480000000001E-3</v>
      </c>
      <c r="AF28" s="31">
        <f>1/1000*[1]PaperSectorMinusCoreVPAExp!AD$264</f>
        <v>2.2965540000000001E-3</v>
      </c>
      <c r="AG28" s="31">
        <f>1/1000*[1]PaperSectorMinusCoreVPAExp!AE$264</f>
        <v>2.5591500000000005E-3</v>
      </c>
      <c r="AH28" s="31">
        <f>1/1000*[1]PaperSectorMinusCoreVPAExp!AF$264</f>
        <v>2.6428929999999999E-3</v>
      </c>
      <c r="AI28" s="31">
        <f>1/1000*[1]PaperSectorMinusCoreVPAExp!AG$264</f>
        <v>6.3635530000000001E-3</v>
      </c>
      <c r="AJ28" s="31">
        <f>1/1000*[1]PaperSectorMinusCoreVPAExp!AH$264</f>
        <v>5.6639139999999991E-3</v>
      </c>
      <c r="AK28" s="31">
        <f>1/1000*[1]PaperSectorMinusCoreVPAExp!AI$264</f>
        <v>9.013546999999995E-3</v>
      </c>
      <c r="AL28" s="31">
        <f>1/1000*[1]PaperSectorMinusCoreVPAExp!AJ$264</f>
        <v>1.0973034999999999E-2</v>
      </c>
      <c r="AM28" s="31">
        <f>1/1000*[1]PaperSectorMinusCoreVPAExp!AK$264</f>
        <v>1.0185563999999999E-2</v>
      </c>
      <c r="AN28" s="31">
        <f>1/1000*[1]PaperSectorMinusCoreVPAExp!AL$264</f>
        <v>1.0768374999999997E-2</v>
      </c>
      <c r="AO28" s="31">
        <f>1/1000*[1]PaperSectorMinusCoreVPAExp!AM$264</f>
        <v>4.4935360000000002E-3</v>
      </c>
      <c r="AP28" s="31">
        <f>1/1000*[1]PaperSectorMinusCoreVPAExp!AN$264</f>
        <v>5.6504629999999997E-3</v>
      </c>
      <c r="AQ28" s="31">
        <f>1/1000*[1]PaperSectorMinusCoreVPAExp!AO$264</f>
        <v>7.9019490000000001E-3</v>
      </c>
      <c r="AR28" s="31">
        <f>1/1000*[1]PaperSectorMinusCoreVPAExp!AP$264</f>
        <v>6.4553940000000006E-3</v>
      </c>
      <c r="AS28" s="31">
        <f>1/1000*[1]PaperSectorMinusCoreVPAExp!AQ$264</f>
        <v>9.9841240000000005E-3</v>
      </c>
      <c r="AT28" s="31">
        <f>1/1000*[1]PaperSectorMinusCoreVPAExp!AR$264</f>
        <v>8.2439069999999982E-3</v>
      </c>
      <c r="AU28" s="31">
        <f>1/1000*[1]PaperSectorMinusCoreVPAExp!AS$264</f>
        <v>6.0560449999999986E-3</v>
      </c>
      <c r="AV28" s="31">
        <f>1/1000*[1]PaperSectorMinusCoreVPAExp!AT$264</f>
        <v>6.981684000000001E-3</v>
      </c>
      <c r="AW28" s="31">
        <f>1/1000*[1]PaperSectorMinusCoreVPAExp!AU$264</f>
        <v>5.4678079999999993E-3</v>
      </c>
      <c r="AX28" s="31">
        <f>1/1000*[1]PaperSectorMinusCoreVPAExp!AV$264</f>
        <v>5.2636719999999996E-3</v>
      </c>
      <c r="AY28" s="31">
        <f>1/1000*[1]PaperSectorMinusCoreVPAExp!AW$264</f>
        <v>1.1330484000000002E-2</v>
      </c>
      <c r="AZ28" s="31">
        <f>1/1000*[1]PaperSectorMinusCoreVPAExp!AX$264</f>
        <v>3.6125495362999992E-2</v>
      </c>
      <c r="BA28" s="31">
        <f>1/1000*[1]PaperSectorMinusCoreVPAExp!AY$264</f>
        <v>0</v>
      </c>
      <c r="BB28" s="31">
        <f>1/1000*[1]PaperSectorMinusCoreVPAExp!AZ$264</f>
        <v>0</v>
      </c>
      <c r="BC28" s="31">
        <f>1/1000*[1]PaperSectorMinusCoreVPAExp!BA$264</f>
        <v>0</v>
      </c>
      <c r="BD28" s="239"/>
    </row>
    <row r="29" spans="2:56">
      <c r="B29" s="5" t="s">
        <v>33</v>
      </c>
      <c r="C29" s="47">
        <f>1/$A$1*[1]PaperSectorMinusCoreVPAExp!$B$23</f>
        <v>1.3300357249999999E-2</v>
      </c>
      <c r="D29" s="11">
        <f>1/$A$1*[1]PaperSectorMinusCoreVPAExp!$C$23</f>
        <v>1.284113175E-2</v>
      </c>
      <c r="E29" s="11">
        <f>1/$A$1*[1]PaperSectorMinusCoreVPAExp!$D$23</f>
        <v>1.4513777941176469E-2</v>
      </c>
      <c r="F29" s="11">
        <f>1/$A$1*[1]PaperSectorMinusCoreVPAExp!$E$23</f>
        <v>2.2632704235294118E-2</v>
      </c>
      <c r="G29" s="11">
        <f>1/$A$1*[1]PaperSectorMinusCoreVPAExp!$F$23</f>
        <v>1.738423476470588E-2</v>
      </c>
      <c r="H29" s="11">
        <f>1/$A$1*[1]PaperSectorMinusCoreVPAExp!$G$23</f>
        <v>2.3159242E-2</v>
      </c>
      <c r="I29" s="11">
        <f>1/$A$1*[1]PaperSectorMinusCoreVPAExp!$H$23</f>
        <v>2.0629754970588235E-2</v>
      </c>
      <c r="J29" s="38">
        <f>1/$A$1*[1]PaperSectorMinusCoreVPAExp!$I$23</f>
        <v>2.8645302999999997E-2</v>
      </c>
      <c r="K29" s="38">
        <f>1/$A$1*[1]PaperSectorMinusCoreVPAExp!$J$23</f>
        <v>2.2393698E-2</v>
      </c>
      <c r="L29" s="38">
        <f>1/$A$1*[1]PaperSectorMinusCoreVPAExp!$K$23</f>
        <v>1.41120055E-2</v>
      </c>
      <c r="M29" s="11">
        <f>1/$A$1*[1]PaperSectorMinusCoreVPAExp!L$23</f>
        <v>2.5794399999999999E-2</v>
      </c>
      <c r="N29" s="11">
        <f>1/$A$1*[1]PaperSectorMinusCoreVPAExp!M$23</f>
        <v>1.7832770000000001E-2</v>
      </c>
      <c r="O29" s="11">
        <f>1/$A$1*[1]PaperSectorMinusCoreVPAExp!N$23</f>
        <v>2.2308770499999998E-2</v>
      </c>
      <c r="P29" s="11">
        <f>1/$A$1*[1]PaperSectorMinusCoreVPAExp!O$23</f>
        <v>2.6216530999999998E-2</v>
      </c>
      <c r="Q29" s="11">
        <f>1/$A$1*[1]PaperSectorMinusCoreVPAExp!P$23</f>
        <v>2.8244293499999996E-2</v>
      </c>
      <c r="R29" s="11">
        <f>1/$A$1*[1]PaperSectorMinusCoreVPAExp!Q$23</f>
        <v>2.8424031999999998E-2</v>
      </c>
      <c r="S29" s="11">
        <f>1/$A$1*[1]PaperSectorMinusCoreVPAExp!R$23</f>
        <v>2.5868399999999996E-2</v>
      </c>
      <c r="T29" s="11">
        <f>1/$A$1*[1]PaperSectorMinusCoreVPAExp!S$23</f>
        <v>2.7206999999999999E-2</v>
      </c>
      <c r="U29" s="11">
        <f>1/$A$1*[1]PaperSectorMinusCoreVPAExp!T$23</f>
        <v>2.4174989499999997E-2</v>
      </c>
      <c r="V29" s="11">
        <f>1/$A$1*[1]PaperSectorMinusCoreVPAExp!U$23</f>
        <v>2.4493077249999998E-2</v>
      </c>
      <c r="W29" s="11">
        <f>1/$A$1*[1]PaperSectorMinusCoreVPAExp!V$23</f>
        <v>2.3809601999999999E-2</v>
      </c>
      <c r="X29" s="11">
        <f>1/$A$1*[1]PaperSectorMinusCoreVPAExp!W$23</f>
        <v>2.47796775E-2</v>
      </c>
      <c r="Y29" s="11">
        <f>1/$A$1*[1]PaperSectorMinusCoreVPAExp!X$23</f>
        <v>2.7772271503E-2</v>
      </c>
      <c r="Z29" s="11">
        <f>1/$A$1*[1]PaperSectorMinusCoreVPAExp!Y$23</f>
        <v>0</v>
      </c>
      <c r="AA29" s="11">
        <f>1/$A$1*[1]PaperSectorMinusCoreVPAExp!Z$23</f>
        <v>0</v>
      </c>
      <c r="AB29" s="11">
        <f>1/$A$1*[1]PaperSectorMinusCoreVPAExp!AA$23</f>
        <v>0</v>
      </c>
      <c r="AC29" s="4"/>
      <c r="AD29" s="47">
        <f>1/1000*[1]PaperSectorMinusCoreVPAExp!AB$23</f>
        <v>1.651497E-3</v>
      </c>
      <c r="AE29" s="11">
        <f>1/1000*[1]PaperSectorMinusCoreVPAExp!AC$23</f>
        <v>1.289442E-3</v>
      </c>
      <c r="AF29" s="11">
        <f>1/1000*[1]PaperSectorMinusCoreVPAExp!AD$23</f>
        <v>1.372222E-3</v>
      </c>
      <c r="AG29" s="11">
        <f>1/1000*[1]PaperSectorMinusCoreVPAExp!AE$23</f>
        <v>2.0308980000000002E-3</v>
      </c>
      <c r="AH29" s="11">
        <f>1/1000*[1]PaperSectorMinusCoreVPAExp!AF$23</f>
        <v>1.885163E-3</v>
      </c>
      <c r="AI29" s="11">
        <f>1/1000*[1]PaperSectorMinusCoreVPAExp!AG$23</f>
        <v>2.5506280000000001E-3</v>
      </c>
      <c r="AJ29" s="11">
        <f>1/1000*[1]PaperSectorMinusCoreVPAExp!AH$23</f>
        <v>2.4738860000000002E-3</v>
      </c>
      <c r="AK29" s="11">
        <f>1/1000*[1]PaperSectorMinusCoreVPAExp!AI$23</f>
        <v>4.1746639999999998E-3</v>
      </c>
      <c r="AL29" s="11">
        <f>1/1000*[1]PaperSectorMinusCoreVPAExp!AJ$23</f>
        <v>3.2968579999999997E-3</v>
      </c>
      <c r="AM29" s="11">
        <f>1/1000*[1]PaperSectorMinusCoreVPAExp!AK$23</f>
        <v>1.6219329999999999E-3</v>
      </c>
      <c r="AN29" s="11">
        <f>1/1000*[1]PaperSectorMinusCoreVPAExp!AL$23</f>
        <v>4.2261590000000002E-3</v>
      </c>
      <c r="AO29" s="11">
        <f>1/1000*[1]PaperSectorMinusCoreVPAExp!AM$23</f>
        <v>2.837202E-3</v>
      </c>
      <c r="AP29" s="11">
        <f>1/1000*[1]PaperSectorMinusCoreVPAExp!AN$23</f>
        <v>3.0123309999999996E-3</v>
      </c>
      <c r="AQ29" s="11">
        <f>1/1000*[1]PaperSectorMinusCoreVPAExp!AO$23</f>
        <v>3.6094459999999997E-3</v>
      </c>
      <c r="AR29" s="11">
        <f>1/1000*[1]PaperSectorMinusCoreVPAExp!AP$23</f>
        <v>4.2964450000000003E-3</v>
      </c>
      <c r="AS29" s="11">
        <f>1/1000*[1]PaperSectorMinusCoreVPAExp!AQ$23</f>
        <v>3.9271259999999995E-3</v>
      </c>
      <c r="AT29" s="11">
        <f>1/1000*[1]PaperSectorMinusCoreVPAExp!AR$23</f>
        <v>3.2951639999999997E-3</v>
      </c>
      <c r="AU29" s="11">
        <f>1/1000*[1]PaperSectorMinusCoreVPAExp!AS$23</f>
        <v>4.1826400000000005E-3</v>
      </c>
      <c r="AV29" s="11">
        <f>1/1000*[1]PaperSectorMinusCoreVPAExp!AT$23</f>
        <v>4.6233439999999997E-3</v>
      </c>
      <c r="AW29" s="11">
        <f>1/1000*[1]PaperSectorMinusCoreVPAExp!AU$23</f>
        <v>3.8563959999999998E-3</v>
      </c>
      <c r="AX29" s="11">
        <f>1/1000*[1]PaperSectorMinusCoreVPAExp!AV$23</f>
        <v>3.2051329999999998E-3</v>
      </c>
      <c r="AY29" s="11">
        <f>1/1000*[1]PaperSectorMinusCoreVPAExp!AW$23</f>
        <v>4.4147839999999997E-3</v>
      </c>
      <c r="AZ29" s="11">
        <f>1/1000*[1]PaperSectorMinusCoreVPAExp!AX$23</f>
        <v>5.0111960499999997E-3</v>
      </c>
      <c r="BA29" s="11">
        <f>1/1000*[1]PaperSectorMinusCoreVPAExp!AY$23</f>
        <v>0</v>
      </c>
      <c r="BB29" s="11">
        <f>1/1000*[1]PaperSectorMinusCoreVPAExp!AZ$23</f>
        <v>0</v>
      </c>
      <c r="BC29" s="11">
        <f>1/1000*[1]PaperSectorMinusCoreVPAExp!BA$23</f>
        <v>0</v>
      </c>
      <c r="BD29" s="239"/>
    </row>
    <row r="30" spans="2:56">
      <c r="B30" s="5" t="s">
        <v>68</v>
      </c>
      <c r="C30" s="47">
        <f>1/$A$1*[1]PaperSectorMinusCoreVPAExp!$B$246</f>
        <v>1.7201132990196078E-3</v>
      </c>
      <c r="D30" s="11">
        <f>1/$A$1*[1]PaperSectorMinusCoreVPAExp!$C$246</f>
        <v>1.4284349558823528E-3</v>
      </c>
      <c r="E30" s="11">
        <f>1/$A$1*[1]PaperSectorMinusCoreVPAExp!$D$246</f>
        <v>2.9588697610294116E-3</v>
      </c>
      <c r="F30" s="11">
        <f>1/$A$1*[1]PaperSectorMinusCoreVPAExp!$E$246</f>
        <v>4.3065339111111113E-4</v>
      </c>
      <c r="G30" s="11">
        <f>1/$A$1*[1]PaperSectorMinusCoreVPAExp!$F$246</f>
        <v>8.4063808455882348E-4</v>
      </c>
      <c r="H30" s="11">
        <f>1/$A$1*[1]PaperSectorMinusCoreVPAExp!$G$246</f>
        <v>1.4298419066993464E-2</v>
      </c>
      <c r="I30" s="11">
        <f>1/$A$1*[1]PaperSectorMinusCoreVPAExp!$H$246</f>
        <v>1.0684822764771245E-2</v>
      </c>
      <c r="J30" s="38">
        <f>1/$A$1*[1]PaperSectorMinusCoreVPAExp!$I$246</f>
        <v>1.1505424E-2</v>
      </c>
      <c r="K30" s="38">
        <f>1/$A$1*[1]PaperSectorMinusCoreVPAExp!$J$246</f>
        <v>1.301716864E-2</v>
      </c>
      <c r="L30" s="38">
        <f>1/$A$1*[1]PaperSectorMinusCoreVPAExp!$K$246</f>
        <v>2.5453042999999998E-2</v>
      </c>
      <c r="M30" s="11">
        <f>1/$A$1*[1]PaperSectorMinusCoreVPAExp!L$246</f>
        <v>1.52875345E-2</v>
      </c>
      <c r="N30" s="11">
        <f>1/$A$1*[1]PaperSectorMinusCoreVPAExp!M$246</f>
        <v>1.08108E-4</v>
      </c>
      <c r="O30" s="11">
        <f>1/$A$1*[1]PaperSectorMinusCoreVPAExp!N$246</f>
        <v>8.7615500000000002E-5</v>
      </c>
      <c r="P30" s="11">
        <f>1/$A$1*[1]PaperSectorMinusCoreVPAExp!O$246</f>
        <v>3.993941E-5</v>
      </c>
      <c r="Q30" s="11">
        <f>1/$A$1*[1]PaperSectorMinusCoreVPAExp!P$246</f>
        <v>6.2241234999999993E-4</v>
      </c>
      <c r="R30" s="11">
        <f>1/$A$1*[1]PaperSectorMinusCoreVPAExp!Q$246</f>
        <v>4.0073844999999999E-3</v>
      </c>
      <c r="S30" s="11">
        <f>1/$A$1*[1]PaperSectorMinusCoreVPAExp!R$246</f>
        <v>3.2200839999999998E-3</v>
      </c>
      <c r="T30" s="11">
        <f>1/$A$1*[1]PaperSectorMinusCoreVPAExp!S$246</f>
        <v>3.6994999999999999E-6</v>
      </c>
      <c r="U30" s="11">
        <f>1/$A$1*[1]PaperSectorMinusCoreVPAExp!T$246</f>
        <v>2.6806499999999998E-5</v>
      </c>
      <c r="V30" s="11">
        <f>1/$A$1*[1]PaperSectorMinusCoreVPAExp!U$246</f>
        <v>1.0718721300000001E-3</v>
      </c>
      <c r="W30" s="11">
        <f>1/$A$1*[1]PaperSectorMinusCoreVPAExp!V$246</f>
        <v>1.1748839717067108E-4</v>
      </c>
      <c r="X30" s="11">
        <f>1/$A$1*[1]PaperSectorMinusCoreVPAExp!W$246</f>
        <v>9.7458276999999995E-4</v>
      </c>
      <c r="Y30" s="11">
        <f>1/$A$1*[1]PaperSectorMinusCoreVPAExp!X$246</f>
        <v>1.1454414906666666E-4</v>
      </c>
      <c r="Z30" s="11">
        <f>1/$A$1*[1]PaperSectorMinusCoreVPAExp!Y$246</f>
        <v>0</v>
      </c>
      <c r="AA30" s="11">
        <f>1/$A$1*[1]PaperSectorMinusCoreVPAExp!Z$246</f>
        <v>0</v>
      </c>
      <c r="AB30" s="11">
        <f>1/$A$1*[1]PaperSectorMinusCoreVPAExp!AA$246</f>
        <v>0</v>
      </c>
      <c r="AC30" s="4"/>
      <c r="AD30" s="47">
        <f>1/1000*[1]PaperSectorMinusCoreVPAExp!AB$246</f>
        <v>4.63053E-4</v>
      </c>
      <c r="AE30" s="11">
        <f>1/1000*[1]PaperSectorMinusCoreVPAExp!AC$246</f>
        <v>5.48559E-4</v>
      </c>
      <c r="AF30" s="11">
        <f>1/1000*[1]PaperSectorMinusCoreVPAExp!AD$246</f>
        <v>6.38427E-4</v>
      </c>
      <c r="AG30" s="11">
        <f>1/1000*[1]PaperSectorMinusCoreVPAExp!AE$246</f>
        <v>3.29019E-4</v>
      </c>
      <c r="AH30" s="11">
        <f>1/1000*[1]PaperSectorMinusCoreVPAExp!AF$246</f>
        <v>3.4018299999999998E-4</v>
      </c>
      <c r="AI30" s="11">
        <f>1/1000*[1]PaperSectorMinusCoreVPAExp!AG$246</f>
        <v>2.8772409999999996E-3</v>
      </c>
      <c r="AJ30" s="11">
        <f>1/1000*[1]PaperSectorMinusCoreVPAExp!AH$246</f>
        <v>2.5017219999999996E-3</v>
      </c>
      <c r="AK30" s="11">
        <f>1/1000*[1]PaperSectorMinusCoreVPAExp!AI$246</f>
        <v>3.1007449999999998E-3</v>
      </c>
      <c r="AL30" s="11">
        <f>1/1000*[1]PaperSectorMinusCoreVPAExp!AJ$246</f>
        <v>4.1640570000000005E-3</v>
      </c>
      <c r="AM30" s="11">
        <f>1/1000*[1]PaperSectorMinusCoreVPAExp!AK$246</f>
        <v>6.1111919999999997E-3</v>
      </c>
      <c r="AN30" s="11">
        <f>1/1000*[1]PaperSectorMinusCoreVPAExp!AL$246</f>
        <v>4.8285619999999998E-3</v>
      </c>
      <c r="AO30" s="11">
        <f>1/1000*[1]PaperSectorMinusCoreVPAExp!AM$246</f>
        <v>9.6417500000000006E-4</v>
      </c>
      <c r="AP30" s="11">
        <f>1/1000*[1]PaperSectorMinusCoreVPAExp!AN$246</f>
        <v>3.1009000000000001E-4</v>
      </c>
      <c r="AQ30" s="11">
        <f>1/1000*[1]PaperSectorMinusCoreVPAExp!AO$246</f>
        <v>1.25174E-4</v>
      </c>
      <c r="AR30" s="11">
        <f>1/1000*[1]PaperSectorMinusCoreVPAExp!AP$246</f>
        <v>1.560835E-3</v>
      </c>
      <c r="AS30" s="11">
        <f>1/1000*[1]PaperSectorMinusCoreVPAExp!AQ$246</f>
        <v>5.755764E-3</v>
      </c>
      <c r="AT30" s="11">
        <f>1/1000*[1]PaperSectorMinusCoreVPAExp!AR$246</f>
        <v>4.253448E-3</v>
      </c>
      <c r="AU30" s="11">
        <f>1/1000*[1]PaperSectorMinusCoreVPAExp!AS$246</f>
        <v>9.3199699999999995E-4</v>
      </c>
      <c r="AV30" s="11">
        <f>1/1000*[1]PaperSectorMinusCoreVPAExp!AT$246</f>
        <v>3.14176E-4</v>
      </c>
      <c r="AW30" s="11">
        <f>1/1000*[1]PaperSectorMinusCoreVPAExp!AU$246</f>
        <v>3.6301299999999998E-4</v>
      </c>
      <c r="AX30" s="11">
        <f>1/1000*[1]PaperSectorMinusCoreVPAExp!AV$246</f>
        <v>1.69679E-4</v>
      </c>
      <c r="AY30" s="11">
        <f>1/1000*[1]PaperSectorMinusCoreVPAExp!AW$246</f>
        <v>4.2348199999999998E-4</v>
      </c>
      <c r="AZ30" s="11">
        <f>1/1000*[1]PaperSectorMinusCoreVPAExp!AX$246</f>
        <v>2.3602455499999999E-4</v>
      </c>
      <c r="BA30" s="11">
        <f>1/1000*[1]PaperSectorMinusCoreVPAExp!AY$246</f>
        <v>0</v>
      </c>
      <c r="BB30" s="11">
        <f>1/1000*[1]PaperSectorMinusCoreVPAExp!AZ$246</f>
        <v>0</v>
      </c>
      <c r="BC30" s="11">
        <f>1/1000*[1]PaperSectorMinusCoreVPAExp!BA$246</f>
        <v>0</v>
      </c>
      <c r="BD30" s="239"/>
    </row>
    <row r="31" spans="2:56">
      <c r="B31" s="5" t="s">
        <v>19</v>
      </c>
      <c r="C31" s="50">
        <f t="shared" ref="C31:M31" si="13">SUM(C28:C28)-SUM(C29:C30)</f>
        <v>2.9494202385620897E-3</v>
      </c>
      <c r="D31" s="9">
        <f t="shared" si="13"/>
        <v>5.5253891789215637E-4</v>
      </c>
      <c r="E31" s="9">
        <f t="shared" si="13"/>
        <v>5.6602801960783933E-4</v>
      </c>
      <c r="F31" s="9">
        <f t="shared" si="13"/>
        <v>3.1851261437907882E-4</v>
      </c>
      <c r="G31" s="9">
        <f t="shared" si="13"/>
        <v>6.9845998366013101E-4</v>
      </c>
      <c r="H31" s="9">
        <f t="shared" si="13"/>
        <v>2.3079294983660154E-3</v>
      </c>
      <c r="I31" s="9">
        <f t="shared" si="13"/>
        <v>3.1598232577614432E-3</v>
      </c>
      <c r="J31" s="44">
        <f t="shared" si="13"/>
        <v>8.5805754999999997E-3</v>
      </c>
      <c r="K31" s="44">
        <f t="shared" si="13"/>
        <v>1.7493829500000009E-2</v>
      </c>
      <c r="L31" s="44">
        <f t="shared" si="13"/>
        <v>1.2213808E-2</v>
      </c>
      <c r="M31" s="9">
        <f t="shared" si="13"/>
        <v>1.0985109940000001E-2</v>
      </c>
      <c r="N31" s="9">
        <f>SUM(N28:N28)-SUM(N29:N30)</f>
        <v>9.8535200000000531E-4</v>
      </c>
      <c r="O31" s="9">
        <f t="shared" ref="O31:AB31" si="14">SUM(O28:O28)-SUM(O29:O30)</f>
        <v>1.5445764000000001E-2</v>
      </c>
      <c r="P31" s="9">
        <f t="shared" si="14"/>
        <v>2.9299806930000005E-2</v>
      </c>
      <c r="Q31" s="9">
        <f t="shared" si="14"/>
        <v>9.3321600000000407E-4</v>
      </c>
      <c r="R31" s="9">
        <f t="shared" si="14"/>
        <v>3.2009569000000793E-4</v>
      </c>
      <c r="S31" s="9">
        <f t="shared" si="14"/>
        <v>6.1674764999999979E-3</v>
      </c>
      <c r="T31" s="9">
        <f t="shared" si="14"/>
        <v>4.2303153846154004E-3</v>
      </c>
      <c r="U31" s="9">
        <f t="shared" si="14"/>
        <v>7.1052174700000012E-3</v>
      </c>
      <c r="V31" s="9">
        <f t="shared" si="14"/>
        <v>6.9837474999999913E-3</v>
      </c>
      <c r="W31" s="9">
        <f t="shared" si="14"/>
        <v>1.1973990934719271E-2</v>
      </c>
      <c r="X31" s="9">
        <f t="shared" si="14"/>
        <v>2.9371046530000017E-2</v>
      </c>
      <c r="Y31" s="9">
        <f t="shared" si="14"/>
        <v>0.10933283026466403</v>
      </c>
      <c r="Z31" s="9">
        <f t="shared" si="14"/>
        <v>0</v>
      </c>
      <c r="AA31" s="9">
        <f t="shared" si="14"/>
        <v>0</v>
      </c>
      <c r="AB31" s="9">
        <f t="shared" si="14"/>
        <v>0</v>
      </c>
      <c r="AC31" s="4"/>
      <c r="AD31" s="47">
        <f t="shared" ref="AD31:BC31" si="15">SUM(AD28:AD28)-SUM(AD29:AD30)</f>
        <v>5.534540000000001E-4</v>
      </c>
      <c r="AE31" s="11">
        <f t="shared" si="15"/>
        <v>3.1164699999999997E-4</v>
      </c>
      <c r="AF31" s="11">
        <f t="shared" si="15"/>
        <v>2.8590500000000036E-4</v>
      </c>
      <c r="AG31" s="11">
        <f t="shared" si="15"/>
        <v>1.9923300000000048E-4</v>
      </c>
      <c r="AH31" s="11">
        <f t="shared" si="15"/>
        <v>4.1754699999999988E-4</v>
      </c>
      <c r="AI31" s="11">
        <f t="shared" si="15"/>
        <v>9.3568399999999999E-4</v>
      </c>
      <c r="AJ31" s="11">
        <f t="shared" si="15"/>
        <v>6.8830599999999964E-4</v>
      </c>
      <c r="AK31" s="11">
        <f t="shared" si="15"/>
        <v>1.738137999999995E-3</v>
      </c>
      <c r="AL31" s="11">
        <f t="shared" si="15"/>
        <v>3.5121199999999988E-3</v>
      </c>
      <c r="AM31" s="11">
        <f t="shared" si="15"/>
        <v>2.4524389999999998E-3</v>
      </c>
      <c r="AN31" s="11">
        <f t="shared" si="15"/>
        <v>1.7136539999999967E-3</v>
      </c>
      <c r="AO31" s="11">
        <f t="shared" si="15"/>
        <v>6.9215900000000035E-4</v>
      </c>
      <c r="AP31" s="11">
        <f t="shared" si="15"/>
        <v>2.3280420000000002E-3</v>
      </c>
      <c r="AQ31" s="11">
        <f t="shared" si="15"/>
        <v>4.1673290000000009E-3</v>
      </c>
      <c r="AR31" s="11">
        <f t="shared" si="15"/>
        <v>5.9811400000000028E-4</v>
      </c>
      <c r="AS31" s="11">
        <f t="shared" si="15"/>
        <v>3.0123400000000092E-4</v>
      </c>
      <c r="AT31" s="11">
        <f t="shared" si="15"/>
        <v>6.9529499999999855E-4</v>
      </c>
      <c r="AU31" s="11">
        <f t="shared" si="15"/>
        <v>9.4140799999999861E-4</v>
      </c>
      <c r="AV31" s="11">
        <f t="shared" si="15"/>
        <v>2.0441640000000011E-3</v>
      </c>
      <c r="AW31" s="11">
        <f t="shared" si="15"/>
        <v>1.2483989999999999E-3</v>
      </c>
      <c r="AX31" s="11">
        <f t="shared" si="15"/>
        <v>1.88886E-3</v>
      </c>
      <c r="AY31" s="11">
        <f t="shared" si="15"/>
        <v>6.4922180000000019E-3</v>
      </c>
      <c r="AZ31" s="11">
        <f t="shared" si="15"/>
        <v>3.0878274757999993E-2</v>
      </c>
      <c r="BA31" s="11">
        <f t="shared" si="15"/>
        <v>0</v>
      </c>
      <c r="BB31" s="11">
        <f t="shared" si="15"/>
        <v>0</v>
      </c>
      <c r="BC31" s="11">
        <f t="shared" si="15"/>
        <v>0</v>
      </c>
      <c r="BD31" s="239"/>
    </row>
    <row r="32" spans="2:56" ht="17.149999999999999" customHeight="1">
      <c r="B32" s="10" t="s">
        <v>95</v>
      </c>
      <c r="C32" s="51">
        <f>1/$A$1*[1]PaperSectorMinusCoreVPAExp!$B$265</f>
        <v>3.6406699668627453E-3</v>
      </c>
      <c r="D32" s="26">
        <f>1/$A$1*[1]PaperSectorMinusCoreVPAExp!$C$265</f>
        <v>3.0606195809999997E-2</v>
      </c>
      <c r="E32" s="26">
        <f>1/$A$1*[1]PaperSectorMinusCoreVPAExp!$D$265</f>
        <v>2.5181939281764706E-2</v>
      </c>
      <c r="F32" s="26">
        <f>1/$A$1*[1]PaperSectorMinusCoreVPAExp!$E$265</f>
        <v>3.0326727999411759E-2</v>
      </c>
      <c r="G32" s="26">
        <f>1/$A$1*[1]PaperSectorMinusCoreVPAExp!$F$265</f>
        <v>1.2868500223529412E-2</v>
      </c>
      <c r="H32" s="26">
        <f>1/$A$1*[1]PaperSectorMinusCoreVPAExp!$G$265</f>
        <v>3.3825251760620914E-2</v>
      </c>
      <c r="I32" s="26">
        <f>1/$A$1*[1]PaperSectorMinusCoreVPAExp!$H$265</f>
        <v>3.5549241620915037E-2</v>
      </c>
      <c r="J32" s="45">
        <f>1/$A$1*[1]PaperSectorMinusCoreVPAExp!$I$265</f>
        <v>1.8045083E-2</v>
      </c>
      <c r="K32" s="45">
        <f>1/$A$1*[1]PaperSectorMinusCoreVPAExp!$J$265</f>
        <v>1.6439408999999999E-2</v>
      </c>
      <c r="L32" s="45">
        <f>1/$A$1*[1]PaperSectorMinusCoreVPAExp!$K$265</f>
        <v>2.2300726E-2</v>
      </c>
      <c r="M32" s="26">
        <f>1/$A$1*[1]PaperSectorMinusCoreVPAExp!L$265</f>
        <v>1.4150787000000001E-2</v>
      </c>
      <c r="N32" s="26">
        <f>1/$A$1*[1]PaperSectorMinusCoreVPAExp!M$265</f>
        <v>2.4109190000000001E-3</v>
      </c>
      <c r="O32" s="26">
        <f>1/$A$1*[1]PaperSectorMinusCoreVPAExp!N$265</f>
        <v>1.3270785499999996E-2</v>
      </c>
      <c r="P32" s="26">
        <f>1/$A$1*[1]PaperSectorMinusCoreVPAExp!O$265</f>
        <v>1.3090091E-2</v>
      </c>
      <c r="Q32" s="26">
        <f>1/$A$1*[1]PaperSectorMinusCoreVPAExp!P$265</f>
        <v>1.7524114999999997E-3</v>
      </c>
      <c r="R32" s="26">
        <f>1/$A$1*[1]PaperSectorMinusCoreVPAExp!Q$265</f>
        <v>1.4407944999999998E-3</v>
      </c>
      <c r="S32" s="26">
        <f>1/$A$1*[1]PaperSectorMinusCoreVPAExp!R$265</f>
        <v>7.9525794999999993E-3</v>
      </c>
      <c r="T32" s="26">
        <f>1/$A$1*[1]PaperSectorMinusCoreVPAExp!S$265</f>
        <v>4.3624700999999995E-2</v>
      </c>
      <c r="U32" s="26">
        <f>1/$A$1*[1]PaperSectorMinusCoreVPAExp!T$265</f>
        <v>9.1332055499999995E-2</v>
      </c>
      <c r="V32" s="26">
        <f>1/$A$1*[1]PaperSectorMinusCoreVPAExp!U$265</f>
        <v>0.12054970849999999</v>
      </c>
      <c r="W32" s="26">
        <f>1/$A$1*[1]PaperSectorMinusCoreVPAExp!V$265</f>
        <v>9.7534502450704219E-2</v>
      </c>
      <c r="X32" s="26">
        <f>1/$A$1*[1]PaperSectorMinusCoreVPAExp!W$265</f>
        <v>4.0526220500000001E-2</v>
      </c>
      <c r="Y32" s="26">
        <f>1/$A$1*[1]PaperSectorMinusCoreVPAExp!X$265</f>
        <v>1.3250584973499999E-2</v>
      </c>
      <c r="Z32" s="26">
        <f>1/$A$1*[1]PaperSectorMinusCoreVPAExp!Y$265</f>
        <v>0</v>
      </c>
      <c r="AA32" s="26">
        <f>1/$A$1*[1]PaperSectorMinusCoreVPAExp!Z$265</f>
        <v>0</v>
      </c>
      <c r="AB32" s="26">
        <f>1/$A$1*[1]PaperSectorMinusCoreVPAExp!AA$265</f>
        <v>0</v>
      </c>
      <c r="AC32" s="4"/>
      <c r="AD32" s="51">
        <f>1/1000*[1]PaperSectorMinusCoreVPAExp!AB$265</f>
        <v>4.7169099999999999E-4</v>
      </c>
      <c r="AE32" s="26">
        <f>1/1000*[1]PaperSectorMinusCoreVPAExp!AC$265</f>
        <v>2.6220109999999996E-3</v>
      </c>
      <c r="AF32" s="26">
        <f>1/1000*[1]PaperSectorMinusCoreVPAExp!AD$265</f>
        <v>2.6543449999999998E-3</v>
      </c>
      <c r="AG32" s="26">
        <f>1/1000*[1]PaperSectorMinusCoreVPAExp!AE$265</f>
        <v>3.2645799999999996E-3</v>
      </c>
      <c r="AH32" s="26">
        <f>1/1000*[1]PaperSectorMinusCoreVPAExp!AF$265</f>
        <v>1.608314E-3</v>
      </c>
      <c r="AI32" s="26">
        <f>1/1000*[1]PaperSectorMinusCoreVPAExp!AG$265</f>
        <v>5.3822589999999995E-3</v>
      </c>
      <c r="AJ32" s="26">
        <f>1/1000*[1]PaperSectorMinusCoreVPAExp!AH$265</f>
        <v>5.8364620000000015E-3</v>
      </c>
      <c r="AK32" s="26">
        <f>1/1000*[1]PaperSectorMinusCoreVPAExp!AI$265</f>
        <v>3.2596230000000006E-3</v>
      </c>
      <c r="AL32" s="26">
        <f>1/1000*[1]PaperSectorMinusCoreVPAExp!AJ$265</f>
        <v>3.6830279999999996E-3</v>
      </c>
      <c r="AM32" s="26">
        <f>1/1000*[1]PaperSectorMinusCoreVPAExp!AK$265</f>
        <v>3.5044019999999993E-3</v>
      </c>
      <c r="AN32" s="26">
        <f>1/1000*[1]PaperSectorMinusCoreVPAExp!AL$265</f>
        <v>3.4251630000000006E-3</v>
      </c>
      <c r="AO32" s="26">
        <f>1/1000*[1]PaperSectorMinusCoreVPAExp!AM$265</f>
        <v>8.8818800000000015E-4</v>
      </c>
      <c r="AP32" s="26">
        <f>1/1000*[1]PaperSectorMinusCoreVPAExp!AN$265</f>
        <v>3.472241E-3</v>
      </c>
      <c r="AQ32" s="26">
        <f>1/1000*[1]PaperSectorMinusCoreVPAExp!AO$265</f>
        <v>3.744547E-3</v>
      </c>
      <c r="AR32" s="26">
        <f>1/1000*[1]PaperSectorMinusCoreVPAExp!AP$265</f>
        <v>7.5798000000000011E-4</v>
      </c>
      <c r="AS32" s="26">
        <f>1/1000*[1]PaperSectorMinusCoreVPAExp!AQ$265</f>
        <v>6.2779100000000005E-4</v>
      </c>
      <c r="AT32" s="26">
        <f>1/1000*[1]PaperSectorMinusCoreVPAExp!AR$265</f>
        <v>2.101861E-3</v>
      </c>
      <c r="AU32" s="26">
        <f>1/1000*[1]PaperSectorMinusCoreVPAExp!AS$265</f>
        <v>1.0563083000000001E-2</v>
      </c>
      <c r="AV32" s="26">
        <f>1/1000*[1]PaperSectorMinusCoreVPAExp!AT$265</f>
        <v>2.4314335999999999E-2</v>
      </c>
      <c r="AW32" s="26">
        <f>1/1000*[1]PaperSectorMinusCoreVPAExp!AU$265</f>
        <v>3.0172035E-2</v>
      </c>
      <c r="AX32" s="26">
        <f>1/1000*[1]PaperSectorMinusCoreVPAExp!AV$265</f>
        <v>2.5443519000000001E-2</v>
      </c>
      <c r="AY32" s="26">
        <f>1/1000*[1]PaperSectorMinusCoreVPAExp!AW$265</f>
        <v>9.7845079999999991E-3</v>
      </c>
      <c r="AZ32" s="26">
        <f>1/1000*[1]PaperSectorMinusCoreVPAExp!AX$265</f>
        <v>3.0155479270000001E-3</v>
      </c>
      <c r="BA32" s="26">
        <f>1/1000*[1]PaperSectorMinusCoreVPAExp!AY$265</f>
        <v>0</v>
      </c>
      <c r="BB32" s="26">
        <f>1/1000*[1]PaperSectorMinusCoreVPAExp!AZ$265</f>
        <v>0</v>
      </c>
      <c r="BC32" s="26">
        <f>1/1000*[1]PaperSectorMinusCoreVPAExp!BA$265</f>
        <v>0</v>
      </c>
      <c r="BD32" s="239"/>
    </row>
    <row r="33" spans="2:56">
      <c r="B33" s="5" t="s">
        <v>83</v>
      </c>
      <c r="C33" s="47">
        <f>1/$A$1*[1]PaperSectorMinusCoreVPAExp!$B$200</f>
        <v>1.1816717941176469E-3</v>
      </c>
      <c r="D33" s="11">
        <f>1/$A$1*[1]PaperSectorMinusCoreVPAExp!$C$200</f>
        <v>1.7549378000000001E-2</v>
      </c>
      <c r="E33" s="11">
        <f>1/$A$1*[1]PaperSectorMinusCoreVPAExp!$D$200</f>
        <v>1.7211589499999999E-2</v>
      </c>
      <c r="F33" s="11">
        <f>1/$A$1*[1]PaperSectorMinusCoreVPAExp!$E$200</f>
        <v>2.2494618999999997E-2</v>
      </c>
      <c r="G33" s="11">
        <f>1/$A$1*[1]PaperSectorMinusCoreVPAExp!$F$200</f>
        <v>1.21607465E-2</v>
      </c>
      <c r="H33" s="11">
        <f>1/$A$1*[1]PaperSectorMinusCoreVPAExp!$G$200</f>
        <v>1.1223346807189541E-2</v>
      </c>
      <c r="I33" s="11">
        <f>1/$A$1*[1]PaperSectorMinusCoreVPAExp!$H$200</f>
        <v>1.0112816388888888E-2</v>
      </c>
      <c r="J33" s="38">
        <f>1/$A$1*[1]PaperSectorMinusCoreVPAExp!$I$200</f>
        <v>3.3165614999999997E-3</v>
      </c>
      <c r="K33" s="38">
        <f>1/$A$1*[1]PaperSectorMinusCoreVPAExp!$J$200</f>
        <v>1.8275354999999999E-3</v>
      </c>
      <c r="L33" s="38">
        <f>1/$A$1*[1]PaperSectorMinusCoreVPAExp!$K$200</f>
        <v>3.8404905E-3</v>
      </c>
      <c r="M33" s="11">
        <f>1/$A$1*[1]PaperSectorMinusCoreVPAExp!L$200</f>
        <v>1.5653435E-3</v>
      </c>
      <c r="N33" s="11">
        <f>1/$A$1*[1]PaperSectorMinusCoreVPAExp!M$200</f>
        <v>6.5817500000000005E-5</v>
      </c>
      <c r="O33" s="11">
        <f>1/$A$1*[1]PaperSectorMinusCoreVPAExp!N$200</f>
        <v>4.7776189999999994E-3</v>
      </c>
      <c r="P33" s="11">
        <f>1/$A$1*[1]PaperSectorMinusCoreVPAExp!O$200</f>
        <v>1.5362549999999999E-4</v>
      </c>
      <c r="Q33" s="11">
        <f>1/$A$1*[1]PaperSectorMinusCoreVPAExp!P$200</f>
        <v>1.3588049999999999E-4</v>
      </c>
      <c r="R33" s="11">
        <f>1/$A$1*[1]PaperSectorMinusCoreVPAExp!Q$200</f>
        <v>7.9975549999999993E-4</v>
      </c>
      <c r="S33" s="11">
        <f>1/$A$1*[1]PaperSectorMinusCoreVPAExp!R$200</f>
        <v>6.4388609999999997E-3</v>
      </c>
      <c r="T33" s="11">
        <f>1/$A$1*[1]PaperSectorMinusCoreVPAExp!S$200</f>
        <v>3.8005923499999997E-2</v>
      </c>
      <c r="U33" s="11">
        <f>1/$A$1*[1]PaperSectorMinusCoreVPAExp!T$200</f>
        <v>8.7474883999999989E-2</v>
      </c>
      <c r="V33" s="11">
        <f>1/$A$1*[1]PaperSectorMinusCoreVPAExp!U$200</f>
        <v>0.11439765399999999</v>
      </c>
      <c r="W33" s="11">
        <f>1/$A$1*[1]PaperSectorMinusCoreVPAExp!V$200</f>
        <v>9.2156641450704221E-2</v>
      </c>
      <c r="X33" s="11">
        <f>1/$A$1*[1]PaperSectorMinusCoreVPAExp!W$200</f>
        <v>3.2467470499999998E-2</v>
      </c>
      <c r="Y33" s="11">
        <f>1/$A$1*[1]PaperSectorMinusCoreVPAExp!X$200</f>
        <v>3.9141738004999996E-3</v>
      </c>
      <c r="Z33" s="11">
        <f>1/$A$1*[1]PaperSectorMinusCoreVPAExp!Y$200</f>
        <v>0</v>
      </c>
      <c r="AA33" s="11">
        <f>1/$A$1*[1]PaperSectorMinusCoreVPAExp!Z$200</f>
        <v>0</v>
      </c>
      <c r="AB33" s="11">
        <f>1/$A$1*[1]PaperSectorMinusCoreVPAExp!AA$200</f>
        <v>0</v>
      </c>
      <c r="AC33" s="36"/>
      <c r="AD33" s="47">
        <f>1/1000*[1]PaperSectorMinusCoreVPAExp!AB$200</f>
        <v>1.22031E-4</v>
      </c>
      <c r="AE33" s="11">
        <f>1/1000*[1]PaperSectorMinusCoreVPAExp!AC$200</f>
        <v>1.4163759999999998E-3</v>
      </c>
      <c r="AF33" s="11">
        <f>1/1000*[1]PaperSectorMinusCoreVPAExp!AD$200</f>
        <v>1.7031539999999999E-3</v>
      </c>
      <c r="AG33" s="11">
        <f>1/1000*[1]PaperSectorMinusCoreVPAExp!AE$200</f>
        <v>2.3539469999999999E-3</v>
      </c>
      <c r="AH33" s="11">
        <f>1/1000*[1]PaperSectorMinusCoreVPAExp!AF$200</f>
        <v>1.49004E-3</v>
      </c>
      <c r="AI33" s="11">
        <f>1/1000*[1]PaperSectorMinusCoreVPAExp!AG$200</f>
        <v>1.8748889999999998E-3</v>
      </c>
      <c r="AJ33" s="11">
        <f>1/1000*[1]PaperSectorMinusCoreVPAExp!AH$200</f>
        <v>1.670008E-3</v>
      </c>
      <c r="AK33" s="11">
        <f>1/1000*[1]PaperSectorMinusCoreVPAExp!AI$200</f>
        <v>6.22706E-4</v>
      </c>
      <c r="AL33" s="11">
        <f>1/1000*[1]PaperSectorMinusCoreVPAExp!AJ$200</f>
        <v>4.8331999999999997E-4</v>
      </c>
      <c r="AM33" s="11">
        <f>1/1000*[1]PaperSectorMinusCoreVPAExp!AK$200</f>
        <v>7.2943200000000002E-4</v>
      </c>
      <c r="AN33" s="11">
        <f>1/1000*[1]PaperSectorMinusCoreVPAExp!AL$200</f>
        <v>4.9033099999999999E-4</v>
      </c>
      <c r="AO33" s="11">
        <f>1/1000*[1]PaperSectorMinusCoreVPAExp!AM$200</f>
        <v>1.19608E-4</v>
      </c>
      <c r="AP33" s="11">
        <f>1/1000*[1]PaperSectorMinusCoreVPAExp!AN$200</f>
        <v>1.164799E-3</v>
      </c>
      <c r="AQ33" s="11">
        <f>1/1000*[1]PaperSectorMinusCoreVPAExp!AO$200</f>
        <v>3.5960700000000001E-4</v>
      </c>
      <c r="AR33" s="11">
        <f>1/1000*[1]PaperSectorMinusCoreVPAExp!AP$200</f>
        <v>1.90831E-4</v>
      </c>
      <c r="AS33" s="11">
        <f>1/1000*[1]PaperSectorMinusCoreVPAExp!AQ$200</f>
        <v>3.6337299999999995E-4</v>
      </c>
      <c r="AT33" s="11">
        <f>1/1000*[1]PaperSectorMinusCoreVPAExp!AR$200</f>
        <v>1.644738E-3</v>
      </c>
      <c r="AU33" s="11">
        <f>1/1000*[1]PaperSectorMinusCoreVPAExp!AS$200</f>
        <v>9.5909610000000003E-3</v>
      </c>
      <c r="AV33" s="11">
        <f>1/1000*[1]PaperSectorMinusCoreVPAExp!AT$200</f>
        <v>2.3552424999999998E-2</v>
      </c>
      <c r="AW33" s="11">
        <f>1/1000*[1]PaperSectorMinusCoreVPAExp!AU$200</f>
        <v>2.9342957999999999E-2</v>
      </c>
      <c r="AX33" s="11">
        <f>1/1000*[1]PaperSectorMinusCoreVPAExp!AV$200</f>
        <v>2.4792186000000001E-2</v>
      </c>
      <c r="AY33" s="11">
        <f>1/1000*[1]PaperSectorMinusCoreVPAExp!AW$200</f>
        <v>7.9891479999999997E-3</v>
      </c>
      <c r="AZ33" s="11">
        <f>1/1000*[1]PaperSectorMinusCoreVPAExp!AX$200</f>
        <v>1.1754124799999998E-3</v>
      </c>
      <c r="BA33" s="11">
        <f>1/1000*[1]PaperSectorMinusCoreVPAExp!AY$200</f>
        <v>0</v>
      </c>
      <c r="BB33" s="11">
        <f>1/1000*[1]PaperSectorMinusCoreVPAExp!AZ$200</f>
        <v>0</v>
      </c>
      <c r="BC33" s="11">
        <f>1/1000*[1]PaperSectorMinusCoreVPAExp!BA$200</f>
        <v>0</v>
      </c>
      <c r="BD33" s="239"/>
    </row>
    <row r="34" spans="2:56">
      <c r="B34" s="8" t="s">
        <v>19</v>
      </c>
      <c r="C34" s="49">
        <f t="shared" ref="C34:M34" si="16">SUM(C32:C32)-SUM(C33:C33)</f>
        <v>2.4589981727450982E-3</v>
      </c>
      <c r="D34" s="41">
        <f t="shared" si="16"/>
        <v>1.3056817809999996E-2</v>
      </c>
      <c r="E34" s="41">
        <f t="shared" si="16"/>
        <v>7.9703497817647066E-3</v>
      </c>
      <c r="F34" s="41">
        <f t="shared" si="16"/>
        <v>7.8321089994117625E-3</v>
      </c>
      <c r="G34" s="41">
        <f t="shared" si="16"/>
        <v>7.0775372352941193E-4</v>
      </c>
      <c r="H34" s="41">
        <f t="shared" si="16"/>
        <v>2.2601904953431375E-2</v>
      </c>
      <c r="I34" s="41">
        <f t="shared" si="16"/>
        <v>2.5436425232026147E-2</v>
      </c>
      <c r="J34" s="42">
        <f t="shared" si="16"/>
        <v>1.4728521500000001E-2</v>
      </c>
      <c r="K34" s="42">
        <f t="shared" si="16"/>
        <v>1.4611873499999999E-2</v>
      </c>
      <c r="L34" s="42">
        <f t="shared" si="16"/>
        <v>1.8460235499999998E-2</v>
      </c>
      <c r="M34" s="41">
        <f t="shared" si="16"/>
        <v>1.2585443500000001E-2</v>
      </c>
      <c r="N34" s="41">
        <f>SUM(N32:N32)-SUM(N33:N33)</f>
        <v>2.3451015000000002E-3</v>
      </c>
      <c r="O34" s="41">
        <f t="shared" ref="O34:AB34" si="17">SUM(O32:O32)-SUM(O33:O33)</f>
        <v>8.4931664999999962E-3</v>
      </c>
      <c r="P34" s="41">
        <f t="shared" si="17"/>
        <v>1.2936465499999999E-2</v>
      </c>
      <c r="Q34" s="41">
        <f t="shared" si="17"/>
        <v>1.6165309999999996E-3</v>
      </c>
      <c r="R34" s="41">
        <f t="shared" si="17"/>
        <v>6.4103899999999982E-4</v>
      </c>
      <c r="S34" s="41">
        <f t="shared" si="17"/>
        <v>1.5137184999999996E-3</v>
      </c>
      <c r="T34" s="41">
        <f t="shared" si="17"/>
        <v>5.6187774999999981E-3</v>
      </c>
      <c r="U34" s="41">
        <f t="shared" si="17"/>
        <v>3.8571715000000062E-3</v>
      </c>
      <c r="V34" s="41">
        <f t="shared" si="17"/>
        <v>6.1520545000000038E-3</v>
      </c>
      <c r="W34" s="41">
        <f t="shared" si="17"/>
        <v>5.3778609999999977E-3</v>
      </c>
      <c r="X34" s="41">
        <f t="shared" si="17"/>
        <v>8.0587500000000034E-3</v>
      </c>
      <c r="Y34" s="41">
        <f t="shared" si="17"/>
        <v>9.3364111729999991E-3</v>
      </c>
      <c r="Z34" s="41">
        <f t="shared" si="17"/>
        <v>0</v>
      </c>
      <c r="AA34" s="41">
        <f t="shared" si="17"/>
        <v>0</v>
      </c>
      <c r="AB34" s="41">
        <f t="shared" si="17"/>
        <v>0</v>
      </c>
      <c r="AC34" s="36"/>
      <c r="AD34" s="49">
        <f t="shared" ref="AD34:BC34" si="18">SUM(AD32:AD32)-SUM(AD33:AD33)</f>
        <v>3.4966000000000001E-4</v>
      </c>
      <c r="AE34" s="41">
        <f t="shared" si="18"/>
        <v>1.2056349999999998E-3</v>
      </c>
      <c r="AF34" s="41">
        <f t="shared" si="18"/>
        <v>9.5119099999999989E-4</v>
      </c>
      <c r="AG34" s="41">
        <f t="shared" si="18"/>
        <v>9.1063299999999967E-4</v>
      </c>
      <c r="AH34" s="41">
        <f t="shared" si="18"/>
        <v>1.1827400000000003E-4</v>
      </c>
      <c r="AI34" s="41">
        <f t="shared" si="18"/>
        <v>3.5073699999999997E-3</v>
      </c>
      <c r="AJ34" s="41">
        <f t="shared" si="18"/>
        <v>4.1664540000000017E-3</v>
      </c>
      <c r="AK34" s="41">
        <f t="shared" si="18"/>
        <v>2.6369170000000008E-3</v>
      </c>
      <c r="AL34" s="41">
        <f t="shared" si="18"/>
        <v>3.1997079999999999E-3</v>
      </c>
      <c r="AM34" s="41">
        <f t="shared" si="18"/>
        <v>2.7749699999999994E-3</v>
      </c>
      <c r="AN34" s="41">
        <f t="shared" si="18"/>
        <v>2.9348320000000005E-3</v>
      </c>
      <c r="AO34" s="41">
        <f t="shared" si="18"/>
        <v>7.6858000000000015E-4</v>
      </c>
      <c r="AP34" s="41">
        <f t="shared" si="18"/>
        <v>2.3074419999999998E-3</v>
      </c>
      <c r="AQ34" s="41">
        <f t="shared" si="18"/>
        <v>3.3849399999999999E-3</v>
      </c>
      <c r="AR34" s="41">
        <f t="shared" si="18"/>
        <v>5.6714900000000008E-4</v>
      </c>
      <c r="AS34" s="41">
        <f t="shared" si="18"/>
        <v>2.644180000000001E-4</v>
      </c>
      <c r="AT34" s="41">
        <f t="shared" si="18"/>
        <v>4.5712300000000003E-4</v>
      </c>
      <c r="AU34" s="41">
        <f t="shared" si="18"/>
        <v>9.7212200000000061E-4</v>
      </c>
      <c r="AV34" s="41">
        <f t="shared" si="18"/>
        <v>7.6191100000000053E-4</v>
      </c>
      <c r="AW34" s="41">
        <f t="shared" si="18"/>
        <v>8.2907700000000098E-4</v>
      </c>
      <c r="AX34" s="41">
        <f t="shared" si="18"/>
        <v>6.5133300000000047E-4</v>
      </c>
      <c r="AY34" s="41">
        <f t="shared" si="18"/>
        <v>1.7953599999999993E-3</v>
      </c>
      <c r="AZ34" s="41">
        <f t="shared" si="18"/>
        <v>1.8401354470000003E-3</v>
      </c>
      <c r="BA34" s="41">
        <f t="shared" si="18"/>
        <v>0</v>
      </c>
      <c r="BB34" s="41">
        <f t="shared" si="18"/>
        <v>0</v>
      </c>
      <c r="BC34" s="41">
        <f t="shared" si="18"/>
        <v>0</v>
      </c>
      <c r="BD34" s="239"/>
    </row>
    <row r="35" spans="2:56" ht="17.149999999999999" customHeight="1">
      <c r="B35" s="10" t="s">
        <v>96</v>
      </c>
      <c r="C35" s="200">
        <f t="shared" ref="C35:AB35" si="19">C5-SUM(C6,C10,C13,C16,C28,C32)</f>
        <v>1.1563515497985151</v>
      </c>
      <c r="D35" s="201">
        <f t="shared" si="19"/>
        <v>1.1084638340694299</v>
      </c>
      <c r="E35" s="201">
        <f t="shared" si="19"/>
        <v>1.0580340254754246</v>
      </c>
      <c r="F35" s="201">
        <f t="shared" si="19"/>
        <v>0.93496013439721182</v>
      </c>
      <c r="G35" s="201">
        <f t="shared" si="19"/>
        <v>1.489633828204151</v>
      </c>
      <c r="H35" s="201">
        <f t="shared" si="19"/>
        <v>1.1337956585190883</v>
      </c>
      <c r="I35" s="201">
        <f t="shared" si="19"/>
        <v>1.2733772282462112</v>
      </c>
      <c r="J35" s="202">
        <f t="shared" si="19"/>
        <v>1.3656250549100024</v>
      </c>
      <c r="K35" s="202">
        <f t="shared" si="19"/>
        <v>1.4041032561</v>
      </c>
      <c r="L35" s="202">
        <f t="shared" si="19"/>
        <v>1.1478641744399978</v>
      </c>
      <c r="M35" s="201">
        <f t="shared" si="19"/>
        <v>1.1065007938766716</v>
      </c>
      <c r="N35" s="201">
        <f t="shared" si="19"/>
        <v>0.86363727384000022</v>
      </c>
      <c r="O35" s="201">
        <f t="shared" si="19"/>
        <v>1.2457922714100018</v>
      </c>
      <c r="P35" s="201">
        <f t="shared" si="19"/>
        <v>1.2117455875599967</v>
      </c>
      <c r="Q35" s="201">
        <f t="shared" si="19"/>
        <v>1.2645970891600005</v>
      </c>
      <c r="R35" s="201">
        <f t="shared" si="19"/>
        <v>1.3952136525700034</v>
      </c>
      <c r="S35" s="201">
        <f t="shared" si="19"/>
        <v>1.5391564813899992</v>
      </c>
      <c r="T35" s="201">
        <f t="shared" si="19"/>
        <v>1.3398761265769208</v>
      </c>
      <c r="U35" s="201">
        <f t="shared" si="19"/>
        <v>1.0980288873499982</v>
      </c>
      <c r="V35" s="201">
        <f t="shared" si="19"/>
        <v>1.2386502321900021</v>
      </c>
      <c r="W35" s="201">
        <f t="shared" si="19"/>
        <v>1.1059260077620907</v>
      </c>
      <c r="X35" s="201">
        <f t="shared" si="19"/>
        <v>1.3876762453899998</v>
      </c>
      <c r="Y35" s="201">
        <f t="shared" si="19"/>
        <v>1.5399127178619114</v>
      </c>
      <c r="Z35" s="201">
        <f t="shared" si="19"/>
        <v>0</v>
      </c>
      <c r="AA35" s="201">
        <f t="shared" si="19"/>
        <v>0</v>
      </c>
      <c r="AB35" s="201">
        <f t="shared" si="19"/>
        <v>0</v>
      </c>
      <c r="AC35" s="203"/>
      <c r="AD35" s="200">
        <f t="shared" ref="AD35:BC35" si="20">AD5-SUM(AD6,AD10,AD13,AD16,AD28,AD32)</f>
        <v>0.19729848999999994</v>
      </c>
      <c r="AE35" s="201">
        <f t="shared" si="20"/>
        <v>0.18374099900000024</v>
      </c>
      <c r="AF35" s="201">
        <f t="shared" si="20"/>
        <v>0.17706493300000004</v>
      </c>
      <c r="AG35" s="201">
        <f t="shared" si="20"/>
        <v>0.16538971699999994</v>
      </c>
      <c r="AH35" s="201">
        <f t="shared" si="20"/>
        <v>0.20990465399999975</v>
      </c>
      <c r="AI35" s="201">
        <f t="shared" si="20"/>
        <v>0.23634987500000004</v>
      </c>
      <c r="AJ35" s="201">
        <f t="shared" si="20"/>
        <v>0.26461279100000018</v>
      </c>
      <c r="AK35" s="201">
        <f t="shared" si="20"/>
        <v>0.34102816699999994</v>
      </c>
      <c r="AL35" s="201">
        <f t="shared" si="20"/>
        <v>0.33761672900000017</v>
      </c>
      <c r="AM35" s="201">
        <f t="shared" si="20"/>
        <v>0.27064684599999961</v>
      </c>
      <c r="AN35" s="201">
        <f t="shared" si="20"/>
        <v>0.31741406299999975</v>
      </c>
      <c r="AO35" s="201">
        <f t="shared" si="20"/>
        <v>0.26594602600000006</v>
      </c>
      <c r="AP35" s="201">
        <f t="shared" si="20"/>
        <v>0.32725625400000025</v>
      </c>
      <c r="AQ35" s="201">
        <f t="shared" si="20"/>
        <v>0.29488963399999957</v>
      </c>
      <c r="AR35" s="201">
        <f t="shared" si="20"/>
        <v>0.29586693900000016</v>
      </c>
      <c r="AS35" s="201">
        <f t="shared" si="20"/>
        <v>0.26525179999999982</v>
      </c>
      <c r="AT35" s="201">
        <f t="shared" si="20"/>
        <v>0.2807006510000003</v>
      </c>
      <c r="AU35" s="201">
        <f t="shared" si="20"/>
        <v>0.29165450000000004</v>
      </c>
      <c r="AV35" s="201">
        <f t="shared" si="20"/>
        <v>0.27701229000000005</v>
      </c>
      <c r="AW35" s="201">
        <f t="shared" si="20"/>
        <v>0.22067421099999973</v>
      </c>
      <c r="AX35" s="201">
        <f t="shared" si="20"/>
        <v>0.19783164099999995</v>
      </c>
      <c r="AY35" s="201">
        <f t="shared" si="20"/>
        <v>0.26860873600000046</v>
      </c>
      <c r="AZ35" s="201">
        <f t="shared" si="20"/>
        <v>0.32387723489499942</v>
      </c>
      <c r="BA35" s="201">
        <f t="shared" si="20"/>
        <v>0</v>
      </c>
      <c r="BB35" s="201">
        <f t="shared" si="20"/>
        <v>0</v>
      </c>
      <c r="BC35" s="201">
        <f t="shared" si="20"/>
        <v>0</v>
      </c>
      <c r="BD35" s="239"/>
    </row>
    <row r="36" spans="2:56">
      <c r="B36" s="5" t="s">
        <v>23</v>
      </c>
      <c r="C36" s="183">
        <f>1/$A$1*[1]PaperSectorMinusCoreVPAExp!$B$15</f>
        <v>1.0511734728410946</v>
      </c>
      <c r="D36" s="184">
        <f>1/$A$1*[1]PaperSectorMinusCoreVPAExp!$C$15</f>
        <v>1.0321717045598529</v>
      </c>
      <c r="E36" s="184">
        <f>1/$A$1*[1]PaperSectorMinusCoreVPAExp!$D$15</f>
        <v>0.99362838425174838</v>
      </c>
      <c r="F36" s="184">
        <f>1/$A$1*[1]PaperSectorMinusCoreVPAExp!$E$15</f>
        <v>0.85639616224137249</v>
      </c>
      <c r="G36" s="184">
        <f>1/$A$1*[1]PaperSectorMinusCoreVPAExp!$F$15</f>
        <v>1.3727353758486762</v>
      </c>
      <c r="H36" s="184">
        <f>1/$A$1*[1]PaperSectorMinusCoreVPAExp!$G$15</f>
        <v>0.98067048506375809</v>
      </c>
      <c r="I36" s="184">
        <f>1/$A$1*[1]PaperSectorMinusCoreVPAExp!$H$15</f>
        <v>1.1053488670816503</v>
      </c>
      <c r="J36" s="185">
        <f>1/$A$1*[1]PaperSectorMinusCoreVPAExp!$I$15</f>
        <v>1.1884263221899998</v>
      </c>
      <c r="K36" s="185">
        <f>1/$A$1*[1]PaperSectorMinusCoreVPAExp!$J$15</f>
        <v>1.2373728110299997</v>
      </c>
      <c r="L36" s="185">
        <f>1/$A$1*[1]PaperSectorMinusCoreVPAExp!$K$15</f>
        <v>0.96175677166999995</v>
      </c>
      <c r="M36" s="184">
        <f>1/$A$1*[1]PaperSectorMinusCoreVPAExp!L$15</f>
        <v>0.98362642823666668</v>
      </c>
      <c r="N36" s="184">
        <f>1/$A$1*[1]PaperSectorMinusCoreVPAExp!M$15</f>
        <v>0.75634749503999998</v>
      </c>
      <c r="O36" s="184">
        <f>1/$A$1*[1]PaperSectorMinusCoreVPAExp!N$15</f>
        <v>1.0478652669599999</v>
      </c>
      <c r="P36" s="184">
        <f>1/$A$1*[1]PaperSectorMinusCoreVPAExp!O$15</f>
        <v>1.00680191426</v>
      </c>
      <c r="Q36" s="184">
        <f>1/$A$1*[1]PaperSectorMinusCoreVPAExp!P$15</f>
        <v>1.0706210657399999</v>
      </c>
      <c r="R36" s="184">
        <f>1/$A$1*[1]PaperSectorMinusCoreVPAExp!Q$15</f>
        <v>1.0969200909799999</v>
      </c>
      <c r="S36" s="184">
        <f>1/$A$1*[1]PaperSectorMinusCoreVPAExp!R$15</f>
        <v>1.1633987798900001</v>
      </c>
      <c r="T36" s="184">
        <f>1/$A$1*[1]PaperSectorMinusCoreVPAExp!S$15</f>
        <v>0.94002336080769222</v>
      </c>
      <c r="U36" s="184">
        <f>1/$A$1*[1]PaperSectorMinusCoreVPAExp!T$15</f>
        <v>0.65440156280999995</v>
      </c>
      <c r="V36" s="184">
        <f>1/$A$1*[1]PaperSectorMinusCoreVPAExp!U$15</f>
        <v>0.66212768942</v>
      </c>
      <c r="W36" s="184">
        <f>1/$A$1*[1]PaperSectorMinusCoreVPAExp!V$15</f>
        <v>0.61804117382527357</v>
      </c>
      <c r="X36" s="184">
        <f>1/$A$1*[1]PaperSectorMinusCoreVPAExp!W$15</f>
        <v>0.72712387979999993</v>
      </c>
      <c r="Y36" s="184">
        <f>1/$A$1*[1]PaperSectorMinusCoreVPAExp!X$15</f>
        <v>0.78567634827069976</v>
      </c>
      <c r="Z36" s="184">
        <f>1/$A$1*[1]PaperSectorMinusCoreVPAExp!Y$15</f>
        <v>0</v>
      </c>
      <c r="AA36" s="184">
        <f>1/$A$1*[1]PaperSectorMinusCoreVPAExp!Z$15</f>
        <v>0</v>
      </c>
      <c r="AB36" s="184">
        <f>1/$A$1*[1]PaperSectorMinusCoreVPAExp!AA$15</f>
        <v>0</v>
      </c>
      <c r="AC36" s="4"/>
      <c r="AD36" s="47">
        <f>1/1000*[1]PaperSectorMinusCoreVPAExp!AB$15</f>
        <v>0.17916681899999998</v>
      </c>
      <c r="AE36" s="11">
        <f>1/1000*[1]PaperSectorMinusCoreVPAExp!AC$15</f>
        <v>0.16700248600000001</v>
      </c>
      <c r="AF36" s="11">
        <f>1/1000*[1]PaperSectorMinusCoreVPAExp!AD$15</f>
        <v>0.16071992399999999</v>
      </c>
      <c r="AG36" s="11">
        <f>1/1000*[1]PaperSectorMinusCoreVPAExp!AE$15</f>
        <v>0.148217292</v>
      </c>
      <c r="AH36" s="11">
        <f>1/1000*[1]PaperSectorMinusCoreVPAExp!AF$15</f>
        <v>0.181906385</v>
      </c>
      <c r="AI36" s="11">
        <f>1/1000*[1]PaperSectorMinusCoreVPAExp!AG$15</f>
        <v>0.20414304599999997</v>
      </c>
      <c r="AJ36" s="11">
        <f>1/1000*[1]PaperSectorMinusCoreVPAExp!AH$15</f>
        <v>0.23008047299999998</v>
      </c>
      <c r="AK36" s="11">
        <f>1/1000*[1]PaperSectorMinusCoreVPAExp!AI$15</f>
        <v>0.299012993</v>
      </c>
      <c r="AL36" s="11">
        <f>1/1000*[1]PaperSectorMinusCoreVPAExp!AJ$15</f>
        <v>0.29830951499999997</v>
      </c>
      <c r="AM36" s="11">
        <f>1/1000*[1]PaperSectorMinusCoreVPAExp!AK$15</f>
        <v>0.24040513899999996</v>
      </c>
      <c r="AN36" s="11">
        <f>1/1000*[1]PaperSectorMinusCoreVPAExp!AL$15</f>
        <v>0.28617680500000003</v>
      </c>
      <c r="AO36" s="11">
        <f>1/1000*[1]PaperSectorMinusCoreVPAExp!AM$15</f>
        <v>0.24184575799999999</v>
      </c>
      <c r="AP36" s="11">
        <f>1/1000*[1]PaperSectorMinusCoreVPAExp!AN$15</f>
        <v>0.28509118899999997</v>
      </c>
      <c r="AQ36" s="11">
        <f>1/1000*[1]PaperSectorMinusCoreVPAExp!AO$15</f>
        <v>0.25579250999999997</v>
      </c>
      <c r="AR36" s="11">
        <f>1/1000*[1]PaperSectorMinusCoreVPAExp!AP$15</f>
        <v>0.256380002</v>
      </c>
      <c r="AS36" s="11">
        <f>1/1000*[1]PaperSectorMinusCoreVPAExp!AQ$15</f>
        <v>0.22519893700000002</v>
      </c>
      <c r="AT36" s="11">
        <f>1/1000*[1]PaperSectorMinusCoreVPAExp!AR$15</f>
        <v>0.23528774799999999</v>
      </c>
      <c r="AU36" s="11">
        <f>1/1000*[1]PaperSectorMinusCoreVPAExp!AS$15</f>
        <v>0.23609086000000001</v>
      </c>
      <c r="AV36" s="11">
        <f>1/1000*[1]PaperSectorMinusCoreVPAExp!AT$15</f>
        <v>0.210783111</v>
      </c>
      <c r="AW36" s="11">
        <f>1/1000*[1]PaperSectorMinusCoreVPAExp!AU$15</f>
        <v>0.157286075</v>
      </c>
      <c r="AX36" s="11">
        <f>1/1000*[1]PaperSectorMinusCoreVPAExp!AV$15</f>
        <v>0.14477179200000001</v>
      </c>
      <c r="AY36" s="11">
        <f>1/1000*[1]PaperSectorMinusCoreVPAExp!AW$15</f>
        <v>0.19090234900000003</v>
      </c>
      <c r="AZ36" s="11">
        <f>1/1000*[1]PaperSectorMinusCoreVPAExp!AX$15</f>
        <v>0.2124233728989999</v>
      </c>
      <c r="BA36" s="11">
        <f>1/1000*[1]PaperSectorMinusCoreVPAExp!AY$15</f>
        <v>0</v>
      </c>
      <c r="BB36" s="11">
        <f>1/1000*[1]PaperSectorMinusCoreVPAExp!AZ$15</f>
        <v>0</v>
      </c>
      <c r="BC36" s="11">
        <f>1/1000*[1]PaperSectorMinusCoreVPAExp!BA$15</f>
        <v>0</v>
      </c>
      <c r="BD36" s="239"/>
    </row>
    <row r="37" spans="2:56">
      <c r="B37" s="5" t="s">
        <v>92</v>
      </c>
      <c r="C37" s="47">
        <f>1/$A$1*[1]PaperSectorMinusCoreVPAExp!$B$83</f>
        <v>5.3054488917075163E-2</v>
      </c>
      <c r="D37" s="11">
        <f>1/$A$1*[1]PaperSectorMinusCoreVPAExp!$C$83</f>
        <v>3.4512501790032686E-2</v>
      </c>
      <c r="E37" s="11">
        <f>1/$A$1*[1]PaperSectorMinusCoreVPAExp!$D$83</f>
        <v>2.8971321562091496E-2</v>
      </c>
      <c r="F37" s="11">
        <f>1/$A$1*[1]PaperSectorMinusCoreVPAExp!$E$83</f>
        <v>2.6305904130718948E-2</v>
      </c>
      <c r="G37" s="11">
        <f>1/$A$1*[1]PaperSectorMinusCoreVPAExp!$F$83</f>
        <v>4.3323127395833334E-2</v>
      </c>
      <c r="H37" s="11">
        <f>1/$A$1*[1]PaperSectorMinusCoreVPAExp!$G$83</f>
        <v>4.1767716855800656E-2</v>
      </c>
      <c r="I37" s="11">
        <f>1/$A$1*[1]PaperSectorMinusCoreVPAExp!$H$83</f>
        <v>4.3322317281454255E-2</v>
      </c>
      <c r="J37" s="38">
        <f>1/$A$1*[1]PaperSectorMinusCoreVPAExp!$I$83</f>
        <v>4.6240008499999999E-2</v>
      </c>
      <c r="K37" s="38">
        <f>1/$A$1*[1]PaperSectorMinusCoreVPAExp!$J$83</f>
        <v>4.6555203499999996E-2</v>
      </c>
      <c r="L37" s="38">
        <f>1/$A$1*[1]PaperSectorMinusCoreVPAExp!$K$83</f>
        <v>2.9645042E-2</v>
      </c>
      <c r="M37" s="11">
        <f>1/$A$1*[1]PaperSectorMinusCoreVPAExp!L$83</f>
        <v>3.6673665000000001E-2</v>
      </c>
      <c r="N37" s="11">
        <f>1/$A$1*[1]PaperSectorMinusCoreVPAExp!M$83</f>
        <v>2.1726911499999998E-2</v>
      </c>
      <c r="O37" s="11">
        <f>1/$A$1*[1]PaperSectorMinusCoreVPAExp!N$83</f>
        <v>3.9600386000000001E-2</v>
      </c>
      <c r="P37" s="11">
        <f>1/$A$1*[1]PaperSectorMinusCoreVPAExp!O$83</f>
        <v>3.5537341E-2</v>
      </c>
      <c r="Q37" s="11">
        <f>1/$A$1*[1]PaperSectorMinusCoreVPAExp!P$83</f>
        <v>3.1317180999999999E-2</v>
      </c>
      <c r="R37" s="11">
        <f>1/$A$1*[1]PaperSectorMinusCoreVPAExp!Q$83</f>
        <v>2.3824594500000001E-2</v>
      </c>
      <c r="S37" s="11">
        <f>1/$A$1*[1]PaperSectorMinusCoreVPAExp!R$83</f>
        <v>1.79190116E-2</v>
      </c>
      <c r="T37" s="11">
        <f>1/$A$1*[1]PaperSectorMinusCoreVPAExp!S$83</f>
        <v>6.5600408461538463E-3</v>
      </c>
      <c r="U37" s="11">
        <f>1/$A$1*[1]PaperSectorMinusCoreVPAExp!T$83</f>
        <v>6.1368673100000003E-3</v>
      </c>
      <c r="V37" s="11">
        <f>1/$A$1*[1]PaperSectorMinusCoreVPAExp!U$83</f>
        <v>9.6345785899999981E-3</v>
      </c>
      <c r="W37" s="11">
        <f>1/$A$1*[1]PaperSectorMinusCoreVPAExp!V$83</f>
        <v>9.0481002214159653E-3</v>
      </c>
      <c r="X37" s="11">
        <f>1/$A$1*[1]PaperSectorMinusCoreVPAExp!W$83</f>
        <v>1.049562829E-2</v>
      </c>
      <c r="Y37" s="11">
        <f>1/$A$1*[1]PaperSectorMinusCoreVPAExp!X$83</f>
        <v>9.3890591454799978E-3</v>
      </c>
      <c r="Z37" s="11">
        <f>1/$A$1*[1]PaperSectorMinusCoreVPAExp!Y$83</f>
        <v>0</v>
      </c>
      <c r="AA37" s="11">
        <f>1/$A$1*[1]PaperSectorMinusCoreVPAExp!Z$83</f>
        <v>0</v>
      </c>
      <c r="AB37" s="11">
        <f>1/$A$1*[1]PaperSectorMinusCoreVPAExp!AA$83</f>
        <v>0</v>
      </c>
      <c r="AC37" s="4"/>
      <c r="AD37" s="47">
        <f>1/1000*[1]PaperSectorMinusCoreVPAExp!AB$83</f>
        <v>7.5939199999999997E-3</v>
      </c>
      <c r="AE37" s="11">
        <f>1/1000*[1]PaperSectorMinusCoreVPAExp!AC$83</f>
        <v>7.2464339999999995E-3</v>
      </c>
      <c r="AF37" s="11">
        <f>1/1000*[1]PaperSectorMinusCoreVPAExp!AD$83</f>
        <v>7.2601209999999996E-3</v>
      </c>
      <c r="AG37" s="11">
        <f>1/1000*[1]PaperSectorMinusCoreVPAExp!AE$83</f>
        <v>8.1841850000000001E-3</v>
      </c>
      <c r="AH37" s="11">
        <f>1/1000*[1]PaperSectorMinusCoreVPAExp!AF$83</f>
        <v>1.3566713999999999E-2</v>
      </c>
      <c r="AI37" s="11">
        <f>1/1000*[1]PaperSectorMinusCoreVPAExp!AG$83</f>
        <v>1.3872990999999999E-2</v>
      </c>
      <c r="AJ37" s="11">
        <f>1/1000*[1]PaperSectorMinusCoreVPAExp!AH$83</f>
        <v>1.4118509E-2</v>
      </c>
      <c r="AK37" s="11">
        <f>1/1000*[1]PaperSectorMinusCoreVPAExp!AI$83</f>
        <v>1.8942598000000001E-2</v>
      </c>
      <c r="AL37" s="11">
        <f>1/1000*[1]PaperSectorMinusCoreVPAExp!AJ$83</f>
        <v>1.5860972000000001E-2</v>
      </c>
      <c r="AM37" s="11">
        <f>1/1000*[1]PaperSectorMinusCoreVPAExp!AK$83</f>
        <v>8.7057539999999996E-3</v>
      </c>
      <c r="AN37" s="11">
        <f>1/1000*[1]PaperSectorMinusCoreVPAExp!AL$83</f>
        <v>1.0655244999999999E-2</v>
      </c>
      <c r="AO37" s="11">
        <f>1/1000*[1]PaperSectorMinusCoreVPAExp!AM$83</f>
        <v>7.2551589999999997E-3</v>
      </c>
      <c r="AP37" s="11">
        <f>1/1000*[1]PaperSectorMinusCoreVPAExp!AN$83</f>
        <v>1.2683112999999999E-2</v>
      </c>
      <c r="AQ37" s="11">
        <f>1/1000*[1]PaperSectorMinusCoreVPAExp!AO$83</f>
        <v>9.6829699999999991E-3</v>
      </c>
      <c r="AR37" s="11">
        <f>1/1000*[1]PaperSectorMinusCoreVPAExp!AP$83</f>
        <v>9.2077909999999999E-3</v>
      </c>
      <c r="AS37" s="11">
        <f>1/1000*[1]PaperSectorMinusCoreVPAExp!AQ$83</f>
        <v>7.1260270000000001E-3</v>
      </c>
      <c r="AT37" s="11">
        <f>1/1000*[1]PaperSectorMinusCoreVPAExp!AR$83</f>
        <v>6.1952960000000003E-3</v>
      </c>
      <c r="AU37" s="11">
        <f>1/1000*[1]PaperSectorMinusCoreVPAExp!AS$83</f>
        <v>6.4855659999999999E-3</v>
      </c>
      <c r="AV37" s="11">
        <f>1/1000*[1]PaperSectorMinusCoreVPAExp!AT$83</f>
        <v>5.6355279999999999E-3</v>
      </c>
      <c r="AW37" s="11">
        <f>1/1000*[1]PaperSectorMinusCoreVPAExp!AU$83</f>
        <v>5.1614500000000006E-3</v>
      </c>
      <c r="AX37" s="11">
        <f>1/1000*[1]PaperSectorMinusCoreVPAExp!AV$83</f>
        <v>5.8522000000000001E-3</v>
      </c>
      <c r="AY37" s="11">
        <f>1/1000*[1]PaperSectorMinusCoreVPAExp!AW$83</f>
        <v>6.0160080000000006E-3</v>
      </c>
      <c r="AZ37" s="11">
        <f>1/1000*[1]PaperSectorMinusCoreVPAExp!AX$83</f>
        <v>5.7736901490000004E-3</v>
      </c>
      <c r="BA37" s="11">
        <f>1/1000*[1]PaperSectorMinusCoreVPAExp!AY$83</f>
        <v>0</v>
      </c>
      <c r="BB37" s="11">
        <f>1/1000*[1]PaperSectorMinusCoreVPAExp!AZ$83</f>
        <v>0</v>
      </c>
      <c r="BC37" s="11">
        <f>1/1000*[1]PaperSectorMinusCoreVPAExp!BA$83</f>
        <v>0</v>
      </c>
      <c r="BD37" s="239"/>
    </row>
    <row r="38" spans="2:56">
      <c r="B38" s="5" t="s">
        <v>69</v>
      </c>
      <c r="C38" s="47">
        <f>1/$A$1*[1]PaperSectorMinusCoreVPAExp!$B$108</f>
        <v>1.2862907499999998E-2</v>
      </c>
      <c r="D38" s="11">
        <f>1/$A$1*[1]PaperSectorMinusCoreVPAExp!$C$108</f>
        <v>4.9734774411764708E-3</v>
      </c>
      <c r="E38" s="11">
        <f>1/$A$1*[1]PaperSectorMinusCoreVPAExp!$D$108</f>
        <v>8.2335010441176477E-3</v>
      </c>
      <c r="F38" s="11">
        <f>1/$A$1*[1]PaperSectorMinusCoreVPAExp!$E$108</f>
        <v>1.0357877500000001E-3</v>
      </c>
      <c r="G38" s="11">
        <f>1/$A$1*[1]PaperSectorMinusCoreVPAExp!$F$108</f>
        <v>2.1310183318627451E-2</v>
      </c>
      <c r="H38" s="11">
        <f>1/$A$1*[1]PaperSectorMinusCoreVPAExp!$G$108</f>
        <v>1.5642328772875816E-2</v>
      </c>
      <c r="I38" s="11">
        <f>1/$A$1*[1]PaperSectorMinusCoreVPAExp!$H$108</f>
        <v>3.5750363338235287E-2</v>
      </c>
      <c r="J38" s="38">
        <f>1/$A$1*[1]PaperSectorMinusCoreVPAExp!$I$108</f>
        <v>2.1996434999999998E-2</v>
      </c>
      <c r="K38" s="38">
        <f>1/$A$1*[1]PaperSectorMinusCoreVPAExp!$J$108</f>
        <v>1.02331895E-2</v>
      </c>
      <c r="L38" s="38">
        <f>1/$A$1*[1]PaperSectorMinusCoreVPAExp!$K$108</f>
        <v>2.72567295E-2</v>
      </c>
      <c r="M38" s="11">
        <f>1/$A$1*[1]PaperSectorMinusCoreVPAExp!L$108</f>
        <v>2.6755232499999997E-2</v>
      </c>
      <c r="N38" s="11">
        <f>1/$A$1*[1]PaperSectorMinusCoreVPAExp!M$108</f>
        <v>2.3675191499999998E-2</v>
      </c>
      <c r="O38" s="11">
        <f>1/$A$1*[1]PaperSectorMinusCoreVPAExp!N$108</f>
        <v>0.10333054650000001</v>
      </c>
      <c r="P38" s="11">
        <f>1/$A$1*[1]PaperSectorMinusCoreVPAExp!O$108</f>
        <v>8.704453899999999E-2</v>
      </c>
      <c r="Q38" s="11">
        <f>1/$A$1*[1]PaperSectorMinusCoreVPAExp!P$108</f>
        <v>9.5066370999999997E-2</v>
      </c>
      <c r="R38" s="11">
        <f>1/$A$1*[1]PaperSectorMinusCoreVPAExp!Q$108</f>
        <v>0.20724809850000001</v>
      </c>
      <c r="S38" s="11">
        <f>1/$A$1*[1]PaperSectorMinusCoreVPAExp!R$108</f>
        <v>0.27566982649999999</v>
      </c>
      <c r="T38" s="11">
        <f>1/$A$1*[1]PaperSectorMinusCoreVPAExp!S$108</f>
        <v>0.31667805849999997</v>
      </c>
      <c r="U38" s="11">
        <f>1/$A$1*[1]PaperSectorMinusCoreVPAExp!T$108</f>
        <v>0.35944783899999999</v>
      </c>
      <c r="V38" s="11">
        <f>1/$A$1*[1]PaperSectorMinusCoreVPAExp!U$108</f>
        <v>0.46974112949999997</v>
      </c>
      <c r="W38" s="11">
        <f>1/$A$1*[1]PaperSectorMinusCoreVPAExp!V$108</f>
        <v>0.38385338198034485</v>
      </c>
      <c r="X38" s="11">
        <f>1/$A$1*[1]PaperSectorMinusCoreVPAExp!W$108</f>
        <v>0.54901084950000001</v>
      </c>
      <c r="Y38" s="11">
        <f>1/$A$1*[1]PaperSectorMinusCoreVPAExp!X$108</f>
        <v>0.61564735644549995</v>
      </c>
      <c r="Z38" s="11">
        <f>1/$A$1*[1]PaperSectorMinusCoreVPAExp!Y$108</f>
        <v>0</v>
      </c>
      <c r="AA38" s="11">
        <f>1/$A$1*[1]PaperSectorMinusCoreVPAExp!Z$108</f>
        <v>0</v>
      </c>
      <c r="AB38" s="11">
        <f>1/$A$1*[1]PaperSectorMinusCoreVPAExp!AA$108</f>
        <v>0</v>
      </c>
      <c r="AC38" s="4"/>
      <c r="AD38" s="47">
        <f>1/1000*[1]PaperSectorMinusCoreVPAExp!AB$108</f>
        <v>1.2550080000000002E-3</v>
      </c>
      <c r="AE38" s="11">
        <f>1/1000*[1]PaperSectorMinusCoreVPAExp!AC$108</f>
        <v>5.8343900000000005E-4</v>
      </c>
      <c r="AF38" s="11">
        <f>1/1000*[1]PaperSectorMinusCoreVPAExp!AD$108</f>
        <v>8.8343199999999997E-4</v>
      </c>
      <c r="AG38" s="11">
        <f>1/1000*[1]PaperSectorMinusCoreVPAExp!AE$108</f>
        <v>7.5666000000000004E-5</v>
      </c>
      <c r="AH38" s="11">
        <f>1/1000*[1]PaperSectorMinusCoreVPAExp!AF$108</f>
        <v>1.5514659999999998E-3</v>
      </c>
      <c r="AI38" s="11">
        <f>1/1000*[1]PaperSectorMinusCoreVPAExp!AG$108</f>
        <v>1.1123209999999999E-3</v>
      </c>
      <c r="AJ38" s="11">
        <f>1/1000*[1]PaperSectorMinusCoreVPAExp!AH$108</f>
        <v>3.6126909999999999E-3</v>
      </c>
      <c r="AK38" s="11">
        <f>1/1000*[1]PaperSectorMinusCoreVPAExp!AI$108</f>
        <v>2.5534339999999998E-3</v>
      </c>
      <c r="AL38" s="11">
        <f>1/1000*[1]PaperSectorMinusCoreVPAExp!AJ$108</f>
        <v>1.550144E-3</v>
      </c>
      <c r="AM38" s="11">
        <f>1/1000*[1]PaperSectorMinusCoreVPAExp!AK$108</f>
        <v>2.8805110000000001E-3</v>
      </c>
      <c r="AN38" s="11">
        <f>1/1000*[1]PaperSectorMinusCoreVPAExp!AL$108</f>
        <v>4.1269059999999996E-3</v>
      </c>
      <c r="AO38" s="11">
        <f>1/1000*[1]PaperSectorMinusCoreVPAExp!AM$108</f>
        <v>3.2847639999999999E-3</v>
      </c>
      <c r="AP38" s="11">
        <f>1/1000*[1]PaperSectorMinusCoreVPAExp!AN$108</f>
        <v>1.2511662999999999E-2</v>
      </c>
      <c r="AQ38" s="11">
        <f>1/1000*[1]PaperSectorMinusCoreVPAExp!AO$108</f>
        <v>1.1021397E-2</v>
      </c>
      <c r="AR38" s="11">
        <f>1/1000*[1]PaperSectorMinusCoreVPAExp!AP$108</f>
        <v>1.2868357E-2</v>
      </c>
      <c r="AS38" s="11">
        <f>1/1000*[1]PaperSectorMinusCoreVPAExp!AQ$108</f>
        <v>1.9354585000000001E-2</v>
      </c>
      <c r="AT38" s="11">
        <f>1/1000*[1]PaperSectorMinusCoreVPAExp!AR$108</f>
        <v>2.4347180999999999E-2</v>
      </c>
      <c r="AU38" s="11">
        <f>1/1000*[1]PaperSectorMinusCoreVPAExp!AS$108</f>
        <v>3.2824212999999998E-2</v>
      </c>
      <c r="AV38" s="11">
        <f>1/1000*[1]PaperSectorMinusCoreVPAExp!AT$108</f>
        <v>4.2929943999999998E-2</v>
      </c>
      <c r="AW38" s="11">
        <f>1/1000*[1]PaperSectorMinusCoreVPAExp!AU$108</f>
        <v>4.2280899999999996E-2</v>
      </c>
      <c r="AX38" s="11">
        <f>1/1000*[1]PaperSectorMinusCoreVPAExp!AV$108</f>
        <v>3.3164228999999996E-2</v>
      </c>
      <c r="AY38" s="11">
        <f>1/1000*[1]PaperSectorMinusCoreVPAExp!AW$108</f>
        <v>5.4954765000000003E-2</v>
      </c>
      <c r="AZ38" s="11">
        <f>1/1000*[1]PaperSectorMinusCoreVPAExp!AX$108</f>
        <v>7.5811746047E-2</v>
      </c>
      <c r="BA38" s="11">
        <f>1/1000*[1]PaperSectorMinusCoreVPAExp!AY$108</f>
        <v>0</v>
      </c>
      <c r="BB38" s="11">
        <f>1/1000*[1]PaperSectorMinusCoreVPAExp!AZ$108</f>
        <v>0</v>
      </c>
      <c r="BC38" s="11">
        <f>1/1000*[1]PaperSectorMinusCoreVPAExp!BA$108</f>
        <v>0</v>
      </c>
      <c r="BD38" s="239"/>
    </row>
    <row r="39" spans="2:56">
      <c r="B39" s="5" t="s">
        <v>87</v>
      </c>
      <c r="C39" s="47">
        <f>1/$A$1*[1]PaperSectorMinusCoreVPAExp!$B$162</f>
        <v>5.1750452042483635E-3</v>
      </c>
      <c r="D39" s="11">
        <f>1/$A$1*[1]PaperSectorMinusCoreVPAExp!$C$162</f>
        <v>5.4862544367320258E-3</v>
      </c>
      <c r="E39" s="11">
        <f>1/$A$1*[1]PaperSectorMinusCoreVPAExp!$D$162</f>
        <v>5.2280223137254889E-3</v>
      </c>
      <c r="F39" s="11">
        <f>1/$A$1*[1]PaperSectorMinusCoreVPAExp!$E$162</f>
        <v>4.648200214640524E-3</v>
      </c>
      <c r="G39" s="11">
        <f>1/$A$1*[1]PaperSectorMinusCoreVPAExp!$F$162</f>
        <v>6.3507028794117636E-3</v>
      </c>
      <c r="H39" s="11">
        <f>1/$A$1*[1]PaperSectorMinusCoreVPAExp!$G$162</f>
        <v>6.5229934119607836E-3</v>
      </c>
      <c r="I39" s="11">
        <f>1/$A$1*[1]PaperSectorMinusCoreVPAExp!$H$162</f>
        <v>8.5675177739215694E-3</v>
      </c>
      <c r="J39" s="38">
        <f>1/$A$1*[1]PaperSectorMinusCoreVPAExp!$I$162</f>
        <v>6.10132572E-3</v>
      </c>
      <c r="K39" s="38">
        <f>1/$A$1*[1]PaperSectorMinusCoreVPAExp!$J$162</f>
        <v>7.2840417299999986E-3</v>
      </c>
      <c r="L39" s="38">
        <f>1/$A$1*[1]PaperSectorMinusCoreVPAExp!$K$162</f>
        <v>7.4331712699999995E-3</v>
      </c>
      <c r="M39" s="11">
        <f>1/$A$1*[1]PaperSectorMinusCoreVPAExp!L$162</f>
        <v>6.8203668399999997E-3</v>
      </c>
      <c r="N39" s="11">
        <f>1/$A$1*[1]PaperSectorMinusCoreVPAExp!M$162</f>
        <v>7.2228197299999998E-3</v>
      </c>
      <c r="O39" s="11">
        <f>1/$A$1*[1]PaperSectorMinusCoreVPAExp!N$162</f>
        <v>8.2577854799999999E-3</v>
      </c>
      <c r="P39" s="11">
        <f>1/$A$1*[1]PaperSectorMinusCoreVPAExp!O$162</f>
        <v>6.0224681299999999E-3</v>
      </c>
      <c r="Q39" s="11">
        <f>1/$A$1*[1]PaperSectorMinusCoreVPAExp!P$162</f>
        <v>6.1523875000000002E-3</v>
      </c>
      <c r="R39" s="11">
        <f>1/$A$1*[1]PaperSectorMinusCoreVPAExp!Q$162</f>
        <v>5.4377971199999998E-3</v>
      </c>
      <c r="S39" s="11">
        <f>1/$A$1*[1]PaperSectorMinusCoreVPAExp!R$162</f>
        <v>5.1845398500000002E-3</v>
      </c>
      <c r="T39" s="11">
        <f>1/$A$1*[1]PaperSectorMinusCoreVPAExp!S$162</f>
        <v>2.0718365769230771E-3</v>
      </c>
      <c r="U39" s="11">
        <f>1/$A$1*[1]PaperSectorMinusCoreVPAExp!T$162</f>
        <v>2.7056194E-3</v>
      </c>
      <c r="V39" s="11">
        <f>1/$A$1*[1]PaperSectorMinusCoreVPAExp!U$162</f>
        <v>1.8744546799999999E-3</v>
      </c>
      <c r="W39" s="11">
        <f>1/$A$1*[1]PaperSectorMinusCoreVPAExp!V$162</f>
        <v>1.3664334606792964E-3</v>
      </c>
      <c r="X39" s="11">
        <f>1/$A$1*[1]PaperSectorMinusCoreVPAExp!W$162</f>
        <v>7.8012339999999989E-4</v>
      </c>
      <c r="Y39" s="11">
        <f>1/$A$1*[1]PaperSectorMinusCoreVPAExp!X$162</f>
        <v>1.3482326445E-3</v>
      </c>
      <c r="Z39" s="11">
        <f>1/$A$1*[1]PaperSectorMinusCoreVPAExp!Y$162</f>
        <v>0</v>
      </c>
      <c r="AA39" s="11">
        <f>1/$A$1*[1]PaperSectorMinusCoreVPAExp!Z$162</f>
        <v>0</v>
      </c>
      <c r="AB39" s="11">
        <f>1/$A$1*[1]PaperSectorMinusCoreVPAExp!AA$162</f>
        <v>0</v>
      </c>
      <c r="AC39" s="4"/>
      <c r="AD39" s="47">
        <f>1/1000*[1]PaperSectorMinusCoreVPAExp!AB$162</f>
        <v>1.2523959999999998E-3</v>
      </c>
      <c r="AE39" s="11">
        <f>1/1000*[1]PaperSectorMinusCoreVPAExp!AC$162</f>
        <v>1.4707539999999999E-3</v>
      </c>
      <c r="AF39" s="11">
        <f>1/1000*[1]PaperSectorMinusCoreVPAExp!AD$162</f>
        <v>1.635411E-3</v>
      </c>
      <c r="AG39" s="11">
        <f>1/1000*[1]PaperSectorMinusCoreVPAExp!AE$162</f>
        <v>1.668985E-3</v>
      </c>
      <c r="AH39" s="11">
        <f>1/1000*[1]PaperSectorMinusCoreVPAExp!AF$162</f>
        <v>1.9375129999999999E-3</v>
      </c>
      <c r="AI39" s="11">
        <f>1/1000*[1]PaperSectorMinusCoreVPAExp!AG$162</f>
        <v>2.1993909999999998E-3</v>
      </c>
      <c r="AJ39" s="11">
        <f>1/1000*[1]PaperSectorMinusCoreVPAExp!AH$162</f>
        <v>2.3185560000000003E-3</v>
      </c>
      <c r="AK39" s="11">
        <f>1/1000*[1]PaperSectorMinusCoreVPAExp!AI$162</f>
        <v>1.8453459999999999E-3</v>
      </c>
      <c r="AL39" s="11">
        <f>1/1000*[1]PaperSectorMinusCoreVPAExp!AJ$162</f>
        <v>2.0557089999999997E-3</v>
      </c>
      <c r="AM39" s="11">
        <f>1/1000*[1]PaperSectorMinusCoreVPAExp!AK$162</f>
        <v>2.0354669999999996E-3</v>
      </c>
      <c r="AN39" s="11">
        <f>1/1000*[1]PaperSectorMinusCoreVPAExp!AL$162</f>
        <v>2.5200550000000002E-3</v>
      </c>
      <c r="AO39" s="11">
        <f>1/1000*[1]PaperSectorMinusCoreVPAExp!AM$162</f>
        <v>2.5236669999999998E-3</v>
      </c>
      <c r="AP39" s="11">
        <f>1/1000*[1]PaperSectorMinusCoreVPAExp!AN$162</f>
        <v>2.9854159999999999E-3</v>
      </c>
      <c r="AQ39" s="11">
        <f>1/1000*[1]PaperSectorMinusCoreVPAExp!AO$162</f>
        <v>2.3113040000000001E-3</v>
      </c>
      <c r="AR39" s="11">
        <f>1/1000*[1]PaperSectorMinusCoreVPAExp!AP$162</f>
        <v>2.5581010000000001E-3</v>
      </c>
      <c r="AS39" s="11">
        <f>1/1000*[1]PaperSectorMinusCoreVPAExp!AQ$162</f>
        <v>1.7231690000000001E-3</v>
      </c>
      <c r="AT39" s="11">
        <f>1/1000*[1]PaperSectorMinusCoreVPAExp!AR$162</f>
        <v>1.655651E-3</v>
      </c>
      <c r="AU39" s="11">
        <f>1/1000*[1]PaperSectorMinusCoreVPAExp!AS$162</f>
        <v>1.5289889999999999E-3</v>
      </c>
      <c r="AV39" s="11">
        <f>1/1000*[1]PaperSectorMinusCoreVPAExp!AT$162</f>
        <v>1.155283E-3</v>
      </c>
      <c r="AW39" s="11">
        <f>1/1000*[1]PaperSectorMinusCoreVPAExp!AU$162</f>
        <v>9.6638099999999999E-4</v>
      </c>
      <c r="AX39" s="11">
        <f>1/1000*[1]PaperSectorMinusCoreVPAExp!AV$162</f>
        <v>1.063432E-3</v>
      </c>
      <c r="AY39" s="11">
        <f>1/1000*[1]PaperSectorMinusCoreVPAExp!AW$162</f>
        <v>6.9702800000000004E-4</v>
      </c>
      <c r="AZ39" s="11">
        <f>1/1000*[1]PaperSectorMinusCoreVPAExp!AX$162</f>
        <v>1.2063670330000002E-3</v>
      </c>
      <c r="BA39" s="11">
        <f>1/1000*[1]PaperSectorMinusCoreVPAExp!AY$162</f>
        <v>0</v>
      </c>
      <c r="BB39" s="11">
        <f>1/1000*[1]PaperSectorMinusCoreVPAExp!AZ$162</f>
        <v>0</v>
      </c>
      <c r="BC39" s="11">
        <f>1/1000*[1]PaperSectorMinusCoreVPAExp!BA$162</f>
        <v>0</v>
      </c>
      <c r="BD39" s="239"/>
    </row>
    <row r="40" spans="2:56">
      <c r="B40" s="5" t="s">
        <v>88</v>
      </c>
      <c r="C40" s="47">
        <f>1/$A$1*[1]PaperSectorMinusCoreVPAExp!$B$180</f>
        <v>1.7663609999999999E-3</v>
      </c>
      <c r="D40" s="11">
        <f>1/$A$1*[1]PaperSectorMinusCoreVPAExp!$C$180</f>
        <v>3.5533764999999998E-3</v>
      </c>
      <c r="E40" s="11">
        <f>1/$A$1*[1]PaperSectorMinusCoreVPAExp!$D$180</f>
        <v>4.726831735294118E-3</v>
      </c>
      <c r="F40" s="11">
        <f>1/$A$1*[1]PaperSectorMinusCoreVPAExp!$E$180</f>
        <v>3.0117659735294115E-2</v>
      </c>
      <c r="G40" s="11">
        <f>1/$A$1*[1]PaperSectorMinusCoreVPAExp!$F$180</f>
        <v>1.4442937411764705E-2</v>
      </c>
      <c r="H40" s="11">
        <f>1/$A$1*[1]PaperSectorMinusCoreVPAExp!$G$180</f>
        <v>4.6199260676470587E-2</v>
      </c>
      <c r="I40" s="11">
        <f>1/$A$1*[1]PaperSectorMinusCoreVPAExp!$H$180</f>
        <v>3.5148416499999995E-2</v>
      </c>
      <c r="J40" s="38">
        <f>1/$A$1*[1]PaperSectorMinusCoreVPAExp!$I$180</f>
        <v>4.8762129499999994E-2</v>
      </c>
      <c r="K40" s="38">
        <f>1/$A$1*[1]PaperSectorMinusCoreVPAExp!$J$180</f>
        <v>5.2245720499999995E-2</v>
      </c>
      <c r="L40" s="38">
        <f>1/$A$1*[1]PaperSectorMinusCoreVPAExp!$K$180</f>
        <v>8.5123491499999995E-2</v>
      </c>
      <c r="M40" s="11">
        <f>1/$A$1*[1]PaperSectorMinusCoreVPAExp!L$180</f>
        <v>2.54573955E-2</v>
      </c>
      <c r="N40" s="11">
        <f>1/$A$1*[1]PaperSectorMinusCoreVPAExp!M$180</f>
        <v>2.89794175E-2</v>
      </c>
      <c r="O40" s="11">
        <f>1/$A$1*[1]PaperSectorMinusCoreVPAExp!N$180</f>
        <v>2.4597275499999998E-2</v>
      </c>
      <c r="P40" s="11">
        <f>1/$A$1*[1]PaperSectorMinusCoreVPAExp!O$180</f>
        <v>4.0052437500000003E-2</v>
      </c>
      <c r="Q40" s="11">
        <f>1/$A$1*[1]PaperSectorMinusCoreVPAExp!P$180</f>
        <v>2.8949582999999997E-2</v>
      </c>
      <c r="R40" s="11">
        <f>1/$A$1*[1]PaperSectorMinusCoreVPAExp!Q$180</f>
        <v>3.6820409999999998E-2</v>
      </c>
      <c r="S40" s="11">
        <f>1/$A$1*[1]PaperSectorMinusCoreVPAExp!R$180</f>
        <v>5.7911415500000001E-2</v>
      </c>
      <c r="T40" s="11">
        <f>1/$A$1*[1]PaperSectorMinusCoreVPAExp!S$180</f>
        <v>6.2082547500000002E-2</v>
      </c>
      <c r="U40" s="11">
        <f>1/$A$1*[1]PaperSectorMinusCoreVPAExp!T$180</f>
        <v>6.6936533499999992E-2</v>
      </c>
      <c r="V40" s="11">
        <f>1/$A$1*[1]PaperSectorMinusCoreVPAExp!U$180</f>
        <v>7.4042833000000002E-2</v>
      </c>
      <c r="W40" s="11">
        <f>1/$A$1*[1]PaperSectorMinusCoreVPAExp!V$180</f>
        <v>8.0667430499999998E-2</v>
      </c>
      <c r="X40" s="11">
        <f>1/$A$1*[1]PaperSectorMinusCoreVPAExp!W$180</f>
        <v>7.8668131499999988E-2</v>
      </c>
      <c r="Y40" s="11">
        <f>1/$A$1*[1]PaperSectorMinusCoreVPAExp!X$180</f>
        <v>6.9496198986500002E-2</v>
      </c>
      <c r="Z40" s="11">
        <f>1/$A$1*[1]PaperSectorMinusCoreVPAExp!Y$180</f>
        <v>0</v>
      </c>
      <c r="AA40" s="11">
        <f>1/$A$1*[1]PaperSectorMinusCoreVPAExp!Z$180</f>
        <v>0</v>
      </c>
      <c r="AB40" s="11">
        <f>1/$A$1*[1]PaperSectorMinusCoreVPAExp!AA$180</f>
        <v>0</v>
      </c>
      <c r="AC40" s="4"/>
      <c r="AD40" s="47">
        <f>1/1000*[1]PaperSectorMinusCoreVPAExp!AB$180</f>
        <v>1.6573900000000001E-4</v>
      </c>
      <c r="AE40" s="11">
        <f>1/1000*[1]PaperSectorMinusCoreVPAExp!AC$180</f>
        <v>2.69848E-4</v>
      </c>
      <c r="AF40" s="11">
        <f>1/1000*[1]PaperSectorMinusCoreVPAExp!AD$180</f>
        <v>3.5763999999999994E-4</v>
      </c>
      <c r="AG40" s="11">
        <f>1/1000*[1]PaperSectorMinusCoreVPAExp!AE$180</f>
        <v>5.539919999999999E-4</v>
      </c>
      <c r="AH40" s="11">
        <f>1/1000*[1]PaperSectorMinusCoreVPAExp!AF$180</f>
        <v>1.1303699999999999E-3</v>
      </c>
      <c r="AI40" s="11">
        <f>1/1000*[1]PaperSectorMinusCoreVPAExp!AG$180</f>
        <v>3.2963480000000002E-3</v>
      </c>
      <c r="AJ40" s="11">
        <f>1/1000*[1]PaperSectorMinusCoreVPAExp!AH$180</f>
        <v>3.552464E-3</v>
      </c>
      <c r="AK40" s="11">
        <f>1/1000*[1]PaperSectorMinusCoreVPAExp!AI$180</f>
        <v>5.5218689999999996E-3</v>
      </c>
      <c r="AL40" s="11">
        <f>1/1000*[1]PaperSectorMinusCoreVPAExp!AJ$180</f>
        <v>6.4852239999999995E-3</v>
      </c>
      <c r="AM40" s="11">
        <f>1/1000*[1]PaperSectorMinusCoreVPAExp!AK$180</f>
        <v>7.0512679999999994E-3</v>
      </c>
      <c r="AN40" s="11">
        <f>1/1000*[1]PaperSectorMinusCoreVPAExp!AL$180</f>
        <v>3.1120379999999997E-3</v>
      </c>
      <c r="AO40" s="11">
        <f>1/1000*[1]PaperSectorMinusCoreVPAExp!AM$180</f>
        <v>3.0176499999999998E-3</v>
      </c>
      <c r="AP40" s="11">
        <f>1/1000*[1]PaperSectorMinusCoreVPAExp!AN$180</f>
        <v>2.3809949999999999E-3</v>
      </c>
      <c r="AQ40" s="11">
        <f>1/1000*[1]PaperSectorMinusCoreVPAExp!AO$180</f>
        <v>3.989327E-3</v>
      </c>
      <c r="AR40" s="11">
        <f>1/1000*[1]PaperSectorMinusCoreVPAExp!AP$180</f>
        <v>3.3927759999999997E-3</v>
      </c>
      <c r="AS40" s="11">
        <f>1/1000*[1]PaperSectorMinusCoreVPAExp!AQ$180</f>
        <v>3.316102E-3</v>
      </c>
      <c r="AT40" s="11">
        <f>1/1000*[1]PaperSectorMinusCoreVPAExp!AR$180</f>
        <v>5.485719E-3</v>
      </c>
      <c r="AU40" s="11">
        <f>1/1000*[1]PaperSectorMinusCoreVPAExp!AS$180</f>
        <v>6.8969240000000005E-3</v>
      </c>
      <c r="AV40" s="11">
        <f>1/1000*[1]PaperSectorMinusCoreVPAExp!AT$180</f>
        <v>8.4288269999999981E-3</v>
      </c>
      <c r="AW40" s="11">
        <f>1/1000*[1]PaperSectorMinusCoreVPAExp!AU$180</f>
        <v>6.8187559999999996E-3</v>
      </c>
      <c r="AX40" s="11">
        <f>1/1000*[1]PaperSectorMinusCoreVPAExp!AV$180</f>
        <v>7.2907639999999999E-3</v>
      </c>
      <c r="AY40" s="11">
        <f>1/1000*[1]PaperSectorMinusCoreVPAExp!AW$180</f>
        <v>7.9802789999999998E-3</v>
      </c>
      <c r="AZ40" s="11">
        <f>1/1000*[1]PaperSectorMinusCoreVPAExp!AX$180</f>
        <v>7.4723785039999989E-3</v>
      </c>
      <c r="BA40" s="11">
        <f>1/1000*[1]PaperSectorMinusCoreVPAExp!AY$180</f>
        <v>0</v>
      </c>
      <c r="BB40" s="11">
        <f>1/1000*[1]PaperSectorMinusCoreVPAExp!AZ$180</f>
        <v>0</v>
      </c>
      <c r="BC40" s="11">
        <f>1/1000*[1]PaperSectorMinusCoreVPAExp!BA$180</f>
        <v>0</v>
      </c>
      <c r="BD40" s="239"/>
    </row>
    <row r="41" spans="2:56">
      <c r="B41" s="5" t="s">
        <v>89</v>
      </c>
      <c r="C41" s="47">
        <f>1/$A$1*[1]PaperSectorMinusCoreVPAExp!$B$213</f>
        <v>3.9004903823529409E-3</v>
      </c>
      <c r="D41" s="11">
        <f>1/$A$1*[1]PaperSectorMinusCoreVPAExp!$C$213</f>
        <v>5.3457592222222218E-3</v>
      </c>
      <c r="E41" s="11">
        <f>1/$A$1*[1]PaperSectorMinusCoreVPAExp!$D$213</f>
        <v>2.8555975000000003E-3</v>
      </c>
      <c r="F41" s="11">
        <f>1/$A$1*[1]PaperSectorMinusCoreVPAExp!$E$213</f>
        <v>1.9680734705882358E-3</v>
      </c>
      <c r="G41" s="11">
        <f>1/$A$1*[1]PaperSectorMinusCoreVPAExp!$F$213</f>
        <v>2.0506955000000001E-3</v>
      </c>
      <c r="H41" s="11">
        <f>1/$A$1*[1]PaperSectorMinusCoreVPAExp!$G$213</f>
        <v>1.058769836764706E-2</v>
      </c>
      <c r="I41" s="11">
        <f>1/$A$1*[1]PaperSectorMinusCoreVPAExp!$H$213</f>
        <v>1.3799952970588237E-2</v>
      </c>
      <c r="J41" s="38">
        <f>1/$A$1*[1]PaperSectorMinusCoreVPAExp!$I$213</f>
        <v>1.9147117499999998E-2</v>
      </c>
      <c r="K41" s="38">
        <f>1/$A$1*[1]PaperSectorMinusCoreVPAExp!$J$213</f>
        <v>1.0784819499999999E-2</v>
      </c>
      <c r="L41" s="38">
        <f>1/$A$1*[1]PaperSectorMinusCoreVPAExp!$K$213</f>
        <v>1.09858735E-2</v>
      </c>
      <c r="M41" s="11">
        <f>1/$A$1*[1]PaperSectorMinusCoreVPAExp!L$213</f>
        <v>1.2309447499999999E-2</v>
      </c>
      <c r="N41" s="11">
        <f>1/$A$1*[1]PaperSectorMinusCoreVPAExp!M$213</f>
        <v>1.0048993500000001E-2</v>
      </c>
      <c r="O41" s="11">
        <f>1/$A$1*[1]PaperSectorMinusCoreVPAExp!N$213</f>
        <v>5.7875719999999995E-3</v>
      </c>
      <c r="P41" s="11">
        <f>1/$A$1*[1]PaperSectorMinusCoreVPAExp!O$213</f>
        <v>2.1353779999999999E-2</v>
      </c>
      <c r="Q41" s="11">
        <f>1/$A$1*[1]PaperSectorMinusCoreVPAExp!P$213</f>
        <v>1.891141E-2</v>
      </c>
      <c r="R41" s="11">
        <f>1/$A$1*[1]PaperSectorMinusCoreVPAExp!Q$213</f>
        <v>1.0518725E-2</v>
      </c>
      <c r="S41" s="11">
        <f>1/$A$1*[1]PaperSectorMinusCoreVPAExp!R$213</f>
        <v>3.1643374999999999E-3</v>
      </c>
      <c r="T41" s="11">
        <f>1/$A$1*[1]PaperSectorMinusCoreVPAExp!S$213</f>
        <v>2.9379651153846158E-3</v>
      </c>
      <c r="U41" s="11">
        <f>1/$A$1*[1]PaperSectorMinusCoreVPAExp!T$213</f>
        <v>1.4723399999999999E-3</v>
      </c>
      <c r="V41" s="11">
        <f>1/$A$1*[1]PaperSectorMinusCoreVPAExp!U$213</f>
        <v>1.8411299999999999E-3</v>
      </c>
      <c r="W41" s="11">
        <f>1/$A$1*[1]PaperSectorMinusCoreVPAExp!V$213</f>
        <v>1.8945069999999999E-3</v>
      </c>
      <c r="X41" s="11">
        <f>1/$A$1*[1]PaperSectorMinusCoreVPAExp!W$213</f>
        <v>6.2100524999999995E-3</v>
      </c>
      <c r="Y41" s="11">
        <f>1/$A$1*[1]PaperSectorMinusCoreVPAExp!X$213</f>
        <v>7.0205667759999993E-3</v>
      </c>
      <c r="Z41" s="11">
        <f>1/$A$1*[1]PaperSectorMinusCoreVPAExp!Y$213</f>
        <v>0</v>
      </c>
      <c r="AA41" s="11">
        <f>1/$A$1*[1]PaperSectorMinusCoreVPAExp!Z$213</f>
        <v>0</v>
      </c>
      <c r="AB41" s="11">
        <f>1/$A$1*[1]PaperSectorMinusCoreVPAExp!AA$213</f>
        <v>0</v>
      </c>
      <c r="AC41" s="4"/>
      <c r="AD41" s="47">
        <f>1/1000*[1]PaperSectorMinusCoreVPAExp!AB$213</f>
        <v>7.0512599999999993E-4</v>
      </c>
      <c r="AE41" s="11">
        <f>1/1000*[1]PaperSectorMinusCoreVPAExp!AC$213</f>
        <v>6.22651E-4</v>
      </c>
      <c r="AF41" s="11">
        <f>1/1000*[1]PaperSectorMinusCoreVPAExp!AD$213</f>
        <v>4.9910800000000006E-4</v>
      </c>
      <c r="AG41" s="11">
        <f>1/1000*[1]PaperSectorMinusCoreVPAExp!AE$213</f>
        <v>3.3592799999999999E-4</v>
      </c>
      <c r="AH41" s="11">
        <f>1/1000*[1]PaperSectorMinusCoreVPAExp!AF$213</f>
        <v>3.27518E-4</v>
      </c>
      <c r="AI41" s="11">
        <f>1/1000*[1]PaperSectorMinusCoreVPAExp!AG$213</f>
        <v>8.7186999999999996E-4</v>
      </c>
      <c r="AJ41" s="11">
        <f>1/1000*[1]PaperSectorMinusCoreVPAExp!AH$213</f>
        <v>1.202734E-3</v>
      </c>
      <c r="AK41" s="11">
        <f>1/1000*[1]PaperSectorMinusCoreVPAExp!AI$213</f>
        <v>1.772104E-3</v>
      </c>
      <c r="AL41" s="11">
        <f>1/1000*[1]PaperSectorMinusCoreVPAExp!AJ$213</f>
        <v>1.3011850000000001E-3</v>
      </c>
      <c r="AM41" s="11">
        <f>1/1000*[1]PaperSectorMinusCoreVPAExp!AK$213</f>
        <v>1.0189329999999999E-3</v>
      </c>
      <c r="AN41" s="11">
        <f>1/1000*[1]PaperSectorMinusCoreVPAExp!AL$213</f>
        <v>1.404991E-3</v>
      </c>
      <c r="AO41" s="11">
        <f>1/1000*[1]PaperSectorMinusCoreVPAExp!AM$213</f>
        <v>1.364762E-3</v>
      </c>
      <c r="AP41" s="11">
        <f>1/1000*[1]PaperSectorMinusCoreVPAExp!AN$213</f>
        <v>6.8500099999999997E-4</v>
      </c>
      <c r="AQ41" s="11">
        <f>1/1000*[1]PaperSectorMinusCoreVPAExp!AO$213</f>
        <v>2.2902859999999999E-3</v>
      </c>
      <c r="AR41" s="11">
        <f>1/1000*[1]PaperSectorMinusCoreVPAExp!AP$213</f>
        <v>2.0200090000000001E-3</v>
      </c>
      <c r="AS41" s="11">
        <f>1/1000*[1]PaperSectorMinusCoreVPAExp!AQ$213</f>
        <v>1.134496E-3</v>
      </c>
      <c r="AT41" s="11">
        <f>1/1000*[1]PaperSectorMinusCoreVPAExp!AR$213</f>
        <v>4.2705700000000006E-4</v>
      </c>
      <c r="AU41" s="11">
        <f>1/1000*[1]PaperSectorMinusCoreVPAExp!AS$213</f>
        <v>3.9024399999999999E-4</v>
      </c>
      <c r="AV41" s="11">
        <f>1/1000*[1]PaperSectorMinusCoreVPAExp!AT$213</f>
        <v>2.6219999999999998E-4</v>
      </c>
      <c r="AW41" s="11">
        <f>1/1000*[1]PaperSectorMinusCoreVPAExp!AU$213</f>
        <v>2.5857399999999997E-4</v>
      </c>
      <c r="AX41" s="11">
        <f>1/1000*[1]PaperSectorMinusCoreVPAExp!AV$213</f>
        <v>2.5159099999999996E-4</v>
      </c>
      <c r="AY41" s="11">
        <f>1/1000*[1]PaperSectorMinusCoreVPAExp!AW$213</f>
        <v>9.71546E-4</v>
      </c>
      <c r="AZ41" s="11">
        <f>1/1000*[1]PaperSectorMinusCoreVPAExp!AX$213</f>
        <v>1.246229865E-3</v>
      </c>
      <c r="BA41" s="11">
        <f>1/1000*[1]PaperSectorMinusCoreVPAExp!AY$213</f>
        <v>0</v>
      </c>
      <c r="BB41" s="11">
        <f>1/1000*[1]PaperSectorMinusCoreVPAExp!AZ$213</f>
        <v>0</v>
      </c>
      <c r="BC41" s="11">
        <f>1/1000*[1]PaperSectorMinusCoreVPAExp!BA$213</f>
        <v>0</v>
      </c>
      <c r="BD41" s="239"/>
    </row>
    <row r="42" spans="2:56">
      <c r="B42" s="5" t="s">
        <v>72</v>
      </c>
      <c r="C42" s="47">
        <f>1/$A$1*[1]PaperSectorMinusCoreVPAExp!$B$226</f>
        <v>1.4662911764705881E-5</v>
      </c>
      <c r="D42" s="11">
        <f>1/$A$1*[1]PaperSectorMinusCoreVPAExp!$C$226</f>
        <v>1.463E-6</v>
      </c>
      <c r="E42" s="11">
        <f>1/$A$1*[1]PaperSectorMinusCoreVPAExp!$D$226</f>
        <v>1.9620588235294118E-7</v>
      </c>
      <c r="F42" s="11">
        <f>1/$A$1*[1]PaperSectorMinusCoreVPAExp!$E$226</f>
        <v>2.2796043235294118E-3</v>
      </c>
      <c r="G42" s="11">
        <f>1/$A$1*[1]PaperSectorMinusCoreVPAExp!$F$226</f>
        <v>9.8299177500000001E-3</v>
      </c>
      <c r="H42" s="11">
        <f>1/$A$1*[1]PaperSectorMinusCoreVPAExp!$G$226</f>
        <v>7.3104771192810452E-3</v>
      </c>
      <c r="I42" s="11">
        <f>1/$A$1*[1]PaperSectorMinusCoreVPAExp!$H$226</f>
        <v>1.1342097607843136E-2</v>
      </c>
      <c r="J42" s="38">
        <f>1/$A$1*[1]PaperSectorMinusCoreVPAExp!$I$226</f>
        <v>1.1400186499999999E-2</v>
      </c>
      <c r="K42" s="38">
        <f>1/$A$1*[1]PaperSectorMinusCoreVPAExp!$J$226</f>
        <v>1.25772755E-2</v>
      </c>
      <c r="L42" s="38">
        <f>1/$A$1*[1]PaperSectorMinusCoreVPAExp!$K$226</f>
        <v>5.848097E-3</v>
      </c>
      <c r="M42" s="11">
        <f>1/$A$1*[1]PaperSectorMinusCoreVPAExp!L$226</f>
        <v>4.1523854999999995E-3</v>
      </c>
      <c r="N42" s="11">
        <f>1/$A$1*[1]PaperSectorMinusCoreVPAExp!M$226</f>
        <v>3.8799955E-3</v>
      </c>
      <c r="O42" s="11">
        <f>1/$A$1*[1]PaperSectorMinusCoreVPAExp!N$226</f>
        <v>4.3783729999999996E-3</v>
      </c>
      <c r="P42" s="11">
        <f>1/$A$1*[1]PaperSectorMinusCoreVPAExp!O$226</f>
        <v>4.5703615E-3</v>
      </c>
      <c r="Q42" s="11">
        <f>1/$A$1*[1]PaperSectorMinusCoreVPAExp!P$226</f>
        <v>3.2565125000000002E-3</v>
      </c>
      <c r="R42" s="11">
        <f>1/$A$1*[1]PaperSectorMinusCoreVPAExp!Q$226</f>
        <v>4.1191100000000005E-3</v>
      </c>
      <c r="S42" s="11">
        <f>1/$A$1*[1]PaperSectorMinusCoreVPAExp!R$226</f>
        <v>2.0752739999999998E-3</v>
      </c>
      <c r="T42" s="11">
        <f>1/$A$1*[1]PaperSectorMinusCoreVPAExp!S$226</f>
        <v>3.3839999999999999E-3</v>
      </c>
      <c r="U42" s="11">
        <f>1/$A$1*[1]PaperSectorMinusCoreVPAExp!T$226</f>
        <v>1.9215674999999998E-3</v>
      </c>
      <c r="V42" s="11">
        <f>1/$A$1*[1]PaperSectorMinusCoreVPAExp!U$226</f>
        <v>3.1921659999999998E-3</v>
      </c>
      <c r="W42" s="11">
        <f>1/$A$1*[1]PaperSectorMinusCoreVPAExp!V$226</f>
        <v>2.621614E-3</v>
      </c>
      <c r="X42" s="11">
        <f>1/$A$1*[1]PaperSectorMinusCoreVPAExp!W$226</f>
        <v>4.9131019999999999E-3</v>
      </c>
      <c r="Y42" s="11">
        <f>1/$A$1*[1]PaperSectorMinusCoreVPAExp!X$226</f>
        <v>2.0282116874999999E-3</v>
      </c>
      <c r="Z42" s="11">
        <f>1/$A$1*[1]PaperSectorMinusCoreVPAExp!Y$226</f>
        <v>0</v>
      </c>
      <c r="AA42" s="11">
        <f>1/$A$1*[1]PaperSectorMinusCoreVPAExp!Z$226</f>
        <v>0</v>
      </c>
      <c r="AB42" s="11">
        <f>1/$A$1*[1]PaperSectorMinusCoreVPAExp!AA$226</f>
        <v>0</v>
      </c>
      <c r="AC42" s="4"/>
      <c r="AD42" s="47">
        <f>1/1000*[1]PaperSectorMinusCoreVPAExp!AB$226</f>
        <v>1.6094000000000002E-5</v>
      </c>
      <c r="AE42" s="11">
        <f>1/1000*[1]PaperSectorMinusCoreVPAExp!AC$226</f>
        <v>2.5680000000000002E-6</v>
      </c>
      <c r="AF42" s="11">
        <f>1/1000*[1]PaperSectorMinusCoreVPAExp!AD$226</f>
        <v>9.5300000000000002E-7</v>
      </c>
      <c r="AG42" s="11">
        <f>1/1000*[1]PaperSectorMinusCoreVPAExp!AE$226</f>
        <v>1.9288999999999998E-4</v>
      </c>
      <c r="AH42" s="11">
        <f>1/1000*[1]PaperSectorMinusCoreVPAExp!AF$226</f>
        <v>1.0265849999999998E-3</v>
      </c>
      <c r="AI42" s="11">
        <f>1/1000*[1]PaperSectorMinusCoreVPAExp!AG$226</f>
        <v>7.9285100000000002E-4</v>
      </c>
      <c r="AJ42" s="11">
        <f>1/1000*[1]PaperSectorMinusCoreVPAExp!AH$226</f>
        <v>1.2543060000000002E-3</v>
      </c>
      <c r="AK42" s="11">
        <f>1/1000*[1]PaperSectorMinusCoreVPAExp!AI$226</f>
        <v>1.5891569999999999E-3</v>
      </c>
      <c r="AL42" s="11">
        <f>1/1000*[1]PaperSectorMinusCoreVPAExp!AJ$226</f>
        <v>1.8056469999999999E-3</v>
      </c>
      <c r="AM42" s="11">
        <f>1/1000*[1]PaperSectorMinusCoreVPAExp!AK$226</f>
        <v>6.543889999999999E-4</v>
      </c>
      <c r="AN42" s="11">
        <f>1/1000*[1]PaperSectorMinusCoreVPAExp!AL$226</f>
        <v>6.9173699999999999E-4</v>
      </c>
      <c r="AO42" s="11">
        <f>1/1000*[1]PaperSectorMinusCoreVPAExp!AM$226</f>
        <v>6.6980699999999991E-4</v>
      </c>
      <c r="AP42" s="11">
        <f>1/1000*[1]PaperSectorMinusCoreVPAExp!AN$226</f>
        <v>6.06655E-4</v>
      </c>
      <c r="AQ42" s="11">
        <f>1/1000*[1]PaperSectorMinusCoreVPAExp!AO$226</f>
        <v>6.1898199999999991E-4</v>
      </c>
      <c r="AR42" s="11">
        <f>1/1000*[1]PaperSectorMinusCoreVPAExp!AP$226</f>
        <v>5.2103899999999994E-4</v>
      </c>
      <c r="AS42" s="11">
        <f>1/1000*[1]PaperSectorMinusCoreVPAExp!AQ$226</f>
        <v>6.8863300000000002E-4</v>
      </c>
      <c r="AT42" s="11">
        <f>1/1000*[1]PaperSectorMinusCoreVPAExp!AR$226</f>
        <v>2.7373799999999999E-4</v>
      </c>
      <c r="AU42" s="11">
        <f>1/1000*[1]PaperSectorMinusCoreVPAExp!AS$226</f>
        <v>5.1561799999999991E-4</v>
      </c>
      <c r="AV42" s="11">
        <f>1/1000*[1]PaperSectorMinusCoreVPAExp!AT$226</f>
        <v>4.1242699999999999E-4</v>
      </c>
      <c r="AW42" s="11">
        <f>1/1000*[1]PaperSectorMinusCoreVPAExp!AU$226</f>
        <v>5.1035800000000004E-4</v>
      </c>
      <c r="AX42" s="11">
        <f>1/1000*[1]PaperSectorMinusCoreVPAExp!AV$226</f>
        <v>3.5156599999999999E-4</v>
      </c>
      <c r="AY42" s="11">
        <f>1/1000*[1]PaperSectorMinusCoreVPAExp!AW$226</f>
        <v>9.2103999999999992E-4</v>
      </c>
      <c r="AZ42" s="11">
        <f>1/1000*[1]PaperSectorMinusCoreVPAExp!AX$226</f>
        <v>3.6567783799999997E-4</v>
      </c>
      <c r="BA42" s="11">
        <f>1/1000*[1]PaperSectorMinusCoreVPAExp!AY$226</f>
        <v>0</v>
      </c>
      <c r="BB42" s="11">
        <f>1/1000*[1]PaperSectorMinusCoreVPAExp!AZ$226</f>
        <v>0</v>
      </c>
      <c r="BC42" s="11">
        <f>1/1000*[1]PaperSectorMinusCoreVPAExp!BA$226</f>
        <v>0</v>
      </c>
      <c r="BD42" s="239"/>
    </row>
    <row r="43" spans="2:56" ht="13" thickBot="1">
      <c r="B43" s="6" t="s">
        <v>19</v>
      </c>
      <c r="C43" s="122">
        <f t="shared" ref="C43:M43" si="21">SUM(C35:C35)-SUM(C36:C42)</f>
        <v>2.8404121041979202E-2</v>
      </c>
      <c r="D43" s="123">
        <f t="shared" si="21"/>
        <v>2.2419297119413706E-2</v>
      </c>
      <c r="E43" s="123">
        <f t="shared" si="21"/>
        <v>1.4390170862564888E-2</v>
      </c>
      <c r="F43" s="123">
        <f t="shared" si="21"/>
        <v>1.2208742531068073E-2</v>
      </c>
      <c r="G43" s="123">
        <f t="shared" si="21"/>
        <v>1.9590888099837223E-2</v>
      </c>
      <c r="H43" s="123">
        <f t="shared" si="21"/>
        <v>2.5094698251294068E-2</v>
      </c>
      <c r="I43" s="123">
        <f t="shared" si="21"/>
        <v>2.0097695692518514E-2</v>
      </c>
      <c r="J43" s="124">
        <f t="shared" si="21"/>
        <v>2.3551530000002652E-2</v>
      </c>
      <c r="K43" s="124">
        <f t="shared" si="21"/>
        <v>2.7050194840000152E-2</v>
      </c>
      <c r="L43" s="124">
        <f t="shared" si="21"/>
        <v>1.9814997999997752E-2</v>
      </c>
      <c r="M43" s="123">
        <f t="shared" si="21"/>
        <v>1.0705872800004901E-2</v>
      </c>
      <c r="N43" s="123">
        <f>SUM(N35:N35)-SUM(N36:N42)</f>
        <v>1.1756449570000327E-2</v>
      </c>
      <c r="O43" s="123">
        <f t="shared" ref="O43:AB43" si="22">SUM(O35:O35)-SUM(O36:O42)</f>
        <v>1.1975065970001975E-2</v>
      </c>
      <c r="P43" s="123">
        <f t="shared" si="22"/>
        <v>1.0362746169996662E-2</v>
      </c>
      <c r="Q43" s="123">
        <f t="shared" si="22"/>
        <v>1.0322578420000728E-2</v>
      </c>
      <c r="R43" s="123">
        <f t="shared" si="22"/>
        <v>1.0324826470003545E-2</v>
      </c>
      <c r="S43" s="123">
        <f t="shared" si="22"/>
        <v>1.3833296549999208E-2</v>
      </c>
      <c r="T43" s="123">
        <f t="shared" si="22"/>
        <v>6.1383172307669653E-3</v>
      </c>
      <c r="U43" s="123">
        <f t="shared" si="22"/>
        <v>5.0065578299982594E-3</v>
      </c>
      <c r="V43" s="123">
        <f t="shared" si="22"/>
        <v>1.6196251000001993E-2</v>
      </c>
      <c r="W43" s="123">
        <f t="shared" si="22"/>
        <v>8.4333667743770047E-3</v>
      </c>
      <c r="X43" s="123">
        <f t="shared" si="22"/>
        <v>1.0474478399999931E-2</v>
      </c>
      <c r="Y43" s="123">
        <f t="shared" si="22"/>
        <v>4.9306743905731754E-2</v>
      </c>
      <c r="Z43" s="123">
        <f t="shared" si="22"/>
        <v>0</v>
      </c>
      <c r="AA43" s="123">
        <f t="shared" si="22"/>
        <v>0</v>
      </c>
      <c r="AB43" s="123">
        <f t="shared" si="22"/>
        <v>0</v>
      </c>
      <c r="AC43" s="37"/>
      <c r="AD43" s="125">
        <f t="shared" ref="AD43:BC43" si="23">SUM(AD35:AD35)-SUM(AD36:AD42)</f>
        <v>7.1433879999999728E-3</v>
      </c>
      <c r="AE43" s="126">
        <f t="shared" si="23"/>
        <v>6.5428190000002551E-3</v>
      </c>
      <c r="AF43" s="126">
        <f t="shared" si="23"/>
        <v>5.7083440000000596E-3</v>
      </c>
      <c r="AG43" s="126">
        <f t="shared" si="23"/>
        <v>6.1607789999998941E-3</v>
      </c>
      <c r="AH43" s="126">
        <f t="shared" si="23"/>
        <v>8.4581029999997448E-3</v>
      </c>
      <c r="AI43" s="126">
        <f t="shared" si="23"/>
        <v>1.0061057000000068E-2</v>
      </c>
      <c r="AJ43" s="126">
        <f t="shared" si="23"/>
        <v>8.4730580000002553E-3</v>
      </c>
      <c r="AK43" s="126">
        <f t="shared" si="23"/>
        <v>9.7906659999998924E-3</v>
      </c>
      <c r="AL43" s="126">
        <f t="shared" si="23"/>
        <v>1.024833300000022E-2</v>
      </c>
      <c r="AM43" s="126">
        <f t="shared" si="23"/>
        <v>7.8953849999996439E-3</v>
      </c>
      <c r="AN43" s="126">
        <f t="shared" si="23"/>
        <v>8.7262859999996945E-3</v>
      </c>
      <c r="AO43" s="126">
        <f t="shared" si="23"/>
        <v>5.9844589999999975E-3</v>
      </c>
      <c r="AP43" s="126">
        <f t="shared" si="23"/>
        <v>1.0312222000000204E-2</v>
      </c>
      <c r="AQ43" s="126">
        <f t="shared" si="23"/>
        <v>9.1828579999996274E-3</v>
      </c>
      <c r="AR43" s="126">
        <f t="shared" si="23"/>
        <v>8.9188640000001929E-3</v>
      </c>
      <c r="AS43" s="126">
        <f t="shared" si="23"/>
        <v>6.7098509999998224E-3</v>
      </c>
      <c r="AT43" s="126">
        <f t="shared" si="23"/>
        <v>7.0282610000003132E-3</v>
      </c>
      <c r="AU43" s="126">
        <f t="shared" si="23"/>
        <v>6.9220860000000495E-3</v>
      </c>
      <c r="AV43" s="126">
        <f t="shared" si="23"/>
        <v>7.4049700000001217E-3</v>
      </c>
      <c r="AW43" s="126">
        <f t="shared" si="23"/>
        <v>7.3917169999997423E-3</v>
      </c>
      <c r="AX43" s="126">
        <f t="shared" si="23"/>
        <v>5.0860669999999442E-3</v>
      </c>
      <c r="AY43" s="126">
        <f t="shared" si="23"/>
        <v>6.1657210000005125E-3</v>
      </c>
      <c r="AZ43" s="126">
        <f t="shared" si="23"/>
        <v>1.9577772559999485E-2</v>
      </c>
      <c r="BA43" s="126">
        <f t="shared" si="23"/>
        <v>0</v>
      </c>
      <c r="BB43" s="126">
        <f t="shared" si="23"/>
        <v>0</v>
      </c>
      <c r="BC43" s="126">
        <f t="shared" si="23"/>
        <v>0</v>
      </c>
      <c r="BD43" s="239"/>
    </row>
    <row r="44" spans="2:56" ht="13" thickTop="1">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2:56">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2:56">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2:56">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2:56">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row r="81" spans="30:55">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row>
    <row r="82" spans="30:55">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row>
    <row r="83" spans="30:55">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row>
    <row r="84" spans="30:55">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row>
    <row r="85" spans="30:55">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row>
    <row r="86" spans="30:55">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row>
    <row r="87" spans="30:55">
      <c r="AD87" s="32"/>
      <c r="AE87" s="32"/>
      <c r="AF87" s="32"/>
      <c r="AG87" s="32"/>
      <c r="AH87" s="32"/>
      <c r="AI87" s="32"/>
      <c r="AJ87" s="32"/>
      <c r="AK87" s="32"/>
      <c r="AL87" s="32"/>
      <c r="AM87" s="32"/>
      <c r="AN87" s="32"/>
      <c r="AO87" s="32"/>
      <c r="AP87" s="32"/>
      <c r="AQ87" s="32"/>
      <c r="AR87" s="32"/>
      <c r="AS87" s="32"/>
      <c r="AT87" s="32"/>
      <c r="AU87" s="32"/>
      <c r="AV87" s="32"/>
      <c r="AW87" s="32"/>
      <c r="AX87" s="32"/>
      <c r="AY87" s="32"/>
      <c r="AZ87" s="32"/>
      <c r="BA87" s="32"/>
      <c r="BB87" s="32"/>
      <c r="BC87"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74"/>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[2]RWE!$A$3</f>
        <v>1</v>
      </c>
      <c r="B1" s="30"/>
    </row>
    <row r="2" spans="1:56" ht="16" thickTop="1">
      <c r="B2" s="279" t="s">
        <v>152</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205">
        <f>1/$A$1*'[1]4403Exp'!$B$263</f>
        <v>5.9808650509999994</v>
      </c>
      <c r="D5" s="206">
        <f>1/$A$1*'[1]4403Exp'!$C$263</f>
        <v>7.1606147227999992</v>
      </c>
      <c r="E5" s="206">
        <f>1/$A$1*'[1]4403Exp'!$D$263</f>
        <v>7.7225999311999987</v>
      </c>
      <c r="F5" s="206">
        <f>1/$A$1*'[1]4403Exp'!$E$263</f>
        <v>7.346006289</v>
      </c>
      <c r="G5" s="206">
        <f>1/$A$1*'[1]4403Exp'!$F$263</f>
        <v>6.0113609749999997</v>
      </c>
      <c r="H5" s="206">
        <f>1/$A$1*'[1]4403Exp'!$G$263</f>
        <v>5.205535577600001</v>
      </c>
      <c r="I5" s="206">
        <f>1/$A$1*'[1]4403Exp'!$H$263</f>
        <v>5.576794958999999</v>
      </c>
      <c r="J5" s="207">
        <f>1/$A$1*'[1]4403Exp'!$I$263</f>
        <v>5.978222999999999</v>
      </c>
      <c r="K5" s="207">
        <f>1/$A$1*'[1]4403Exp'!$J$263</f>
        <v>6.6840000000000002</v>
      </c>
      <c r="L5" s="207">
        <f>1/$A$1*'[1]4403Exp'!$K$263</f>
        <v>8.7913060000000005</v>
      </c>
      <c r="M5" s="206">
        <f>1/$A$1*'[1]4403Exp'!L$263</f>
        <v>10.790916406666668</v>
      </c>
      <c r="N5" s="206">
        <f>1/$A$1*'[1]4403Exp'!M$263</f>
        <v>12.786082</v>
      </c>
      <c r="O5" s="206">
        <f>1/$A$1*'[1]4403Exp'!N$263</f>
        <v>13.754504000000003</v>
      </c>
      <c r="P5" s="206">
        <f>1/$A$1*'[1]4403Exp'!O$263</f>
        <v>16.602318143399991</v>
      </c>
      <c r="Q5" s="206">
        <f>1/$A$1*'[1]4403Exp'!P$263</f>
        <v>16.593187</v>
      </c>
      <c r="R5" s="206">
        <f>1/$A$1*'[1]4403Exp'!Q$263</f>
        <v>15.401332999999996</v>
      </c>
      <c r="S5" s="206">
        <f>1/$A$1*'[1]4403Exp'!R$263</f>
        <v>17.5069305488</v>
      </c>
      <c r="T5" s="206">
        <f>1/$A$1*'[1]4403Exp'!S$263</f>
        <v>19.553071756666665</v>
      </c>
      <c r="U5" s="206">
        <f>1/$A$1*'[1]4403Exp'!T$263</f>
        <v>21.502668000000003</v>
      </c>
      <c r="V5" s="206">
        <f>1/$A$1*'[1]4403Exp'!U$263</f>
        <v>21.702753644999998</v>
      </c>
      <c r="W5" s="206">
        <f>1/$A$1*'[1]4403Exp'!V$263</f>
        <v>19.940803499999991</v>
      </c>
      <c r="X5" s="206">
        <f>1/$A$1*'[1]4403Exp'!W$263</f>
        <v>22.92304745783132</v>
      </c>
      <c r="Y5" s="206">
        <f>1/$A$1*'[1]4403Exp'!X$263</f>
        <v>21.637510760672789</v>
      </c>
      <c r="Z5" s="206">
        <f>1/$A$1*'[1]4403Exp'!Y$263</f>
        <v>0</v>
      </c>
      <c r="AA5" s="206">
        <f>1/$A$1*'[1]4403Exp'!Z$263</f>
        <v>0</v>
      </c>
      <c r="AB5" s="206">
        <f>1/$A$1*'[1]4403Exp'!AA$263</f>
        <v>0</v>
      </c>
      <c r="AC5" s="36"/>
      <c r="AD5" s="56">
        <f>1/1000*'[1]4403Exp'!AB$263</f>
        <v>0.32710117200000005</v>
      </c>
      <c r="AE5" s="54">
        <f>1/1000*'[1]4403Exp'!AC$263</f>
        <v>0.29891117000000011</v>
      </c>
      <c r="AF5" s="54">
        <f>1/1000*'[1]4403Exp'!AD$263</f>
        <v>0.359194024</v>
      </c>
      <c r="AG5" s="54">
        <f>1/1000*'[1]4403Exp'!AE$263</f>
        <v>0.35795577099999992</v>
      </c>
      <c r="AH5" s="54">
        <f>1/1000*'[1]4403Exp'!AF$263</f>
        <v>0.31016658599999997</v>
      </c>
      <c r="AI5" s="54">
        <f>1/1000*'[1]4403Exp'!AG$263</f>
        <v>0.31247713299999996</v>
      </c>
      <c r="AJ5" s="54">
        <f>1/1000*'[1]4403Exp'!AH$263</f>
        <v>0.36488939700000006</v>
      </c>
      <c r="AK5" s="54">
        <f>1/1000*'[1]4403Exp'!AI$263</f>
        <v>0.44915800799999994</v>
      </c>
      <c r="AL5" s="54">
        <f>1/1000*'[1]4403Exp'!AJ$263</f>
        <v>0.50711219799999996</v>
      </c>
      <c r="AM5" s="54">
        <f>1/1000*'[1]4403Exp'!AK$263</f>
        <v>0.59704960700000009</v>
      </c>
      <c r="AN5" s="54">
        <f>1/1000*'[1]4403Exp'!AL$263</f>
        <v>0.96233280599999993</v>
      </c>
      <c r="AO5" s="54">
        <f>1/1000*'[1]4403Exp'!AM$263</f>
        <v>1.3085588200000007</v>
      </c>
      <c r="AP5" s="54">
        <f>1/1000*'[1]4403Exp'!AN$263</f>
        <v>1.2669788400000006</v>
      </c>
      <c r="AQ5" s="54">
        <f>1/1000*'[1]4403Exp'!AO$263</f>
        <v>1.9313443319999999</v>
      </c>
      <c r="AR5" s="54">
        <f>1/1000*'[1]4403Exp'!AP$263</f>
        <v>1.9251426869999997</v>
      </c>
      <c r="AS5" s="54">
        <f>1/1000*'[1]4403Exp'!AQ$263</f>
        <v>1.3886824209999999</v>
      </c>
      <c r="AT5" s="54">
        <f>1/1000*'[1]4403Exp'!AR$263</f>
        <v>1.7996877669999998</v>
      </c>
      <c r="AU5" s="54">
        <f>1/1000*'[1]4403Exp'!AS$263</f>
        <v>2.2116049800000002</v>
      </c>
      <c r="AV5" s="54">
        <f>1/1000*'[1]4403Exp'!AT$263</f>
        <v>2.4804948379999994</v>
      </c>
      <c r="AW5" s="54">
        <f>1/1000*'[1]4403Exp'!AU$263</f>
        <v>2.2769340789999997</v>
      </c>
      <c r="AX5" s="54">
        <f>1/1000*'[1]4403Exp'!AV$263</f>
        <v>1.9941208589999999</v>
      </c>
      <c r="AY5" s="54">
        <f>1/1000*'[1]4403Exp'!AW$263</f>
        <v>2.834071776</v>
      </c>
      <c r="AZ5" s="54">
        <f>1/1000*'[1]4403Exp'!AX$263</f>
        <v>2.3025529485380001</v>
      </c>
      <c r="BA5" s="54">
        <f>1/1000*'[1]4403Exp'!AY$263</f>
        <v>0</v>
      </c>
      <c r="BB5" s="54">
        <f>1/1000*'[1]4403Exp'!AZ$263</f>
        <v>0</v>
      </c>
      <c r="BC5" s="54">
        <f>1/1000*'[1]4403Exp'!BA$263</f>
        <v>0</v>
      </c>
      <c r="BD5" s="239"/>
    </row>
    <row r="6" spans="1:56" ht="17.149999999999999" customHeight="1" thickTop="1">
      <c r="B6" s="151" t="s">
        <v>105</v>
      </c>
      <c r="C6" s="152">
        <f>1/$A$1*'[1]4403Exp'!$B$266</f>
        <v>0</v>
      </c>
      <c r="D6" s="153">
        <f>1/$A$1*'[1]4403Exp'!$C$266</f>
        <v>0</v>
      </c>
      <c r="E6" s="153">
        <f>1/$A$1*'[1]4403Exp'!$D$266</f>
        <v>0</v>
      </c>
      <c r="F6" s="153">
        <f>1/$A$1*'[1]4403Exp'!$E$266</f>
        <v>0</v>
      </c>
      <c r="G6" s="153">
        <f>1/$A$1*'[1]4403Exp'!$F$266</f>
        <v>0</v>
      </c>
      <c r="H6" s="153">
        <f>1/$A$1*'[1]4403Exp'!$G$266</f>
        <v>1.9151999999999999E-5</v>
      </c>
      <c r="I6" s="153">
        <f>1/$A$1*'[1]4403Exp'!$H$266</f>
        <v>0</v>
      </c>
      <c r="J6" s="154">
        <f>1/$A$1*'[1]4403Exp'!$I$266</f>
        <v>5.3000000000000001E-5</v>
      </c>
      <c r="K6" s="154">
        <f>1/$A$1*'[1]4403Exp'!$J$266</f>
        <v>4.7999999999999996E-4</v>
      </c>
      <c r="L6" s="154">
        <f>1/$A$1*'[1]4403Exp'!$K$266</f>
        <v>6.9999999999999999E-6</v>
      </c>
      <c r="M6" s="153">
        <f>1/$A$1*'[1]4403Exp'!L$266</f>
        <v>0</v>
      </c>
      <c r="N6" s="153">
        <f>1/$A$1*'[1]4403Exp'!M$266</f>
        <v>0</v>
      </c>
      <c r="O6" s="153">
        <f>1/$A$1*'[1]4403Exp'!N$266</f>
        <v>0</v>
      </c>
      <c r="P6" s="153">
        <f>1/$A$1*'[1]4403Exp'!O$266</f>
        <v>0</v>
      </c>
      <c r="Q6" s="153">
        <f>1/$A$1*'[1]4403Exp'!P$266</f>
        <v>0</v>
      </c>
      <c r="R6" s="153">
        <f>1/$A$1*'[1]4403Exp'!Q$266</f>
        <v>2.3E-5</v>
      </c>
      <c r="S6" s="153">
        <f>1/$A$1*'[1]4403Exp'!R$266</f>
        <v>5.9999999999999995E-5</v>
      </c>
      <c r="T6" s="153">
        <f>1/$A$1*'[1]4403Exp'!S$266</f>
        <v>0</v>
      </c>
      <c r="U6" s="153">
        <f>1/$A$1*'[1]4403Exp'!T$266</f>
        <v>9.4999999999999998E-3</v>
      </c>
      <c r="V6" s="153">
        <f>1/$A$1*'[1]4403Exp'!U$266</f>
        <v>6.2249999999999996E-3</v>
      </c>
      <c r="W6" s="153">
        <f>1/$A$1*'[1]4403Exp'!V$266</f>
        <v>0</v>
      </c>
      <c r="X6" s="153">
        <f>1/$A$1*'[1]4403Exp'!W$266</f>
        <v>0</v>
      </c>
      <c r="Y6" s="153">
        <f>1/$A$1*'[1]4403Exp'!X$266</f>
        <v>0</v>
      </c>
      <c r="Z6" s="153">
        <f>1/$A$1*'[1]4403Exp'!Y$266</f>
        <v>0</v>
      </c>
      <c r="AA6" s="153">
        <f>1/$A$1*'[1]4403Exp'!Z$266</f>
        <v>0</v>
      </c>
      <c r="AB6" s="153">
        <f>1/$A$1*'[1]4403Exp'!AA$266</f>
        <v>0</v>
      </c>
      <c r="AC6" s="36"/>
      <c r="AD6" s="182">
        <f>1/1000*'[1]4403Exp'!AB$266</f>
        <v>0</v>
      </c>
      <c r="AE6" s="153">
        <f>1/1000*'[1]4403Exp'!AC$266</f>
        <v>0</v>
      </c>
      <c r="AF6" s="153">
        <f>1/1000*'[1]4403Exp'!AD$266</f>
        <v>0</v>
      </c>
      <c r="AG6" s="153">
        <f>1/1000*'[1]4403Exp'!AE$266</f>
        <v>0</v>
      </c>
      <c r="AH6" s="153">
        <f>1/1000*'[1]4403Exp'!AF$266</f>
        <v>0</v>
      </c>
      <c r="AI6" s="153">
        <f>1/1000*'[1]4403Exp'!AG$266</f>
        <v>4.0890000000000002E-6</v>
      </c>
      <c r="AJ6" s="153">
        <f>1/1000*'[1]4403Exp'!AH$266</f>
        <v>0</v>
      </c>
      <c r="AK6" s="153">
        <f>1/1000*'[1]4403Exp'!AI$266</f>
        <v>2.0276999999999999E-5</v>
      </c>
      <c r="AL6" s="153">
        <f>1/1000*'[1]4403Exp'!AJ$266</f>
        <v>1.2995999999999998E-4</v>
      </c>
      <c r="AM6" s="153">
        <f>1/1000*'[1]4403Exp'!AK$266</f>
        <v>1.48E-6</v>
      </c>
      <c r="AN6" s="153">
        <f>1/1000*'[1]4403Exp'!AL$266</f>
        <v>0</v>
      </c>
      <c r="AO6" s="153">
        <f>1/1000*'[1]4403Exp'!AM$266</f>
        <v>0</v>
      </c>
      <c r="AP6" s="153">
        <f>1/1000*'[1]4403Exp'!AN$266</f>
        <v>0</v>
      </c>
      <c r="AQ6" s="153">
        <f>1/1000*'[1]4403Exp'!AO$266</f>
        <v>0</v>
      </c>
      <c r="AR6" s="153">
        <f>1/1000*'[1]4403Exp'!AP$266</f>
        <v>0</v>
      </c>
      <c r="AS6" s="153">
        <f>1/1000*'[1]4403Exp'!AQ$266</f>
        <v>8.8289999999999997E-6</v>
      </c>
      <c r="AT6" s="153">
        <f>1/1000*'[1]4403Exp'!AR$266</f>
        <v>9.8529999999999987E-6</v>
      </c>
      <c r="AU6" s="153">
        <f>1/1000*'[1]4403Exp'!AS$266</f>
        <v>0</v>
      </c>
      <c r="AV6" s="153">
        <f>1/1000*'[1]4403Exp'!AT$266</f>
        <v>1.033064E-3</v>
      </c>
      <c r="AW6" s="153">
        <f>1/1000*'[1]4403Exp'!AU$266</f>
        <v>6.5193199999999992E-4</v>
      </c>
      <c r="AX6" s="153">
        <f>1/1000*'[1]4403Exp'!AV$266</f>
        <v>0</v>
      </c>
      <c r="AY6" s="153">
        <f>1/1000*'[1]4403Exp'!AW$266</f>
        <v>0</v>
      </c>
      <c r="AZ6" s="153">
        <f>1/1000*'[1]4403Exp'!AX$266</f>
        <v>0</v>
      </c>
      <c r="BA6" s="153">
        <f>1/1000*'[1]4403Exp'!AY$266</f>
        <v>0</v>
      </c>
      <c r="BB6" s="153">
        <f>1/1000*'[1]4403Exp'!AZ$266</f>
        <v>0</v>
      </c>
      <c r="BC6" s="153">
        <f>1/1000*'[1]4403Exp'!BA$266</f>
        <v>0</v>
      </c>
      <c r="BD6" s="239"/>
    </row>
    <row r="7" spans="1:56" ht="17.149999999999999" customHeight="1">
      <c r="B7" s="19" t="s">
        <v>107</v>
      </c>
      <c r="C7" s="70">
        <f>1/$A$1*'[1]4403Exp'!$B$268</f>
        <v>3.5233941399999996E-2</v>
      </c>
      <c r="D7" s="71">
        <f>1/$A$1*'[1]4403Exp'!$C$268</f>
        <v>1.0360523599999999E-2</v>
      </c>
      <c r="E7" s="71">
        <f>1/$A$1*'[1]4403Exp'!$D$268</f>
        <v>2.2511579999999996E-2</v>
      </c>
      <c r="F7" s="71">
        <f>1/$A$1*'[1]4403Exp'!$E$268</f>
        <v>7.6262312000000007E-3</v>
      </c>
      <c r="G7" s="71">
        <f>1/$A$1*'[1]4403Exp'!$F$268</f>
        <v>3.4863333333333331E-4</v>
      </c>
      <c r="H7" s="71">
        <f>1/$A$1*'[1]4403Exp'!$G$268</f>
        <v>1.0499999999999999E-4</v>
      </c>
      <c r="I7" s="71">
        <f>1/$A$1*'[1]4403Exp'!$H$268</f>
        <v>1.8E-5</v>
      </c>
      <c r="J7" s="72">
        <f>1/$A$1*'[1]4403Exp'!$I$268</f>
        <v>0</v>
      </c>
      <c r="K7" s="72">
        <f>1/$A$1*'[1]4403Exp'!$J$268</f>
        <v>0</v>
      </c>
      <c r="L7" s="72">
        <f>1/$A$1*'[1]4403Exp'!$K$268</f>
        <v>0</v>
      </c>
      <c r="M7" s="71">
        <f>1/$A$1*'[1]4403Exp'!L$268</f>
        <v>6.9999999999999994E-5</v>
      </c>
      <c r="N7" s="71">
        <f>1/$A$1*'[1]4403Exp'!M$268</f>
        <v>0</v>
      </c>
      <c r="O7" s="71">
        <f>1/$A$1*'[1]4403Exp'!N$268</f>
        <v>0</v>
      </c>
      <c r="P7" s="71">
        <f>1/$A$1*'[1]4403Exp'!O$268</f>
        <v>0</v>
      </c>
      <c r="Q7" s="71">
        <f>1/$A$1*'[1]4403Exp'!P$268</f>
        <v>3.4399999999999996E-4</v>
      </c>
      <c r="R7" s="71">
        <f>1/$A$1*'[1]4403Exp'!Q$268</f>
        <v>3.3999999999999993E-5</v>
      </c>
      <c r="S7" s="71">
        <f>1/$A$1*'[1]4403Exp'!R$268</f>
        <v>4.0000000000000001E-3</v>
      </c>
      <c r="T7" s="71">
        <f>1/$A$1*'[1]4403Exp'!S$268</f>
        <v>0</v>
      </c>
      <c r="U7" s="71">
        <f>1/$A$1*'[1]4403Exp'!T$268</f>
        <v>0</v>
      </c>
      <c r="V7" s="71">
        <f>1/$A$1*'[1]4403Exp'!U$268</f>
        <v>6.2000000000000003E-5</v>
      </c>
      <c r="W7" s="71">
        <f>1/$A$1*'[1]4403Exp'!V$268</f>
        <v>1.4741999999999997E-4</v>
      </c>
      <c r="X7" s="71">
        <f>1/$A$1*'[1]4403Exp'!W$268</f>
        <v>0</v>
      </c>
      <c r="Y7" s="71">
        <f>1/$A$1*'[1]4403Exp'!X$268</f>
        <v>2.1072948399999997E-5</v>
      </c>
      <c r="Z7" s="71">
        <f>1/$A$1*'[1]4403Exp'!Y$268</f>
        <v>0</v>
      </c>
      <c r="AA7" s="71">
        <f>1/$A$1*'[1]4403Exp'!Z$268</f>
        <v>0</v>
      </c>
      <c r="AB7" s="71">
        <f>1/$A$1*'[1]4403Exp'!AA$268</f>
        <v>0</v>
      </c>
      <c r="AC7" s="36"/>
      <c r="AD7" s="70">
        <f>1/1000*'[1]4403Exp'!AB$268</f>
        <v>2.7894600000000001E-3</v>
      </c>
      <c r="AE7" s="71">
        <f>1/1000*'[1]4403Exp'!AC$268</f>
        <v>6.6905099999999993E-4</v>
      </c>
      <c r="AF7" s="71">
        <f>1/1000*'[1]4403Exp'!AD$268</f>
        <v>1.9040610000000001E-3</v>
      </c>
      <c r="AG7" s="71">
        <f>1/1000*'[1]4403Exp'!AE$268</f>
        <v>5.7864299999999989E-4</v>
      </c>
      <c r="AH7" s="71">
        <f>1/1000*'[1]4403Exp'!AF$268</f>
        <v>4.1835999999999997E-5</v>
      </c>
      <c r="AI7" s="71">
        <f>1/1000*'[1]4403Exp'!AG$268</f>
        <v>9.1775999999999997E-5</v>
      </c>
      <c r="AJ7" s="71">
        <f>1/1000*'[1]4403Exp'!AH$268</f>
        <v>6.3347000000000002E-5</v>
      </c>
      <c r="AK7" s="71">
        <f>1/1000*'[1]4403Exp'!AI$268</f>
        <v>0</v>
      </c>
      <c r="AL7" s="71">
        <f>1/1000*'[1]4403Exp'!AJ$268</f>
        <v>0</v>
      </c>
      <c r="AM7" s="71">
        <f>1/1000*'[1]4403Exp'!AK$268</f>
        <v>0</v>
      </c>
      <c r="AN7" s="71">
        <f>1/1000*'[1]4403Exp'!AL$268</f>
        <v>6.2606999999999992E-5</v>
      </c>
      <c r="AO7" s="71">
        <f>1/1000*'[1]4403Exp'!AM$268</f>
        <v>0</v>
      </c>
      <c r="AP7" s="71">
        <f>1/1000*'[1]4403Exp'!AN$268</f>
        <v>0</v>
      </c>
      <c r="AQ7" s="71">
        <f>1/1000*'[1]4403Exp'!AO$268</f>
        <v>0</v>
      </c>
      <c r="AR7" s="71">
        <f>1/1000*'[1]4403Exp'!AP$268</f>
        <v>1.19988E-4</v>
      </c>
      <c r="AS7" s="71">
        <f>1/1000*'[1]4403Exp'!AQ$268</f>
        <v>1.9451999999999999E-5</v>
      </c>
      <c r="AT7" s="71">
        <f>1/1000*'[1]4403Exp'!AR$268</f>
        <v>3.3538599999999996E-4</v>
      </c>
      <c r="AU7" s="71">
        <f>1/1000*'[1]4403Exp'!AS$268</f>
        <v>0</v>
      </c>
      <c r="AV7" s="71">
        <f>1/1000*'[1]4403Exp'!AT$268</f>
        <v>0</v>
      </c>
      <c r="AW7" s="71">
        <f>1/1000*'[1]4403Exp'!AU$268</f>
        <v>3.5623999999999996E-5</v>
      </c>
      <c r="AX7" s="71">
        <f>1/1000*'[1]4403Exp'!AV$268</f>
        <v>1.4742E-5</v>
      </c>
      <c r="AY7" s="71">
        <f>1/1000*'[1]4403Exp'!AW$268</f>
        <v>0</v>
      </c>
      <c r="AZ7" s="71">
        <f>1/1000*'[1]4403Exp'!AX$268</f>
        <v>2.3554650000000002E-6</v>
      </c>
      <c r="BA7" s="71">
        <f>1/1000*'[1]4403Exp'!AY$268</f>
        <v>0</v>
      </c>
      <c r="BB7" s="71">
        <f>1/1000*'[1]4403Exp'!AZ$268</f>
        <v>0</v>
      </c>
      <c r="BC7" s="71">
        <f>1/1000*'[1]4403Exp'!BA$268</f>
        <v>0</v>
      </c>
      <c r="BD7" s="239"/>
    </row>
    <row r="8" spans="1:56" ht="17.149999999999999" customHeight="1">
      <c r="B8" s="19" t="s">
        <v>106</v>
      </c>
      <c r="C8" s="70">
        <f>1/$A$1*'[1]4403Exp'!$B$269</f>
        <v>0</v>
      </c>
      <c r="D8" s="71">
        <f>1/$A$1*'[1]4403Exp'!$C$269</f>
        <v>9.6041399999999985E-5</v>
      </c>
      <c r="E8" s="71">
        <f>1/$A$1*'[1]4403Exp'!$D$269</f>
        <v>0</v>
      </c>
      <c r="F8" s="71">
        <f>1/$A$1*'[1]4403Exp'!$E$269</f>
        <v>0</v>
      </c>
      <c r="G8" s="71">
        <f>1/$A$1*'[1]4403Exp'!$F$269</f>
        <v>0</v>
      </c>
      <c r="H8" s="71">
        <f>1/$A$1*'[1]4403Exp'!$G$269</f>
        <v>0</v>
      </c>
      <c r="I8" s="71">
        <f>1/$A$1*'[1]4403Exp'!$H$269</f>
        <v>0</v>
      </c>
      <c r="J8" s="72">
        <f>1/$A$1*'[1]4403Exp'!$I$269</f>
        <v>0</v>
      </c>
      <c r="K8" s="72">
        <f>1/$A$1*'[1]4403Exp'!$J$269</f>
        <v>0</v>
      </c>
      <c r="L8" s="72">
        <f>1/$A$1*'[1]4403Exp'!$K$269</f>
        <v>0</v>
      </c>
      <c r="M8" s="71">
        <f>1/$A$1*'[1]4403Exp'!L$269</f>
        <v>3.0039999999999997E-3</v>
      </c>
      <c r="N8" s="71">
        <f>1/$A$1*'[1]4403Exp'!M$269</f>
        <v>1.8013999999999999E-2</v>
      </c>
      <c r="O8" s="71">
        <f>1/$A$1*'[1]4403Exp'!N$269</f>
        <v>0</v>
      </c>
      <c r="P8" s="71">
        <f>1/$A$1*'[1]4403Exp'!O$269</f>
        <v>6.4129999999999994E-3</v>
      </c>
      <c r="Q8" s="71">
        <f>1/$A$1*'[1]4403Exp'!P$269</f>
        <v>0</v>
      </c>
      <c r="R8" s="71">
        <f>1/$A$1*'[1]4403Exp'!Q$269</f>
        <v>8.2519999999999989E-3</v>
      </c>
      <c r="S8" s="71">
        <f>1/$A$1*'[1]4403Exp'!R$269</f>
        <v>2.5776E-2</v>
      </c>
      <c r="T8" s="71">
        <f>1/$A$1*'[1]4403Exp'!S$269</f>
        <v>0</v>
      </c>
      <c r="U8" s="71">
        <f>1/$A$1*'[1]4403Exp'!T$269</f>
        <v>0</v>
      </c>
      <c r="V8" s="71">
        <f>1/$A$1*'[1]4403Exp'!U$269</f>
        <v>0</v>
      </c>
      <c r="W8" s="71">
        <f>1/$A$1*'[1]4403Exp'!V$269</f>
        <v>2.3999999999999998E-4</v>
      </c>
      <c r="X8" s="71">
        <f>1/$A$1*'[1]4403Exp'!W$269</f>
        <v>0</v>
      </c>
      <c r="Y8" s="71">
        <f>1/$A$1*'[1]4403Exp'!X$269</f>
        <v>0</v>
      </c>
      <c r="Z8" s="71">
        <f>1/$A$1*'[1]4403Exp'!Y$269</f>
        <v>0</v>
      </c>
      <c r="AA8" s="71">
        <f>1/$A$1*'[1]4403Exp'!Z$269</f>
        <v>0</v>
      </c>
      <c r="AB8" s="71">
        <f>1/$A$1*'[1]4403Exp'!AA$269</f>
        <v>0</v>
      </c>
      <c r="AC8" s="36"/>
      <c r="AD8" s="70">
        <f>1/1000*'[1]4403Exp'!AB$269</f>
        <v>0</v>
      </c>
      <c r="AE8" s="71">
        <f>1/1000*'[1]4403Exp'!AC$269</f>
        <v>4.4469999999999999E-6</v>
      </c>
      <c r="AF8" s="71">
        <f>1/1000*'[1]4403Exp'!AD$269</f>
        <v>0</v>
      </c>
      <c r="AG8" s="71">
        <f>1/1000*'[1]4403Exp'!AE$269</f>
        <v>0</v>
      </c>
      <c r="AH8" s="71">
        <f>1/1000*'[1]4403Exp'!AF$269</f>
        <v>0</v>
      </c>
      <c r="AI8" s="71">
        <f>1/1000*'[1]4403Exp'!AG$269</f>
        <v>0</v>
      </c>
      <c r="AJ8" s="71">
        <f>1/1000*'[1]4403Exp'!AH$269</f>
        <v>0</v>
      </c>
      <c r="AK8" s="71">
        <f>1/1000*'[1]4403Exp'!AI$269</f>
        <v>0</v>
      </c>
      <c r="AL8" s="71">
        <f>1/1000*'[1]4403Exp'!AJ$269</f>
        <v>0</v>
      </c>
      <c r="AM8" s="71">
        <f>1/1000*'[1]4403Exp'!AK$269</f>
        <v>0</v>
      </c>
      <c r="AN8" s="71">
        <f>1/1000*'[1]4403Exp'!AL$269</f>
        <v>2.53181E-4</v>
      </c>
      <c r="AO8" s="71">
        <f>1/1000*'[1]4403Exp'!AM$269</f>
        <v>1.6384969999999998E-3</v>
      </c>
      <c r="AP8" s="71">
        <f>1/1000*'[1]4403Exp'!AN$269</f>
        <v>0</v>
      </c>
      <c r="AQ8" s="71">
        <f>1/1000*'[1]4403Exp'!AO$269</f>
        <v>7.38548E-4</v>
      </c>
      <c r="AR8" s="71">
        <f>1/1000*'[1]4403Exp'!AP$269</f>
        <v>0</v>
      </c>
      <c r="AS8" s="71">
        <f>1/1000*'[1]4403Exp'!AQ$269</f>
        <v>7.1304599999999995E-4</v>
      </c>
      <c r="AT8" s="71">
        <f>1/1000*'[1]4403Exp'!AR$269</f>
        <v>2.767547E-3</v>
      </c>
      <c r="AU8" s="71">
        <f>1/1000*'[1]4403Exp'!AS$269</f>
        <v>0</v>
      </c>
      <c r="AV8" s="71">
        <f>1/1000*'[1]4403Exp'!AT$269</f>
        <v>0</v>
      </c>
      <c r="AW8" s="71">
        <f>1/1000*'[1]4403Exp'!AU$269</f>
        <v>0</v>
      </c>
      <c r="AX8" s="71">
        <f>1/1000*'[1]4403Exp'!AV$269</f>
        <v>5.291E-5</v>
      </c>
      <c r="AY8" s="71">
        <f>1/1000*'[1]4403Exp'!AW$269</f>
        <v>0</v>
      </c>
      <c r="AZ8" s="71">
        <f>1/1000*'[1]4403Exp'!AX$269</f>
        <v>0</v>
      </c>
      <c r="BA8" s="71">
        <f>1/1000*'[1]4403Exp'!AY$269</f>
        <v>0</v>
      </c>
      <c r="BB8" s="71">
        <f>1/1000*'[1]4403Exp'!AZ$269</f>
        <v>0</v>
      </c>
      <c r="BC8" s="71">
        <f>1/1000*'[1]4403Exp'!BA$269</f>
        <v>0</v>
      </c>
      <c r="BD8" s="239"/>
    </row>
    <row r="9" spans="1:56" ht="17.149999999999999" customHeight="1">
      <c r="B9" s="15" t="s">
        <v>94</v>
      </c>
      <c r="C9" s="128">
        <f>1/$A$1*'[1]4403Exp'!$B$267</f>
        <v>5.3336762780000004</v>
      </c>
      <c r="D9" s="129">
        <f>1/$A$1*'[1]4403Exp'!$C$267</f>
        <v>6.9419926379999994</v>
      </c>
      <c r="E9" s="129">
        <f>1/$A$1*'[1]4403Exp'!$D$267</f>
        <v>7.3392382811999983</v>
      </c>
      <c r="F9" s="129">
        <f>1/$A$1*'[1]4403Exp'!$E$267</f>
        <v>7.0561598995999999</v>
      </c>
      <c r="G9" s="129">
        <f>1/$A$1*'[1]4403Exp'!$F$267</f>
        <v>5.559199781666667</v>
      </c>
      <c r="H9" s="129">
        <f>1/$A$1*'[1]4403Exp'!$G$267</f>
        <v>4.8108193232000014</v>
      </c>
      <c r="I9" s="129">
        <f>1/$A$1*'[1]4403Exp'!$H$267</f>
        <v>5.112404999999999</v>
      </c>
      <c r="J9" s="130">
        <f>1/$A$1*'[1]4403Exp'!$I$267</f>
        <v>5.3090410000000006</v>
      </c>
      <c r="K9" s="130">
        <f>1/$A$1*'[1]4403Exp'!$J$267</f>
        <v>5.9824789999999988</v>
      </c>
      <c r="L9" s="130">
        <f>1/$A$1*'[1]4403Exp'!$K$267</f>
        <v>7.9133320000000005</v>
      </c>
      <c r="M9" s="129">
        <f>1/$A$1*'[1]4403Exp'!L$267</f>
        <v>9.5820964066666665</v>
      </c>
      <c r="N9" s="129">
        <f>1/$A$1*'[1]4403Exp'!M$267</f>
        <v>11.197303</v>
      </c>
      <c r="O9" s="129">
        <f>1/$A$1*'[1]4403Exp'!N$267</f>
        <v>12.321549000000001</v>
      </c>
      <c r="P9" s="129">
        <f>1/$A$1*'[1]4403Exp'!O$267</f>
        <v>15.255315</v>
      </c>
      <c r="Q9" s="129">
        <f>1/$A$1*'[1]4403Exp'!P$267</f>
        <v>14.84998</v>
      </c>
      <c r="R9" s="129">
        <f>1/$A$1*'[1]4403Exp'!Q$267</f>
        <v>13.714174999999997</v>
      </c>
      <c r="S9" s="129">
        <f>1/$A$1*'[1]4403Exp'!R$267</f>
        <v>15.733465999999996</v>
      </c>
      <c r="T9" s="129">
        <f>1/$A$1*'[1]4403Exp'!S$267</f>
        <v>17.906989999999997</v>
      </c>
      <c r="U9" s="129">
        <f>1/$A$1*'[1]4403Exp'!T$267</f>
        <v>20.008845000000004</v>
      </c>
      <c r="V9" s="129">
        <f>1/$A$1*'[1]4403Exp'!U$267</f>
        <v>20.164877304999997</v>
      </c>
      <c r="W9" s="129">
        <f>1/$A$1*'[1]4403Exp'!V$267</f>
        <v>19.306401579999996</v>
      </c>
      <c r="X9" s="129">
        <f>1/$A$1*'[1]4403Exp'!W$267</f>
        <v>22.791020457831319</v>
      </c>
      <c r="Y9" s="129">
        <f>1/$A$1*'[1]4403Exp'!X$267</f>
        <v>21.630115641769592</v>
      </c>
      <c r="Z9" s="129">
        <f>1/$A$1*'[1]4403Exp'!Y$267</f>
        <v>0</v>
      </c>
      <c r="AA9" s="129">
        <f>1/$A$1*'[1]4403Exp'!Z$267</f>
        <v>0</v>
      </c>
      <c r="AB9" s="129">
        <f>1/$A$1*'[1]4403Exp'!AA$267</f>
        <v>0</v>
      </c>
      <c r="AC9" s="36"/>
      <c r="AD9" s="29">
        <f>1/1000*'[1]4403Exp'!AB$267</f>
        <v>0.29935352900000006</v>
      </c>
      <c r="AE9" s="31">
        <f>1/1000*'[1]4403Exp'!AC$267</f>
        <v>0.29031995700000002</v>
      </c>
      <c r="AF9" s="31">
        <f>1/1000*'[1]4403Exp'!AD$267</f>
        <v>0.34085166299999997</v>
      </c>
      <c r="AG9" s="31">
        <f>1/1000*'[1]4403Exp'!AE$267</f>
        <v>0.34364128499999996</v>
      </c>
      <c r="AH9" s="31">
        <f>1/1000*'[1]4403Exp'!AF$267</f>
        <v>0.28711050200000005</v>
      </c>
      <c r="AI9" s="31">
        <f>1/1000*'[1]4403Exp'!AG$267</f>
        <v>0.28476012900000003</v>
      </c>
      <c r="AJ9" s="31">
        <f>1/1000*'[1]4403Exp'!AH$267</f>
        <v>0.3328443009999999</v>
      </c>
      <c r="AK9" s="31">
        <f>1/1000*'[1]4403Exp'!AI$267</f>
        <v>0.39611443300000004</v>
      </c>
      <c r="AL9" s="31">
        <f>1/1000*'[1]4403Exp'!AJ$267</f>
        <v>0.45249069799999997</v>
      </c>
      <c r="AM9" s="31">
        <f>1/1000*'[1]4403Exp'!AK$267</f>
        <v>0.53952651800000007</v>
      </c>
      <c r="AN9" s="31">
        <f>1/1000*'[1]4403Exp'!AL$267</f>
        <v>0.85419515899999987</v>
      </c>
      <c r="AO9" s="31">
        <f>1/1000*'[1]4403Exp'!AM$267</f>
        <v>1.1489543830000002</v>
      </c>
      <c r="AP9" s="31">
        <f>1/1000*'[1]4403Exp'!AN$267</f>
        <v>1.133955976</v>
      </c>
      <c r="AQ9" s="31">
        <f>1/1000*'[1]4403Exp'!AO$267</f>
        <v>1.7700280249999998</v>
      </c>
      <c r="AR9" s="31">
        <f>1/1000*'[1]4403Exp'!AP$267</f>
        <v>1.7157650090000001</v>
      </c>
      <c r="AS9" s="31">
        <f>1/1000*'[1]4403Exp'!AQ$267</f>
        <v>1.236054854</v>
      </c>
      <c r="AT9" s="31">
        <f>1/1000*'[1]4403Exp'!AR$267</f>
        <v>1.6214060499999998</v>
      </c>
      <c r="AU9" s="31">
        <f>1/1000*'[1]4403Exp'!AS$267</f>
        <v>2.0349119710000001</v>
      </c>
      <c r="AV9" s="31">
        <f>1/1000*'[1]4403Exp'!AT$267</f>
        <v>2.3076223469999997</v>
      </c>
      <c r="AW9" s="31">
        <f>1/1000*'[1]4403Exp'!AU$267</f>
        <v>2.1114677310000003</v>
      </c>
      <c r="AX9" s="31">
        <f>1/1000*'[1]4403Exp'!AV$267</f>
        <v>1.929928563</v>
      </c>
      <c r="AY9" s="31">
        <f>1/1000*'[1]4403Exp'!AW$267</f>
        <v>2.8108944829999998</v>
      </c>
      <c r="AZ9" s="31">
        <f>1/1000*'[1]4403Exp'!AX$267</f>
        <v>2.3009796501669997</v>
      </c>
      <c r="BA9" s="31">
        <f>1/1000*'[1]4403Exp'!AY$267</f>
        <v>0</v>
      </c>
      <c r="BB9" s="31">
        <f>1/1000*'[1]4403Exp'!AZ$267</f>
        <v>0</v>
      </c>
      <c r="BC9" s="31">
        <f>1/1000*'[1]4403Exp'!BA$267</f>
        <v>0</v>
      </c>
      <c r="BD9" s="239"/>
    </row>
    <row r="10" spans="1:56">
      <c r="B10" s="53" t="s">
        <v>38</v>
      </c>
      <c r="C10" s="90">
        <f>1/$A$1*(SUM('[1]4403Exp'!$B$47:$B$47)+SUM('[1]4403Exp'!$B$105:$B$105))</f>
        <v>0.39374737359999995</v>
      </c>
      <c r="D10" s="91">
        <f>1/$A$1*(SUM('[1]4403Exp'!$C$47:$C$47)+SUM('[1]4403Exp'!$C$105:$C$105))</f>
        <v>0.939426019</v>
      </c>
      <c r="E10" s="91">
        <f>1/$A$1*(SUM('[1]4403Exp'!$D$47:$D$47)+SUM('[1]4403Exp'!$D$105:$D$105))</f>
        <v>1.6192187199999999</v>
      </c>
      <c r="F10" s="91">
        <f>1/$A$1*(SUM('[1]4403Exp'!$E$47:$E$47)+SUM('[1]4403Exp'!$E$105:$E$105))</f>
        <v>1.6567007968</v>
      </c>
      <c r="G10" s="91">
        <f>1/$A$1*(SUM('[1]4403Exp'!$F$47:$F$47)+SUM('[1]4403Exp'!$F$105:$F$105))</f>
        <v>0.84704429999999986</v>
      </c>
      <c r="H10" s="91">
        <f>1/$A$1*(SUM('[1]4403Exp'!$G$47:$G$47)+SUM('[1]4403Exp'!$G$105:$G$105))</f>
        <v>0.69285992639999994</v>
      </c>
      <c r="I10" s="91">
        <f>1/$A$1*(SUM('[1]4403Exp'!$H$47:$H$47)+SUM('[1]4403Exp'!$H$105:$H$105))</f>
        <v>0.9800859999999999</v>
      </c>
      <c r="J10" s="99">
        <f>1/$A$1*(SUM('[1]4403Exp'!$I$47:$I$47)+SUM('[1]4403Exp'!$I$105:$I$105))</f>
        <v>1.2154199999999999</v>
      </c>
      <c r="K10" s="99">
        <f>1/$A$1*(SUM('[1]4403Exp'!$J$47:$J$47)+SUM('[1]4403Exp'!$J$105:$J$105))</f>
        <v>2.077493</v>
      </c>
      <c r="L10" s="99">
        <f>1/$A$1*(SUM('[1]4403Exp'!$K$47:$K$47)+SUM('[1]4403Exp'!$K$105:$K$105))</f>
        <v>4.8253209999999997</v>
      </c>
      <c r="M10" s="91">
        <f>1/$A$1*(SUM('[1]4403Exp'!L$47:L$47)+SUM('[1]4403Exp'!L$105:L$105))</f>
        <v>6.3431863866666669</v>
      </c>
      <c r="N10" s="91">
        <f>1/$A$1*(SUM('[1]4403Exp'!M$47:M$47)+SUM('[1]4403Exp'!M$105:M$105))</f>
        <v>7.9459379999999999</v>
      </c>
      <c r="O10" s="91">
        <f>1/$A$1*(SUM('[1]4403Exp'!N$47:N$47)+SUM('[1]4403Exp'!N$105:N$105))</f>
        <v>9.1307570000000009</v>
      </c>
      <c r="P10" s="91">
        <f>1/$A$1*(SUM('[1]4403Exp'!O$47:O$47)+SUM('[1]4403Exp'!O$105:O$105))</f>
        <v>11.916072</v>
      </c>
      <c r="Q10" s="91">
        <f>1/$A$1*(SUM('[1]4403Exp'!P$47:P$47)+SUM('[1]4403Exp'!P$105:P$105))</f>
        <v>11.529468999999999</v>
      </c>
      <c r="R10" s="91">
        <f>1/$A$1*(SUM('[1]4403Exp'!Q$47:Q$47)+SUM('[1]4403Exp'!Q$105:Q$105))</f>
        <v>10.548155999999999</v>
      </c>
      <c r="S10" s="91">
        <f>1/$A$1*(SUM('[1]4403Exp'!R$47:R$47)+SUM('[1]4403Exp'!R$105:R$105))</f>
        <v>12.307041999999999</v>
      </c>
      <c r="T10" s="91">
        <f>1/$A$1*(SUM('[1]4403Exp'!S$47:S$47)+SUM('[1]4403Exp'!S$105:S$105))</f>
        <v>14.530436999999999</v>
      </c>
      <c r="U10" s="91">
        <f>1/$A$1*(SUM('[1]4403Exp'!T$47:T$47)+SUM('[1]4403Exp'!T$105:T$105))</f>
        <v>16.970955</v>
      </c>
      <c r="V10" s="91">
        <f>1/$A$1*(SUM('[1]4403Exp'!U$47:U$47)+SUM('[1]4403Exp'!U$105:U$105))</f>
        <v>17.784387375000001</v>
      </c>
      <c r="W10" s="91">
        <f>1/$A$1*(SUM('[1]4403Exp'!V$47:V$47)+SUM('[1]4403Exp'!V$105:V$105))</f>
        <v>17.013001409999998</v>
      </c>
      <c r="X10" s="91">
        <f>1/$A$1*(SUM('[1]4403Exp'!W$47:W$47)+SUM('[1]4403Exp'!W$105:W$105))</f>
        <v>20.642723999999998</v>
      </c>
      <c r="Y10" s="91">
        <f>1/$A$1*(SUM('[1]4403Exp'!X$47:X$47)+SUM('[1]4403Exp'!X$105:X$105))</f>
        <v>19.092682088556995</v>
      </c>
      <c r="Z10" s="91">
        <f>1/$A$1*(SUM('[1]4403Exp'!Y$47:Y$47)+SUM('[1]4403Exp'!Y$105:Y$105))</f>
        <v>0</v>
      </c>
      <c r="AA10" s="91">
        <f>1/$A$1*(SUM('[1]4403Exp'!Z$47:Z$47)+SUM('[1]4403Exp'!Z$105:Z$105))</f>
        <v>0</v>
      </c>
      <c r="AB10" s="91">
        <f>1/$A$1*(SUM('[1]4403Exp'!AA$47:AA$47)+SUM('[1]4403Exp'!AA$105:AA$105))</f>
        <v>0</v>
      </c>
      <c r="AC10" s="36"/>
      <c r="AD10" s="12">
        <f>1/1000*(SUM('[1]4403Exp'!AB$47:AB$47)+SUM('[1]4403Exp'!AB$105:AB$105))</f>
        <v>2.0218741000000002E-2</v>
      </c>
      <c r="AE10" s="13">
        <f>1/1000*(SUM('[1]4403Exp'!AC$47:AC$47)+SUM('[1]4403Exp'!AC$105:AC$105))</f>
        <v>3.8010247999999996E-2</v>
      </c>
      <c r="AF10" s="13">
        <f>1/1000*(SUM('[1]4403Exp'!AD$47:AD$47)+SUM('[1]4403Exp'!AD$105:AD$105))</f>
        <v>6.4782629999999994E-2</v>
      </c>
      <c r="AG10" s="13">
        <f>1/1000*(SUM('[1]4403Exp'!AE$47:AE$47)+SUM('[1]4403Exp'!AE$105:AE$105))</f>
        <v>7.2684776999999992E-2</v>
      </c>
      <c r="AH10" s="13">
        <f>1/1000*(SUM('[1]4403Exp'!AF$47:AF$47)+SUM('[1]4403Exp'!AF$105:AF$105))</f>
        <v>4.3452740999999996E-2</v>
      </c>
      <c r="AI10" s="13">
        <f>1/1000*(SUM('[1]4403Exp'!AG$47:AG$47)+SUM('[1]4403Exp'!AG$105:AG$105))</f>
        <v>4.3566693000000004E-2</v>
      </c>
      <c r="AJ10" s="13">
        <f>1/1000*(SUM('[1]4403Exp'!AH$47:AH$47)+SUM('[1]4403Exp'!AH$105:AH$105))</f>
        <v>6.8087807E-2</v>
      </c>
      <c r="AK10" s="13">
        <f>1/1000*(SUM('[1]4403Exp'!AI$47:AI$47)+SUM('[1]4403Exp'!AI$105:AI$105))</f>
        <v>8.7583882000000002E-2</v>
      </c>
      <c r="AL10" s="13">
        <f>1/1000*(SUM('[1]4403Exp'!AJ$47:AJ$47)+SUM('[1]4403Exp'!AJ$105:AJ$105))</f>
        <v>0.16823999100000001</v>
      </c>
      <c r="AM10" s="13">
        <f>1/1000*(SUM('[1]4403Exp'!AK$47:AK$47)+SUM('[1]4403Exp'!AK$105:AK$105))</f>
        <v>0.33260664899999998</v>
      </c>
      <c r="AN10" s="13">
        <f>1/1000*(SUM('[1]4403Exp'!AL$47:AL$47)+SUM('[1]4403Exp'!AL$105:AL$105))</f>
        <v>0.57377117999999994</v>
      </c>
      <c r="AO10" s="13">
        <f>1/1000*(SUM('[1]4403Exp'!AM$47:AM$47)+SUM('[1]4403Exp'!AM$105:AM$105))</f>
        <v>0.81730594299999992</v>
      </c>
      <c r="AP10" s="13">
        <f>1/1000*(SUM('[1]4403Exp'!AN$47:AN$47)+SUM('[1]4403Exp'!AN$105:AN$105))</f>
        <v>0.84265718600000006</v>
      </c>
      <c r="AQ10" s="13">
        <f>1/1000*(SUM('[1]4403Exp'!AO$47:AO$47)+SUM('[1]4403Exp'!AO$105:AO$105))</f>
        <v>1.4018035529999999</v>
      </c>
      <c r="AR10" s="13">
        <f>1/1000*(SUM('[1]4403Exp'!AP$47:AP$47)+SUM('[1]4403Exp'!AP$105:AP$105))</f>
        <v>1.345899304</v>
      </c>
      <c r="AS10" s="13">
        <f>1/1000*(SUM('[1]4403Exp'!AQ$47:AQ$47)+SUM('[1]4403Exp'!AQ$105:AQ$105))</f>
        <v>0.96121674199999996</v>
      </c>
      <c r="AT10" s="13">
        <f>1/1000*(SUM('[1]4403Exp'!AR$47:AR$47)+SUM('[1]4403Exp'!AR$105:AR$105))</f>
        <v>1.2788628179999999</v>
      </c>
      <c r="AU10" s="13">
        <f>1/1000*(SUM('[1]4403Exp'!AS$47:AS$47)+SUM('[1]4403Exp'!AS$105:AS$105))</f>
        <v>1.6593267869999999</v>
      </c>
      <c r="AV10" s="13">
        <f>1/1000*(SUM('[1]4403Exp'!AT$47:AT$47)+SUM('[1]4403Exp'!AT$105:AT$105))</f>
        <v>1.966160782</v>
      </c>
      <c r="AW10" s="13">
        <f>1/1000*(SUM('[1]4403Exp'!AU$47:AU$47)+SUM('[1]4403Exp'!AU$105:AU$105))</f>
        <v>1.8651270979999997</v>
      </c>
      <c r="AX10" s="13">
        <f>1/1000*(SUM('[1]4403Exp'!AV$47:AV$47)+SUM('[1]4403Exp'!AV$105:AV$105))</f>
        <v>1.7005885459999999</v>
      </c>
      <c r="AY10" s="13">
        <f>1/1000*(SUM('[1]4403Exp'!AW$47:AW$47)+SUM('[1]4403Exp'!AW$105:AW$105))</f>
        <v>2.5475184199999998</v>
      </c>
      <c r="AZ10" s="13">
        <f>1/1000*(SUM('[1]4403Exp'!AX$47:AX$47)+SUM('[1]4403Exp'!AX$105:AX$105))</f>
        <v>2.0286341713909999</v>
      </c>
      <c r="BA10" s="13">
        <f>1/1000*(SUM('[1]4403Exp'!AY$47:AY$47)+SUM('[1]4403Exp'!AY$105:AY$105))</f>
        <v>0</v>
      </c>
      <c r="BB10" s="13">
        <f>1/1000*(SUM('[1]4403Exp'!AZ$47:AZ$47)+SUM('[1]4403Exp'!AZ$105:AZ$105))</f>
        <v>0</v>
      </c>
      <c r="BC10" s="13">
        <f>1/1000*(SUM('[1]4403Exp'!BA$47:BA$47)+SUM('[1]4403Exp'!BA$105:BA$105))</f>
        <v>0</v>
      </c>
      <c r="BD10" s="239"/>
    </row>
    <row r="11" spans="1:56">
      <c r="B11" s="5" t="s">
        <v>22</v>
      </c>
      <c r="C11" s="47">
        <f>1/$A$1*'[1]4403Exp'!$B$109</f>
        <v>4.9803249999999999E-3</v>
      </c>
      <c r="D11" s="11">
        <f>1/$A$1*'[1]4403Exp'!$C$109</f>
        <v>1.2347859999999999E-4</v>
      </c>
      <c r="E11" s="11">
        <f>1/$A$1*'[1]4403Exp'!$D$109</f>
        <v>3.284078E-2</v>
      </c>
      <c r="F11" s="11">
        <f>1/$A$1*'[1]4403Exp'!$E$109</f>
        <v>3.4008518600000003E-2</v>
      </c>
      <c r="G11" s="11">
        <f>1/$A$1*'[1]4403Exp'!$F$109</f>
        <v>0</v>
      </c>
      <c r="H11" s="11">
        <f>1/$A$1*'[1]4403Exp'!$G$109</f>
        <v>2.898E-5</v>
      </c>
      <c r="I11" s="11">
        <f>1/$A$1*'[1]4403Exp'!$H$109</f>
        <v>1.9993999999999998E-2</v>
      </c>
      <c r="J11" s="38">
        <f>1/$A$1*'[1]4403Exp'!$I$109</f>
        <v>1.4079E-2</v>
      </c>
      <c r="K11" s="38">
        <f>1/$A$1*'[1]4403Exp'!$J$109</f>
        <v>1.1105E-2</v>
      </c>
      <c r="L11" s="38">
        <f>1/$A$1*'[1]4403Exp'!$K$109</f>
        <v>5.5279999999999999E-3</v>
      </c>
      <c r="M11" s="11">
        <f>1/$A$1*'[1]4403Exp'!L$109</f>
        <v>1.4597899999999999E-3</v>
      </c>
      <c r="N11" s="11">
        <f>1/$A$1*'[1]4403Exp'!M$109</f>
        <v>1.477E-3</v>
      </c>
      <c r="O11" s="11">
        <f>1/$A$1*'[1]4403Exp'!N$109</f>
        <v>2.052E-3</v>
      </c>
      <c r="P11" s="11">
        <f>1/$A$1*'[1]4403Exp'!O$109</f>
        <v>1.714E-3</v>
      </c>
      <c r="Q11" s="11">
        <f>1/$A$1*'[1]4403Exp'!P$109</f>
        <v>1.034E-3</v>
      </c>
      <c r="R11" s="11">
        <f>1/$A$1*'[1]4403Exp'!Q$109</f>
        <v>3.3E-4</v>
      </c>
      <c r="S11" s="11">
        <f>1/$A$1*'[1]4403Exp'!R$109</f>
        <v>0</v>
      </c>
      <c r="T11" s="11">
        <f>1/$A$1*'[1]4403Exp'!S$109</f>
        <v>6.6100000000000002E-4</v>
      </c>
      <c r="U11" s="11">
        <f>1/$A$1*'[1]4403Exp'!T$109</f>
        <v>0</v>
      </c>
      <c r="V11" s="11">
        <f>1/$A$1*'[1]4403Exp'!U$109</f>
        <v>0</v>
      </c>
      <c r="W11" s="11">
        <f>1/$A$1*'[1]4403Exp'!V$109</f>
        <v>8.0149999999999991E-4</v>
      </c>
      <c r="X11" s="11">
        <f>1/$A$1*'[1]4403Exp'!W$109</f>
        <v>3.39E-4</v>
      </c>
      <c r="Y11" s="11">
        <f>1/$A$1*'[1]4403Exp'!X$109</f>
        <v>0</v>
      </c>
      <c r="Z11" s="11">
        <f>1/$A$1*'[1]4403Exp'!Y$109</f>
        <v>0</v>
      </c>
      <c r="AA11" s="11">
        <f>1/$A$1*'[1]4403Exp'!Z$109</f>
        <v>0</v>
      </c>
      <c r="AB11" s="11">
        <f>1/$A$1*'[1]4403Exp'!AA$109</f>
        <v>0</v>
      </c>
      <c r="AC11" s="4"/>
      <c r="AD11" s="47">
        <f>1/1000*'[1]4403Exp'!AB$109</f>
        <v>3.09728E-4</v>
      </c>
      <c r="AE11" s="11">
        <f>1/1000*'[1]4403Exp'!AC$109</f>
        <v>7.8879999999999997E-6</v>
      </c>
      <c r="AF11" s="11">
        <f>1/1000*'[1]4403Exp'!AD$109</f>
        <v>9.5135599999999999E-4</v>
      </c>
      <c r="AG11" s="11">
        <f>1/1000*'[1]4403Exp'!AE$109</f>
        <v>1.043869E-3</v>
      </c>
      <c r="AH11" s="11">
        <f>1/1000*'[1]4403Exp'!AF$109</f>
        <v>0</v>
      </c>
      <c r="AI11" s="11">
        <f>1/1000*'[1]4403Exp'!AG$109</f>
        <v>2.013E-6</v>
      </c>
      <c r="AJ11" s="11">
        <f>1/1000*'[1]4403Exp'!AH$109</f>
        <v>1.9999889999999998E-3</v>
      </c>
      <c r="AK11" s="11">
        <f>1/1000*'[1]4403Exp'!AI$109</f>
        <v>1.6896670000000002E-3</v>
      </c>
      <c r="AL11" s="11">
        <f>1/1000*'[1]4403Exp'!AJ$109</f>
        <v>1.2472710000000001E-3</v>
      </c>
      <c r="AM11" s="11">
        <f>1/1000*'[1]4403Exp'!AK$109</f>
        <v>3.9933200000000002E-4</v>
      </c>
      <c r="AN11" s="11">
        <f>1/1000*'[1]4403Exp'!AL$109</f>
        <v>3.0084099999999999E-4</v>
      </c>
      <c r="AO11" s="11">
        <f>1/1000*'[1]4403Exp'!AM$109</f>
        <v>2.0332899999999998E-4</v>
      </c>
      <c r="AP11" s="11">
        <f>1/1000*'[1]4403Exp'!AN$109</f>
        <v>3.0198900000000001E-4</v>
      </c>
      <c r="AQ11" s="11">
        <f>1/1000*'[1]4403Exp'!AO$109</f>
        <v>2.8243799999999998E-4</v>
      </c>
      <c r="AR11" s="11">
        <f>1/1000*'[1]4403Exp'!AP$109</f>
        <v>1.79996E-4</v>
      </c>
      <c r="AS11" s="11">
        <f>1/1000*'[1]4403Exp'!AQ$109</f>
        <v>6.4040000000000003E-5</v>
      </c>
      <c r="AT11" s="11">
        <f>1/1000*'[1]4403Exp'!AR$109</f>
        <v>0</v>
      </c>
      <c r="AU11" s="11">
        <f>1/1000*'[1]4403Exp'!AS$109</f>
        <v>1.3115499999999999E-4</v>
      </c>
      <c r="AV11" s="11">
        <f>1/1000*'[1]4403Exp'!AT$109</f>
        <v>0</v>
      </c>
      <c r="AW11" s="11">
        <f>1/1000*'[1]4403Exp'!AU$109</f>
        <v>0</v>
      </c>
      <c r="AX11" s="11">
        <f>1/1000*'[1]4403Exp'!AV$109</f>
        <v>8.0149999999999997E-5</v>
      </c>
      <c r="AY11" s="11">
        <f>1/1000*'[1]4403Exp'!AW$109</f>
        <v>6.2205999999999994E-5</v>
      </c>
      <c r="AZ11" s="11">
        <f>1/1000*'[1]4403Exp'!AX$109</f>
        <v>0</v>
      </c>
      <c r="BA11" s="11">
        <f>1/1000*'[1]4403Exp'!AY$109</f>
        <v>0</v>
      </c>
      <c r="BB11" s="11">
        <f>1/1000*'[1]4403Exp'!AZ$109</f>
        <v>0</v>
      </c>
      <c r="BC11" s="11">
        <f>1/1000*'[1]4403Exp'!BA$109</f>
        <v>0</v>
      </c>
      <c r="BD11" s="239"/>
    </row>
    <row r="12" spans="1:56">
      <c r="B12" s="5" t="s">
        <v>71</v>
      </c>
      <c r="C12" s="183">
        <f>1/$A$1*'[1]4403Exp'!$B$116</f>
        <v>1.6471659750000003</v>
      </c>
      <c r="D12" s="184">
        <f>1/$A$1*'[1]4403Exp'!$C$116</f>
        <v>1.52839722</v>
      </c>
      <c r="E12" s="184">
        <f>1/$A$1*'[1]4403Exp'!$D$116</f>
        <v>1.4841276799999998</v>
      </c>
      <c r="F12" s="184">
        <f>1/$A$1*'[1]4403Exp'!$E$116</f>
        <v>1.3308118557999999</v>
      </c>
      <c r="G12" s="184">
        <f>1/$A$1*'[1]4403Exp'!$F$116</f>
        <v>1.392023845</v>
      </c>
      <c r="H12" s="184">
        <f>1/$A$1*'[1]4403Exp'!$G$116</f>
        <v>0.8913810835999999</v>
      </c>
      <c r="I12" s="184">
        <f>1/$A$1*'[1]4403Exp'!$H$116</f>
        <v>0.84982099999999994</v>
      </c>
      <c r="J12" s="185">
        <f>1/$A$1*'[1]4403Exp'!$I$116</f>
        <v>0.83047599999999999</v>
      </c>
      <c r="K12" s="185">
        <f>1/$A$1*'[1]4403Exp'!$J$116</f>
        <v>0.812496</v>
      </c>
      <c r="L12" s="185">
        <f>1/$A$1*'[1]4403Exp'!$K$116</f>
        <v>0.55873399999999995</v>
      </c>
      <c r="M12" s="184">
        <f>1/$A$1*'[1]4403Exp'!L$116</f>
        <v>0.73550799999999994</v>
      </c>
      <c r="N12" s="184">
        <f>1/$A$1*'[1]4403Exp'!M$116</f>
        <v>0.67895499999999998</v>
      </c>
      <c r="O12" s="184">
        <f>1/$A$1*'[1]4403Exp'!N$116</f>
        <v>0.77296900000000002</v>
      </c>
      <c r="P12" s="184">
        <f>1/$A$1*'[1]4403Exp'!O$116</f>
        <v>0.71584799999999993</v>
      </c>
      <c r="Q12" s="184">
        <f>1/$A$1*'[1]4403Exp'!P$116</f>
        <v>0.70751399999999998</v>
      </c>
      <c r="R12" s="184">
        <f>1/$A$1*'[1]4403Exp'!Q$116</f>
        <v>0.40522199999999997</v>
      </c>
      <c r="S12" s="184">
        <f>1/$A$1*'[1]4403Exp'!R$116</f>
        <v>0.54030099999999992</v>
      </c>
      <c r="T12" s="184">
        <f>1/$A$1*'[1]4403Exp'!S$116</f>
        <v>0.65410499999999994</v>
      </c>
      <c r="U12" s="184">
        <f>1/$A$1*'[1]4403Exp'!T$116</f>
        <v>0.383303</v>
      </c>
      <c r="V12" s="184">
        <f>1/$A$1*'[1]4403Exp'!U$116</f>
        <v>0.36557799999999996</v>
      </c>
      <c r="W12" s="184">
        <f>1/$A$1*'[1]4403Exp'!V$116</f>
        <v>0.31382945000000001</v>
      </c>
      <c r="X12" s="184">
        <f>1/$A$1*'[1]4403Exp'!W$116</f>
        <v>0.29136499999999999</v>
      </c>
      <c r="Y12" s="184">
        <f>1/$A$1*'[1]4403Exp'!X$116</f>
        <v>0.3081255353624</v>
      </c>
      <c r="Z12" s="184">
        <f>1/$A$1*'[1]4403Exp'!Y$116</f>
        <v>0</v>
      </c>
      <c r="AA12" s="184">
        <f>1/$A$1*'[1]4403Exp'!Z$116</f>
        <v>0</v>
      </c>
      <c r="AB12" s="184">
        <f>1/$A$1*'[1]4403Exp'!AA$116</f>
        <v>0</v>
      </c>
      <c r="AC12" s="4"/>
      <c r="AD12" s="47">
        <f>1/1000*'[1]4403Exp'!AB$116</f>
        <v>0.102472588</v>
      </c>
      <c r="AE12" s="11">
        <f>1/1000*'[1]4403Exp'!AC$116</f>
        <v>7.7843418999999997E-2</v>
      </c>
      <c r="AF12" s="11">
        <f>1/1000*'[1]4403Exp'!AD$116</f>
        <v>7.9456271999999994E-2</v>
      </c>
      <c r="AG12" s="11">
        <f>1/1000*'[1]4403Exp'!AE$116</f>
        <v>7.6692374999999993E-2</v>
      </c>
      <c r="AH12" s="11">
        <f>1/1000*'[1]4403Exp'!AF$116</f>
        <v>7.2619507999999999E-2</v>
      </c>
      <c r="AI12" s="11">
        <f>1/1000*'[1]4403Exp'!AG$116</f>
        <v>5.9650022000000004E-2</v>
      </c>
      <c r="AJ12" s="11">
        <f>1/1000*'[1]4403Exp'!AH$116</f>
        <v>5.9659228999999994E-2</v>
      </c>
      <c r="AK12" s="11">
        <f>1/1000*'[1]4403Exp'!AI$116</f>
        <v>6.8652808999999995E-2</v>
      </c>
      <c r="AL12" s="11">
        <f>1/1000*'[1]4403Exp'!AJ$116</f>
        <v>6.1732797999999998E-2</v>
      </c>
      <c r="AM12" s="11">
        <f>1/1000*'[1]4403Exp'!AK$116</f>
        <v>3.7673110000000003E-2</v>
      </c>
      <c r="AN12" s="11">
        <f>1/1000*'[1]4403Exp'!AL$116</f>
        <v>6.6435334999999998E-2</v>
      </c>
      <c r="AO12" s="11">
        <f>1/1000*'[1]4403Exp'!AM$116</f>
        <v>7.0638845000000006E-2</v>
      </c>
      <c r="AP12" s="11">
        <f>1/1000*'[1]4403Exp'!AN$116</f>
        <v>7.4101953999999998E-2</v>
      </c>
      <c r="AQ12" s="11">
        <f>1/1000*'[1]4403Exp'!AO$116</f>
        <v>7.9993504000000007E-2</v>
      </c>
      <c r="AR12" s="11">
        <f>1/1000*'[1]4403Exp'!AP$116</f>
        <v>7.9299546999999998E-2</v>
      </c>
      <c r="AS12" s="11">
        <f>1/1000*'[1]4403Exp'!AQ$116</f>
        <v>3.5525830000000001E-2</v>
      </c>
      <c r="AT12" s="11">
        <f>1/1000*'[1]4403Exp'!AR$116</f>
        <v>5.9167293000000003E-2</v>
      </c>
      <c r="AU12" s="11">
        <f>1/1000*'[1]4403Exp'!AS$116</f>
        <v>8.0848149999999994E-2</v>
      </c>
      <c r="AV12" s="11">
        <f>1/1000*'[1]4403Exp'!AT$116</f>
        <v>4.4250656999999999E-2</v>
      </c>
      <c r="AW12" s="11">
        <f>1/1000*'[1]4403Exp'!AU$116</f>
        <v>3.7838008999999999E-2</v>
      </c>
      <c r="AX12" s="11">
        <f>1/1000*'[1]4403Exp'!AV$116</f>
        <v>3.1382945000000002E-2</v>
      </c>
      <c r="AY12" s="11">
        <f>1/1000*'[1]4403Exp'!AW$116</f>
        <v>3.6094753E-2</v>
      </c>
      <c r="AZ12" s="11">
        <f>1/1000*'[1]4403Exp'!AX$116</f>
        <v>3.4281579132999999E-2</v>
      </c>
      <c r="BA12" s="11">
        <f>1/1000*'[1]4403Exp'!AY$116</f>
        <v>0</v>
      </c>
      <c r="BB12" s="11">
        <f>1/1000*'[1]4403Exp'!AZ$116</f>
        <v>0</v>
      </c>
      <c r="BC12" s="11">
        <f>1/1000*'[1]4403Exp'!BA$116</f>
        <v>0</v>
      </c>
      <c r="BD12" s="239"/>
    </row>
    <row r="13" spans="1:56">
      <c r="B13" s="5" t="s">
        <v>85</v>
      </c>
      <c r="C13" s="47">
        <f>1/$A$1*'[1]4403Exp'!$B$138</f>
        <v>0</v>
      </c>
      <c r="D13" s="11">
        <f>1/$A$1*'[1]4403Exp'!$C$138</f>
        <v>3.5594578599999996E-2</v>
      </c>
      <c r="E13" s="11">
        <f>1/$A$1*'[1]4403Exp'!$D$138</f>
        <v>2.3434739999999996E-2</v>
      </c>
      <c r="F13" s="11">
        <f>1/$A$1*'[1]4403Exp'!$E$138</f>
        <v>2.0904115399999999E-2</v>
      </c>
      <c r="G13" s="11">
        <f>1/$A$1*'[1]4403Exp'!$F$138</f>
        <v>0</v>
      </c>
      <c r="H13" s="11">
        <f>1/$A$1*'[1]4403Exp'!$G$138</f>
        <v>2.0931249399999997E-2</v>
      </c>
      <c r="I13" s="11">
        <f>1/$A$1*'[1]4403Exp'!$H$138</f>
        <v>5.0761000000000001E-2</v>
      </c>
      <c r="J13" s="38">
        <f>1/$A$1*'[1]4403Exp'!$I$138</f>
        <v>2.7809999999999998E-2</v>
      </c>
      <c r="K13" s="38">
        <f>1/$A$1*'[1]4403Exp'!$J$138</f>
        <v>3.4380000000000001E-2</v>
      </c>
      <c r="L13" s="38">
        <f>1/$A$1*'[1]4403Exp'!$K$138</f>
        <v>2.6849999999999999E-3</v>
      </c>
      <c r="M13" s="11">
        <f>1/$A$1*'[1]4403Exp'!L$138</f>
        <v>1.7199999999999998E-4</v>
      </c>
      <c r="N13" s="11">
        <f>1/$A$1*'[1]4403Exp'!M$138</f>
        <v>2.8E-5</v>
      </c>
      <c r="O13" s="11">
        <f>1/$A$1*'[1]4403Exp'!N$138</f>
        <v>5.7299999999999994E-4</v>
      </c>
      <c r="P13" s="11">
        <f>1/$A$1*'[1]4403Exp'!O$138</f>
        <v>5.9999999999999995E-4</v>
      </c>
      <c r="Q13" s="11">
        <f>1/$A$1*'[1]4403Exp'!P$138</f>
        <v>1.714E-3</v>
      </c>
      <c r="R13" s="11">
        <f>1/$A$1*'[1]4403Exp'!Q$138</f>
        <v>5.7299999999999994E-4</v>
      </c>
      <c r="S13" s="11">
        <f>1/$A$1*'[1]4403Exp'!R$138</f>
        <v>3.8400000000000001E-4</v>
      </c>
      <c r="T13" s="11">
        <f>1/$A$1*'[1]4403Exp'!S$138</f>
        <v>1.7999999999999998E-4</v>
      </c>
      <c r="U13" s="11">
        <f>1/$A$1*'[1]4403Exp'!T$138</f>
        <v>3.9799999999999997E-4</v>
      </c>
      <c r="V13" s="11">
        <f>1/$A$1*'[1]4403Exp'!U$138</f>
        <v>1.44E-4</v>
      </c>
      <c r="W13" s="11">
        <f>1/$A$1*'[1]4403Exp'!V$138</f>
        <v>6.9266800000000002E-3</v>
      </c>
      <c r="X13" s="11">
        <f>1/$A$1*'[1]4403Exp'!W$138</f>
        <v>6.1399999999999996E-4</v>
      </c>
      <c r="Y13" s="11">
        <f>1/$A$1*'[1]4403Exp'!X$138</f>
        <v>4.1385060184999996E-2</v>
      </c>
      <c r="Z13" s="11">
        <f>1/$A$1*'[1]4403Exp'!Y$138</f>
        <v>0</v>
      </c>
      <c r="AA13" s="11">
        <f>1/$A$1*'[1]4403Exp'!Z$138</f>
        <v>0</v>
      </c>
      <c r="AB13" s="11">
        <f>1/$A$1*'[1]4403Exp'!AA$138</f>
        <v>0</v>
      </c>
      <c r="AC13" s="4"/>
      <c r="AD13" s="47">
        <f>1/1000*'[1]4403Exp'!AB$138</f>
        <v>0</v>
      </c>
      <c r="AE13" s="11">
        <f>1/1000*'[1]4403Exp'!AC$138</f>
        <v>2.1829139999999998E-3</v>
      </c>
      <c r="AF13" s="11">
        <f>1/1000*'[1]4403Exp'!AD$138</f>
        <v>8.5413099999999994E-4</v>
      </c>
      <c r="AG13" s="11">
        <f>1/1000*'[1]4403Exp'!AE$138</f>
        <v>8.7388499999999992E-4</v>
      </c>
      <c r="AH13" s="11">
        <f>1/1000*'[1]4403Exp'!AF$138</f>
        <v>0</v>
      </c>
      <c r="AI13" s="11">
        <f>1/1000*'[1]4403Exp'!AG$138</f>
        <v>1.3581020000000001E-3</v>
      </c>
      <c r="AJ13" s="11">
        <f>1/1000*'[1]4403Exp'!AH$138</f>
        <v>3.477314E-3</v>
      </c>
      <c r="AK13" s="11">
        <f>1/1000*'[1]4403Exp'!AI$138</f>
        <v>2.510076E-3</v>
      </c>
      <c r="AL13" s="11">
        <f>1/1000*'[1]4403Exp'!AJ$138</f>
        <v>3.1368730000000001E-3</v>
      </c>
      <c r="AM13" s="11">
        <f>1/1000*'[1]4403Exp'!AK$138</f>
        <v>2.5546799999999996E-4</v>
      </c>
      <c r="AN13" s="11">
        <f>1/1000*'[1]4403Exp'!AL$138</f>
        <v>2.2558E-5</v>
      </c>
      <c r="AO13" s="11">
        <f>1/1000*'[1]4403Exp'!AM$138</f>
        <v>5.4599999999999994E-6</v>
      </c>
      <c r="AP13" s="11">
        <f>1/1000*'[1]4403Exp'!AN$138</f>
        <v>1.02477E-4</v>
      </c>
      <c r="AQ13" s="11">
        <f>1/1000*'[1]4403Exp'!AO$138</f>
        <v>1.04527E-4</v>
      </c>
      <c r="AR13" s="11">
        <f>1/1000*'[1]4403Exp'!AP$138</f>
        <v>3.5204799999999999E-4</v>
      </c>
      <c r="AS13" s="11">
        <f>1/1000*'[1]4403Exp'!AQ$138</f>
        <v>1.4036499999999999E-4</v>
      </c>
      <c r="AT13" s="11">
        <f>1/1000*'[1]4403Exp'!AR$138</f>
        <v>1.2275799999999999E-4</v>
      </c>
      <c r="AU13" s="11">
        <f>1/1000*'[1]4403Exp'!AS$138</f>
        <v>3.8040999999999997E-5</v>
      </c>
      <c r="AV13" s="11">
        <f>1/1000*'[1]4403Exp'!AT$138</f>
        <v>4.1627E-5</v>
      </c>
      <c r="AW13" s="11">
        <f>1/1000*'[1]4403Exp'!AU$138</f>
        <v>1.7323999999999999E-5</v>
      </c>
      <c r="AX13" s="11">
        <f>1/1000*'[1]4403Exp'!AV$138</f>
        <v>6.9266800000000002E-4</v>
      </c>
      <c r="AY13" s="11">
        <f>1/1000*'[1]4403Exp'!AW$138</f>
        <v>6.8942000000000005E-5</v>
      </c>
      <c r="AZ13" s="11">
        <f>1/1000*'[1]4403Exp'!AX$138</f>
        <v>4.5877259459999988E-3</v>
      </c>
      <c r="BA13" s="11">
        <f>1/1000*'[1]4403Exp'!AY$138</f>
        <v>0</v>
      </c>
      <c r="BB13" s="11">
        <f>1/1000*'[1]4403Exp'!AZ$138</f>
        <v>0</v>
      </c>
      <c r="BC13" s="11">
        <f>1/1000*'[1]4403Exp'!BA$138</f>
        <v>0</v>
      </c>
      <c r="BD13" s="239"/>
    </row>
    <row r="14" spans="1:56">
      <c r="B14" s="5" t="s">
        <v>28</v>
      </c>
      <c r="C14" s="47">
        <f>1/$A$1*'[1]4403Exp'!$B$187</f>
        <v>0.1632729322</v>
      </c>
      <c r="D14" s="11">
        <f>1/$A$1*'[1]4403Exp'!$C$187</f>
        <v>0.22290397499999998</v>
      </c>
      <c r="E14" s="11">
        <f>1/$A$1*'[1]4403Exp'!$D$187</f>
        <v>0.17162249999999998</v>
      </c>
      <c r="F14" s="11">
        <f>1/$A$1*'[1]4403Exp'!$E$187</f>
        <v>0.13233270820000001</v>
      </c>
      <c r="G14" s="11">
        <f>1/$A$1*'[1]4403Exp'!$F$187</f>
        <v>2.409642E-2</v>
      </c>
      <c r="H14" s="11">
        <f>1/$A$1*'[1]4403Exp'!$G$187</f>
        <v>8.3140000000000002E-3</v>
      </c>
      <c r="I14" s="11">
        <f>1/$A$1*'[1]4403Exp'!$H$187</f>
        <v>3.9999999999999996E-4</v>
      </c>
      <c r="J14" s="38">
        <f>1/$A$1*'[1]4403Exp'!$I$187</f>
        <v>3.0000000000000001E-6</v>
      </c>
      <c r="K14" s="38">
        <f>1/$A$1*'[1]4403Exp'!$J$187</f>
        <v>0</v>
      </c>
      <c r="L14" s="38">
        <f>1/$A$1*'[1]4403Exp'!$K$187</f>
        <v>1.5300000000000001E-4</v>
      </c>
      <c r="M14" s="11">
        <f>1/$A$1*'[1]4403Exp'!L$187</f>
        <v>2.7499999999999996E-4</v>
      </c>
      <c r="N14" s="11">
        <f>1/$A$1*'[1]4403Exp'!M$187</f>
        <v>0</v>
      </c>
      <c r="O14" s="11">
        <f>1/$A$1*'[1]4403Exp'!N$187</f>
        <v>8.7999999999999998E-5</v>
      </c>
      <c r="P14" s="11">
        <f>1/$A$1*'[1]4403Exp'!O$187</f>
        <v>0</v>
      </c>
      <c r="Q14" s="11">
        <f>1/$A$1*'[1]4403Exp'!P$187</f>
        <v>0</v>
      </c>
      <c r="R14" s="11">
        <f>1/$A$1*'[1]4403Exp'!Q$187</f>
        <v>0</v>
      </c>
      <c r="S14" s="11">
        <f>1/$A$1*'[1]4403Exp'!R$187</f>
        <v>6.2000000000000003E-5</v>
      </c>
      <c r="T14" s="11">
        <f>1/$A$1*'[1]4403Exp'!S$187</f>
        <v>0</v>
      </c>
      <c r="U14" s="11">
        <f>1/$A$1*'[1]4403Exp'!T$187</f>
        <v>9.2999999999999997E-5</v>
      </c>
      <c r="V14" s="11">
        <f>1/$A$1*'[1]4403Exp'!U$187</f>
        <v>1.2849999999999999E-3</v>
      </c>
      <c r="W14" s="11">
        <f>1/$A$1*'[1]4403Exp'!V$187</f>
        <v>0</v>
      </c>
      <c r="X14" s="11">
        <f>1/$A$1*'[1]4403Exp'!W$187</f>
        <v>0</v>
      </c>
      <c r="Y14" s="11">
        <f>1/$A$1*'[1]4403Exp'!X$187</f>
        <v>0</v>
      </c>
      <c r="Z14" s="11">
        <f>1/$A$1*'[1]4403Exp'!Y$187</f>
        <v>0</v>
      </c>
      <c r="AA14" s="11">
        <f>1/$A$1*'[1]4403Exp'!Z$187</f>
        <v>0</v>
      </c>
      <c r="AB14" s="11">
        <f>1/$A$1*'[1]4403Exp'!AA$187</f>
        <v>0</v>
      </c>
      <c r="AC14" s="4"/>
      <c r="AD14" s="47">
        <f>1/1000*'[1]4403Exp'!AB$187</f>
        <v>1.1133709E-2</v>
      </c>
      <c r="AE14" s="11">
        <f>1/1000*'[1]4403Exp'!AC$187</f>
        <v>1.0322019000000002E-2</v>
      </c>
      <c r="AF14" s="11">
        <f>1/1000*'[1]4403Exp'!AD$187</f>
        <v>9.3188299999999984E-3</v>
      </c>
      <c r="AG14" s="11">
        <f>1/1000*'[1]4403Exp'!AE$187</f>
        <v>7.0614710000000006E-3</v>
      </c>
      <c r="AH14" s="11">
        <f>1/1000*'[1]4403Exp'!AF$187</f>
        <v>1.8485799999999998E-3</v>
      </c>
      <c r="AI14" s="11">
        <f>1/1000*'[1]4403Exp'!AG$187</f>
        <v>5.4255299999999998E-4</v>
      </c>
      <c r="AJ14" s="11">
        <f>1/1000*'[1]4403Exp'!AH$187</f>
        <v>2.3561E-5</v>
      </c>
      <c r="AK14" s="11">
        <f>1/1000*'[1]4403Exp'!AI$187</f>
        <v>8.0999999999999997E-7</v>
      </c>
      <c r="AL14" s="11">
        <f>1/1000*'[1]4403Exp'!AJ$187</f>
        <v>0</v>
      </c>
      <c r="AM14" s="11">
        <f>1/1000*'[1]4403Exp'!AK$187</f>
        <v>1.4756999999999999E-5</v>
      </c>
      <c r="AN14" s="11">
        <f>1/1000*'[1]4403Exp'!AL$187</f>
        <v>2.8877999999999997E-5</v>
      </c>
      <c r="AO14" s="11">
        <f>1/1000*'[1]4403Exp'!AM$187</f>
        <v>0</v>
      </c>
      <c r="AP14" s="11">
        <f>1/1000*'[1]4403Exp'!AN$187</f>
        <v>9.516E-6</v>
      </c>
      <c r="AQ14" s="11">
        <f>1/1000*'[1]4403Exp'!AO$187</f>
        <v>0</v>
      </c>
      <c r="AR14" s="11">
        <f>1/1000*'[1]4403Exp'!AP$187</f>
        <v>0</v>
      </c>
      <c r="AS14" s="11">
        <f>1/1000*'[1]4403Exp'!AQ$187</f>
        <v>0</v>
      </c>
      <c r="AT14" s="11">
        <f>1/1000*'[1]4403Exp'!AR$187</f>
        <v>5.908E-6</v>
      </c>
      <c r="AU14" s="11">
        <f>1/1000*'[1]4403Exp'!AS$187</f>
        <v>0</v>
      </c>
      <c r="AV14" s="11">
        <f>1/1000*'[1]4403Exp'!AT$187</f>
        <v>1.1266E-5</v>
      </c>
      <c r="AW14" s="11">
        <f>1/1000*'[1]4403Exp'!AU$187</f>
        <v>1.09712E-4</v>
      </c>
      <c r="AX14" s="11">
        <f>1/1000*'[1]4403Exp'!AV$187</f>
        <v>0</v>
      </c>
      <c r="AY14" s="11">
        <f>1/1000*'[1]4403Exp'!AW$187</f>
        <v>0</v>
      </c>
      <c r="AZ14" s="11">
        <f>1/1000*'[1]4403Exp'!AX$187</f>
        <v>0</v>
      </c>
      <c r="BA14" s="11">
        <f>1/1000*'[1]4403Exp'!AY$187</f>
        <v>0</v>
      </c>
      <c r="BB14" s="11">
        <f>1/1000*'[1]4403Exp'!AZ$187</f>
        <v>0</v>
      </c>
      <c r="BC14" s="11">
        <f>1/1000*'[1]4403Exp'!BA$187</f>
        <v>0</v>
      </c>
      <c r="BD14" s="239"/>
    </row>
    <row r="15" spans="1:56">
      <c r="B15" s="5" t="s">
        <v>36</v>
      </c>
      <c r="C15" s="183">
        <f>1/$A$1*'[1]4403Exp'!$B$121</f>
        <v>2.9671118750000001</v>
      </c>
      <c r="D15" s="184">
        <f>1/$A$1*'[1]4403Exp'!$C$121</f>
        <v>4.0255557817999996</v>
      </c>
      <c r="E15" s="184">
        <f>1/$A$1*'[1]4403Exp'!$D$121</f>
        <v>3.8565475955999995</v>
      </c>
      <c r="F15" s="184">
        <f>1/$A$1*'[1]4403Exp'!$E$121</f>
        <v>3.7414084273999992</v>
      </c>
      <c r="G15" s="184">
        <f>1/$A$1*'[1]4403Exp'!$F$121</f>
        <v>3.2057127666666667</v>
      </c>
      <c r="H15" s="184">
        <f>1/$A$1*'[1]4403Exp'!$G$121</f>
        <v>3.1060637570000003</v>
      </c>
      <c r="I15" s="184">
        <f>1/$A$1*'[1]4403Exp'!$H$121</f>
        <v>3.0922609999999997</v>
      </c>
      <c r="J15" s="185">
        <f>1/$A$1*'[1]4403Exp'!$I$121</f>
        <v>3.1201369999999997</v>
      </c>
      <c r="K15" s="185">
        <f>1/$A$1*'[1]4403Exp'!$J$121</f>
        <v>2.963622</v>
      </c>
      <c r="L15" s="185">
        <f>1/$A$1*'[1]4403Exp'!$K$121</f>
        <v>2.4212340000000001</v>
      </c>
      <c r="M15" s="184">
        <f>1/$A$1*'[1]4403Exp'!L$121</f>
        <v>2.3939513399999997</v>
      </c>
      <c r="N15" s="184">
        <f>1/$A$1*'[1]4403Exp'!M$121</f>
        <v>2.4486509999999999</v>
      </c>
      <c r="O15" s="184">
        <f>1/$A$1*'[1]4403Exp'!N$121</f>
        <v>2.2924089999999997</v>
      </c>
      <c r="P15" s="184">
        <f>1/$A$1*'[1]4403Exp'!O$121</f>
        <v>2.5034000000000001</v>
      </c>
      <c r="Q15" s="184">
        <f>1/$A$1*'[1]4403Exp'!P$121</f>
        <v>2.4829810000000001</v>
      </c>
      <c r="R15" s="184">
        <f>1/$A$1*'[1]4403Exp'!Q$121</f>
        <v>2.620987</v>
      </c>
      <c r="S15" s="184">
        <f>1/$A$1*'[1]4403Exp'!R$121</f>
        <v>2.712421</v>
      </c>
      <c r="T15" s="184">
        <f>1/$A$1*'[1]4403Exp'!S$121</f>
        <v>2.5579149999999999</v>
      </c>
      <c r="U15" s="184">
        <f>1/$A$1*'[1]4403Exp'!T$121</f>
        <v>2.1670819999999997</v>
      </c>
      <c r="V15" s="184">
        <f>1/$A$1*'[1]4403Exp'!U$121</f>
        <v>1.8668579999999999</v>
      </c>
      <c r="W15" s="184">
        <f>1/$A$1*'[1]4403Exp'!V$121</f>
        <v>1.70027536</v>
      </c>
      <c r="X15" s="184">
        <f>1/$A$1*'[1]4403Exp'!W$121</f>
        <v>1.5162389999999999</v>
      </c>
      <c r="Y15" s="184">
        <f>1/$A$1*'[1]4403Exp'!X$121</f>
        <v>1.9834132060539997</v>
      </c>
      <c r="Z15" s="184">
        <f>1/$A$1*'[1]4403Exp'!Y$121</f>
        <v>0</v>
      </c>
      <c r="AA15" s="184">
        <f>1/$A$1*'[1]4403Exp'!Z$121</f>
        <v>0</v>
      </c>
      <c r="AB15" s="184">
        <f>1/$A$1*'[1]4403Exp'!AA$121</f>
        <v>0</v>
      </c>
      <c r="AC15" s="4"/>
      <c r="AD15" s="47">
        <f>1/1000*'[1]4403Exp'!AB$121</f>
        <v>0.156884157</v>
      </c>
      <c r="AE15" s="11">
        <f>1/1000*'[1]4403Exp'!AC$121</f>
        <v>0.154630881</v>
      </c>
      <c r="AF15" s="11">
        <f>1/1000*'[1]4403Exp'!AD$121</f>
        <v>0.177988546</v>
      </c>
      <c r="AG15" s="11">
        <f>1/1000*'[1]4403Exp'!AE$121</f>
        <v>0.17764876599999999</v>
      </c>
      <c r="AH15" s="11">
        <f>1/1000*'[1]4403Exp'!AF$121</f>
        <v>0.16191787099999999</v>
      </c>
      <c r="AI15" s="11">
        <f>1/1000*'[1]4403Exp'!AG$121</f>
        <v>0.174324851</v>
      </c>
      <c r="AJ15" s="11">
        <f>1/1000*'[1]4403Exp'!AH$121</f>
        <v>0.19075657999999998</v>
      </c>
      <c r="AK15" s="11">
        <f>1/1000*'[1]4403Exp'!AI$121</f>
        <v>0.22679539700000001</v>
      </c>
      <c r="AL15" s="11">
        <f>1/1000*'[1]4403Exp'!AJ$121</f>
        <v>0.21086940199999998</v>
      </c>
      <c r="AM15" s="11">
        <f>1/1000*'[1]4403Exp'!AK$121</f>
        <v>0.16137922199999999</v>
      </c>
      <c r="AN15" s="11">
        <f>1/1000*'[1]4403Exp'!AL$121</f>
        <v>0.20264109</v>
      </c>
      <c r="AO15" s="11">
        <f>1/1000*'[1]4403Exp'!AM$121</f>
        <v>0.24568058499999998</v>
      </c>
      <c r="AP15" s="11">
        <f>1/1000*'[1]4403Exp'!AN$121</f>
        <v>0.20361222500000001</v>
      </c>
      <c r="AQ15" s="11">
        <f>1/1000*'[1]4403Exp'!AO$121</f>
        <v>0.274038593</v>
      </c>
      <c r="AR15" s="11">
        <f>1/1000*'[1]4403Exp'!AP$121</f>
        <v>0.27210319299999997</v>
      </c>
      <c r="AS15" s="11">
        <f>1/1000*'[1]4403Exp'!AQ$121</f>
        <v>0.22284839699999998</v>
      </c>
      <c r="AT15" s="11">
        <f>1/1000*'[1]4403Exp'!AR$121</f>
        <v>0.26305957099999999</v>
      </c>
      <c r="AU15" s="11">
        <f>1/1000*'[1]4403Exp'!AS$121</f>
        <v>0.27450484399999997</v>
      </c>
      <c r="AV15" s="11">
        <f>1/1000*'[1]4403Exp'!AT$121</f>
        <v>0.23887090799999999</v>
      </c>
      <c r="AW15" s="11">
        <f>1/1000*'[1]4403Exp'!AU$121</f>
        <v>0.188985866</v>
      </c>
      <c r="AX15" s="11">
        <f>1/1000*'[1]4403Exp'!AV$121</f>
        <v>0.17002753600000001</v>
      </c>
      <c r="AY15" s="11">
        <f>1/1000*'[1]4403Exp'!AW$121</f>
        <v>0.19875069000000001</v>
      </c>
      <c r="AZ15" s="11">
        <f>1/1000*'[1]4403Exp'!AX$121</f>
        <v>0.21000180156600001</v>
      </c>
      <c r="BA15" s="11">
        <f>1/1000*'[1]4403Exp'!AY$121</f>
        <v>0</v>
      </c>
      <c r="BB15" s="11">
        <f>1/1000*'[1]4403Exp'!AZ$121</f>
        <v>0</v>
      </c>
      <c r="BC15" s="11">
        <f>1/1000*'[1]4403Exp'!BA$121</f>
        <v>0</v>
      </c>
      <c r="BD15" s="239"/>
    </row>
    <row r="16" spans="1:56">
      <c r="B16" s="5" t="s">
        <v>27</v>
      </c>
      <c r="C16" s="47">
        <f>1/$A$1*'[1]4403Exp'!$B$228</f>
        <v>7.4330057199999994E-2</v>
      </c>
      <c r="D16" s="11">
        <f>1/$A$1*'[1]4403Exp'!$C$228</f>
        <v>9.3561561799999998E-2</v>
      </c>
      <c r="E16" s="11">
        <f>1/$A$1*'[1]4403Exp'!$D$228</f>
        <v>0.10670338559999999</v>
      </c>
      <c r="F16" s="11">
        <f>1/$A$1*'[1]4403Exp'!$E$228</f>
        <v>9.7823196799999998E-2</v>
      </c>
      <c r="G16" s="11">
        <f>1/$A$1*'[1]4403Exp'!$F$228</f>
        <v>8.2726269999999991E-2</v>
      </c>
      <c r="H16" s="11">
        <f>1/$A$1*'[1]4403Exp'!$G$228</f>
        <v>8.0192526799999997E-2</v>
      </c>
      <c r="I16" s="11">
        <f>1/$A$1*'[1]4403Exp'!$H$228</f>
        <v>0.100134</v>
      </c>
      <c r="J16" s="38">
        <f>1/$A$1*'[1]4403Exp'!$I$228</f>
        <v>7.5858999999999996E-2</v>
      </c>
      <c r="K16" s="38">
        <f>1/$A$1*'[1]4403Exp'!$J$228</f>
        <v>6.4616999999999994E-2</v>
      </c>
      <c r="L16" s="38">
        <f>1/$A$1*'[1]4403Exp'!$K$228</f>
        <v>6.7928000000000002E-2</v>
      </c>
      <c r="M16" s="11">
        <f>1/$A$1*'[1]4403Exp'!L$228</f>
        <v>7.2350196666666672E-2</v>
      </c>
      <c r="N16" s="11">
        <f>1/$A$1*'[1]4403Exp'!M$228</f>
        <v>7.8488000000000002E-2</v>
      </c>
      <c r="O16" s="11">
        <f>1/$A$1*'[1]4403Exp'!N$228</f>
        <v>8.0526E-2</v>
      </c>
      <c r="P16" s="11">
        <f>1/$A$1*'[1]4403Exp'!O$228</f>
        <v>7.9788999999999999E-2</v>
      </c>
      <c r="Q16" s="11">
        <f>1/$A$1*'[1]4403Exp'!P$228</f>
        <v>9.035E-2</v>
      </c>
      <c r="R16" s="11">
        <f>1/$A$1*'[1]4403Exp'!Q$228</f>
        <v>9.7820999999999991E-2</v>
      </c>
      <c r="S16" s="11">
        <f>1/$A$1*'[1]4403Exp'!R$228</f>
        <v>0.12515899999999999</v>
      </c>
      <c r="T16" s="11">
        <f>1/$A$1*'[1]4403Exp'!S$228</f>
        <v>0.126355</v>
      </c>
      <c r="U16" s="11">
        <f>1/$A$1*'[1]4403Exp'!T$228</f>
        <v>0.13072400000000001</v>
      </c>
      <c r="V16" s="11">
        <f>1/$A$1*'[1]4403Exp'!U$228</f>
        <v>0.13361799999999999</v>
      </c>
      <c r="W16" s="11">
        <f>1/$A$1*'[1]4403Exp'!V$228</f>
        <v>0.17285449999999999</v>
      </c>
      <c r="X16" s="11">
        <f>1/$A$1*'[1]4403Exp'!W$228</f>
        <v>0.33718045783132528</v>
      </c>
      <c r="Y16" s="11">
        <f>1/$A$1*'[1]4403Exp'!X$228</f>
        <v>0.19923824698680001</v>
      </c>
      <c r="Z16" s="11">
        <f>1/$A$1*'[1]4403Exp'!Y$228</f>
        <v>0</v>
      </c>
      <c r="AA16" s="11">
        <f>1/$A$1*'[1]4403Exp'!Z$228</f>
        <v>0</v>
      </c>
      <c r="AB16" s="11">
        <f>1/$A$1*'[1]4403Exp'!AA$228</f>
        <v>0</v>
      </c>
      <c r="AC16" s="4"/>
      <c r="AD16" s="47">
        <f>1/1000*'[1]4403Exp'!AB$228</f>
        <v>3.771468E-3</v>
      </c>
      <c r="AE16" s="11">
        <f>1/1000*'[1]4403Exp'!AC$228</f>
        <v>3.9668189999999999E-3</v>
      </c>
      <c r="AF16" s="11">
        <f>1/1000*'[1]4403Exp'!AD$228</f>
        <v>5.2537479999999999E-3</v>
      </c>
      <c r="AG16" s="11">
        <f>1/1000*'[1]4403Exp'!AE$228</f>
        <v>5.4913089999999998E-3</v>
      </c>
      <c r="AH16" s="11">
        <f>1/1000*'[1]4403Exp'!AF$228</f>
        <v>6.857836E-3</v>
      </c>
      <c r="AI16" s="11">
        <f>1/1000*'[1]4403Exp'!AG$228</f>
        <v>4.5361279999999995E-3</v>
      </c>
      <c r="AJ16" s="11">
        <f>1/1000*'[1]4403Exp'!AH$228</f>
        <v>6.7994690000000007E-3</v>
      </c>
      <c r="AK16" s="11">
        <f>1/1000*'[1]4403Exp'!AI$228</f>
        <v>6.6018589999999999E-3</v>
      </c>
      <c r="AL16" s="11">
        <f>1/1000*'[1]4403Exp'!AJ$228</f>
        <v>5.5469930000000001E-3</v>
      </c>
      <c r="AM16" s="11">
        <f>1/1000*'[1]4403Exp'!AK$228</f>
        <v>4.8761719999999998E-3</v>
      </c>
      <c r="AN16" s="11">
        <f>1/1000*'[1]4403Exp'!AL$228</f>
        <v>7.377265E-3</v>
      </c>
      <c r="AO16" s="11">
        <f>1/1000*'[1]4403Exp'!AM$228</f>
        <v>1.0107728999999999E-2</v>
      </c>
      <c r="AP16" s="11">
        <f>1/1000*'[1]4403Exp'!AN$228</f>
        <v>8.1134469999999993E-3</v>
      </c>
      <c r="AQ16" s="11">
        <f>1/1000*'[1]4403Exp'!AO$228</f>
        <v>9.1714859999999995E-3</v>
      </c>
      <c r="AR16" s="11">
        <f>1/1000*'[1]4403Exp'!AP$228</f>
        <v>1.1524122999999999E-2</v>
      </c>
      <c r="AS16" s="11">
        <f>1/1000*'[1]4403Exp'!AQ$228</f>
        <v>1.0233063999999998E-2</v>
      </c>
      <c r="AT16" s="11">
        <f>1/1000*'[1]4403Exp'!AR$228</f>
        <v>1.3771400999999999E-2</v>
      </c>
      <c r="AU16" s="11">
        <f>1/1000*'[1]4403Exp'!AS$228</f>
        <v>1.4841187E-2</v>
      </c>
      <c r="AV16" s="11">
        <f>1/1000*'[1]4403Exp'!AT$228</f>
        <v>1.7517969000000001E-2</v>
      </c>
      <c r="AW16" s="11">
        <f>1/1000*'[1]4403Exp'!AU$228</f>
        <v>1.7465191999999997E-2</v>
      </c>
      <c r="AX16" s="11">
        <f>1/1000*'[1]4403Exp'!AV$228</f>
        <v>1.7285450000000001E-2</v>
      </c>
      <c r="AY16" s="11">
        <f>1/1000*'[1]4403Exp'!AW$228</f>
        <v>2.7985978000000002E-2</v>
      </c>
      <c r="AZ16" s="11">
        <f>1/1000*'[1]4403Exp'!AX$228</f>
        <v>2.2811314156999999E-2</v>
      </c>
      <c r="BA16" s="11">
        <f>1/1000*'[1]4403Exp'!AY$228</f>
        <v>0</v>
      </c>
      <c r="BB16" s="11">
        <f>1/1000*'[1]4403Exp'!AZ$228</f>
        <v>0</v>
      </c>
      <c r="BC16" s="11">
        <f>1/1000*'[1]4403Exp'!BA$228</f>
        <v>0</v>
      </c>
      <c r="BD16" s="239"/>
    </row>
    <row r="17" spans="2:56">
      <c r="B17" s="5" t="s">
        <v>24</v>
      </c>
      <c r="C17" s="47">
        <f>1/$A$1*'[1]4403Exp'!$B$231</f>
        <v>7.0897119999999994E-2</v>
      </c>
      <c r="D17" s="11">
        <f>1/$A$1*'[1]4403Exp'!$C$231</f>
        <v>5.3086581799999998E-2</v>
      </c>
      <c r="E17" s="11">
        <f>1/$A$1*'[1]4403Exp'!$D$231</f>
        <v>4.4614500000000001E-2</v>
      </c>
      <c r="F17" s="11">
        <f>1/$A$1*'[1]4403Exp'!$E$231</f>
        <v>3.2059428799999998E-2</v>
      </c>
      <c r="G17" s="11">
        <f>1/$A$1*'[1]4403Exp'!$F$231</f>
        <v>4.04894E-3</v>
      </c>
      <c r="H17" s="11">
        <f>1/$A$1*'[1]4403Exp'!$G$231</f>
        <v>2.9659999999999999E-3</v>
      </c>
      <c r="I17" s="11">
        <f>1/$A$1*'[1]4403Exp'!$H$231</f>
        <v>2.9939999999999997E-3</v>
      </c>
      <c r="J17" s="38">
        <f>1/$A$1*'[1]4403Exp'!$I$231</f>
        <v>3.7959999999999995E-3</v>
      </c>
      <c r="K17" s="38">
        <f>1/$A$1*'[1]4403Exp'!$J$231</f>
        <v>4.9849999999999998E-3</v>
      </c>
      <c r="L17" s="38">
        <f>1/$A$1*'[1]4403Exp'!$K$231</f>
        <v>1.3493E-2</v>
      </c>
      <c r="M17" s="11">
        <f>1/$A$1*'[1]4403Exp'!L$231</f>
        <v>2.4745999999999997E-2</v>
      </c>
      <c r="N17" s="11">
        <f>1/$A$1*'[1]4403Exp'!M$231</f>
        <v>2.9696E-2</v>
      </c>
      <c r="O17" s="11">
        <f>1/$A$1*'[1]4403Exp'!N$231</f>
        <v>3.1597E-2</v>
      </c>
      <c r="P17" s="11">
        <f>1/$A$1*'[1]4403Exp'!O$231</f>
        <v>2.7948999999999998E-2</v>
      </c>
      <c r="Q17" s="11">
        <f>1/$A$1*'[1]4403Exp'!P$231</f>
        <v>1.7801999999999998E-2</v>
      </c>
      <c r="R17" s="11">
        <f>1/$A$1*'[1]4403Exp'!Q$231</f>
        <v>1.4841E-2</v>
      </c>
      <c r="S17" s="11">
        <f>1/$A$1*'[1]4403Exp'!R$231</f>
        <v>1.2038999999999999E-2</v>
      </c>
      <c r="T17" s="11">
        <f>1/$A$1*'[1]4403Exp'!S$231</f>
        <v>1.1694E-2</v>
      </c>
      <c r="U17" s="11">
        <f>1/$A$1*'[1]4403Exp'!T$231</f>
        <v>9.9019999999999993E-3</v>
      </c>
      <c r="V17" s="11">
        <f>1/$A$1*'[1]4403Exp'!U$231</f>
        <v>5.4489999999999999E-3</v>
      </c>
      <c r="W17" s="11">
        <f>1/$A$1*'[1]4403Exp'!V$231</f>
        <v>2.17323E-3</v>
      </c>
      <c r="X17" s="11">
        <f>1/$A$1*'[1]4403Exp'!W$231</f>
        <v>1.188E-3</v>
      </c>
      <c r="Y17" s="11">
        <f>1/$A$1*'[1]4403Exp'!X$231</f>
        <v>4.2718272519999995E-4</v>
      </c>
      <c r="Z17" s="11">
        <f>1/$A$1*'[1]4403Exp'!Y$231</f>
        <v>0</v>
      </c>
      <c r="AA17" s="11">
        <f>1/$A$1*'[1]4403Exp'!Z$231</f>
        <v>0</v>
      </c>
      <c r="AB17" s="11">
        <f>1/$A$1*'[1]4403Exp'!AA$231</f>
        <v>0</v>
      </c>
      <c r="AC17" s="4"/>
      <c r="AD17" s="47">
        <f>1/1000*'[1]4403Exp'!AB$231</f>
        <v>3.7696419999999997E-3</v>
      </c>
      <c r="AE17" s="11">
        <f>1/1000*'[1]4403Exp'!AC$231</f>
        <v>2.208354E-3</v>
      </c>
      <c r="AF17" s="11">
        <f>1/1000*'[1]4403Exp'!AD$231</f>
        <v>2.235028E-3</v>
      </c>
      <c r="AG17" s="11">
        <f>1/1000*'[1]4403Exp'!AE$231</f>
        <v>1.7731889999999999E-3</v>
      </c>
      <c r="AH17" s="11">
        <f>1/1000*'[1]4403Exp'!AF$231</f>
        <v>2.0244699999999999E-4</v>
      </c>
      <c r="AI17" s="11">
        <f>1/1000*'[1]4403Exp'!AG$231</f>
        <v>1.6438300000000002E-4</v>
      </c>
      <c r="AJ17" s="11">
        <f>1/1000*'[1]4403Exp'!AH$231</f>
        <v>7.1222500000000003E-4</v>
      </c>
      <c r="AK17" s="11">
        <f>1/1000*'[1]4403Exp'!AI$231</f>
        <v>3.1708899999999995E-4</v>
      </c>
      <c r="AL17" s="11">
        <f>1/1000*'[1]4403Exp'!AJ$231</f>
        <v>3.3770299999999996E-4</v>
      </c>
      <c r="AM17" s="11">
        <f>1/1000*'[1]4403Exp'!AK$231</f>
        <v>8.0172499999999988E-4</v>
      </c>
      <c r="AN17" s="11">
        <f>1/1000*'[1]4403Exp'!AL$231</f>
        <v>2.1114759999999997E-3</v>
      </c>
      <c r="AO17" s="11">
        <f>1/1000*'[1]4403Exp'!AM$231</f>
        <v>3.01863E-3</v>
      </c>
      <c r="AP17" s="11">
        <f>1/1000*'[1]4403Exp'!AN$231</f>
        <v>3.3656249999999997E-3</v>
      </c>
      <c r="AQ17" s="11">
        <f>1/1000*'[1]4403Exp'!AO$231</f>
        <v>2.9495570000000002E-3</v>
      </c>
      <c r="AR17" s="11">
        <f>1/1000*'[1]4403Exp'!AP$231</f>
        <v>2.4151309999999996E-3</v>
      </c>
      <c r="AS17" s="11">
        <f>1/1000*'[1]4403Exp'!AQ$231</f>
        <v>1.8241659999999999E-3</v>
      </c>
      <c r="AT17" s="11">
        <f>1/1000*'[1]4403Exp'!AR$231</f>
        <v>1.362224E-3</v>
      </c>
      <c r="AU17" s="11">
        <f>1/1000*'[1]4403Exp'!AS$231</f>
        <v>1.5789959999999998E-3</v>
      </c>
      <c r="AV17" s="11">
        <f>1/1000*'[1]4403Exp'!AT$231</f>
        <v>1.29904E-3</v>
      </c>
      <c r="AW17" s="11">
        <f>1/1000*'[1]4403Exp'!AU$231</f>
        <v>5.1789000000000002E-4</v>
      </c>
      <c r="AX17" s="11">
        <f>1/1000*'[1]4403Exp'!AV$231</f>
        <v>2.1732300000000001E-4</v>
      </c>
      <c r="AY17" s="11">
        <f>1/1000*'[1]4403Exp'!AW$231</f>
        <v>1.5606799999999998E-4</v>
      </c>
      <c r="AZ17" s="11">
        <f>1/1000*'[1]4403Exp'!AX$231</f>
        <v>4.4725300999999993E-5</v>
      </c>
      <c r="BA17" s="11">
        <f>1/1000*'[1]4403Exp'!AY$231</f>
        <v>0</v>
      </c>
      <c r="BB17" s="11">
        <f>1/1000*'[1]4403Exp'!AZ$231</f>
        <v>0</v>
      </c>
      <c r="BC17" s="11">
        <f>1/1000*'[1]4403Exp'!BA$231</f>
        <v>0</v>
      </c>
      <c r="BD17" s="239"/>
    </row>
    <row r="18" spans="2:56">
      <c r="B18" s="5" t="s">
        <v>25</v>
      </c>
      <c r="C18" s="47">
        <f>1/$A$1*'[1]4403Exp'!$B$253</f>
        <v>1.2170619999999998E-2</v>
      </c>
      <c r="D18" s="11">
        <f>1/$A$1*'[1]4403Exp'!$C$253</f>
        <v>4.3343441399999995E-2</v>
      </c>
      <c r="E18" s="11">
        <f>1/$A$1*'[1]4403Exp'!$D$253</f>
        <v>1.2837999999999999E-4</v>
      </c>
      <c r="F18" s="11">
        <f>1/$A$1*'[1]4403Exp'!$E$253</f>
        <v>1.0110851799999999E-2</v>
      </c>
      <c r="G18" s="11">
        <f>1/$A$1*'[1]4403Exp'!$F$253</f>
        <v>3.5472399999999997E-3</v>
      </c>
      <c r="H18" s="11">
        <f>1/$A$1*'[1]4403Exp'!$G$253</f>
        <v>8.0818000000000001E-3</v>
      </c>
      <c r="I18" s="11">
        <f>1/$A$1*'[1]4403Exp'!$H$253</f>
        <v>1.3810999999999999E-2</v>
      </c>
      <c r="J18" s="38">
        <f>1/$A$1*'[1]4403Exp'!$I$253</f>
        <v>1.8910999999999997E-2</v>
      </c>
      <c r="K18" s="38">
        <f>1/$A$1*'[1]4403Exp'!$J$253</f>
        <v>1.3781E-2</v>
      </c>
      <c r="L18" s="38">
        <f>1/$A$1*'[1]4403Exp'!$K$253</f>
        <v>1.8255999999999998E-2</v>
      </c>
      <c r="M18" s="11">
        <f>1/$A$1*'[1]4403Exp'!L$253</f>
        <v>1.0338693333333333E-2</v>
      </c>
      <c r="N18" s="11">
        <f>1/$A$1*'[1]4403Exp'!M$253</f>
        <v>1.397E-2</v>
      </c>
      <c r="O18" s="11">
        <f>1/$A$1*'[1]4403Exp'!N$253</f>
        <v>1.0539999999999999E-2</v>
      </c>
      <c r="P18" s="11">
        <f>1/$A$1*'[1]4403Exp'!O$253</f>
        <v>9.9429999999999987E-3</v>
      </c>
      <c r="Q18" s="11">
        <f>1/$A$1*'[1]4403Exp'!P$253</f>
        <v>1.8138999999999999E-2</v>
      </c>
      <c r="R18" s="11">
        <f>1/$A$1*'[1]4403Exp'!Q$253</f>
        <v>1.9057999999999999E-2</v>
      </c>
      <c r="S18" s="11">
        <f>1/$A$1*'[1]4403Exp'!R$253</f>
        <v>2.3377999999999999E-2</v>
      </c>
      <c r="T18" s="11">
        <f>1/$A$1*'[1]4403Exp'!S$253</f>
        <v>2.4877E-2</v>
      </c>
      <c r="U18" s="11">
        <f>1/$A$1*'[1]4403Exp'!T$253</f>
        <v>9.8789999999999989E-3</v>
      </c>
      <c r="V18" s="11">
        <f>1/$A$1*'[1]4403Exp'!U$253</f>
        <v>7.55793E-3</v>
      </c>
      <c r="W18" s="11">
        <f>1/$A$1*'[1]4403Exp'!V$253</f>
        <v>1.1311389999999999E-2</v>
      </c>
      <c r="X18" s="11">
        <f>1/$A$1*'[1]4403Exp'!W$253</f>
        <v>1.371E-3</v>
      </c>
      <c r="Y18" s="11">
        <f>1/$A$1*'[1]4403Exp'!X$253</f>
        <v>4.8443218991999996E-3</v>
      </c>
      <c r="Z18" s="11">
        <f>1/$A$1*'[1]4403Exp'!Y$253</f>
        <v>0</v>
      </c>
      <c r="AA18" s="11">
        <f>1/$A$1*'[1]4403Exp'!Z$253</f>
        <v>0</v>
      </c>
      <c r="AB18" s="11">
        <f>1/$A$1*'[1]4403Exp'!AA$253</f>
        <v>0</v>
      </c>
      <c r="AC18" s="4"/>
      <c r="AD18" s="47">
        <f>1/1000*'[1]4403Exp'!AB$253</f>
        <v>7.9349599999999998E-4</v>
      </c>
      <c r="AE18" s="11">
        <f>1/1000*'[1]4403Exp'!AC$253</f>
        <v>1.1474149999999999E-3</v>
      </c>
      <c r="AF18" s="11">
        <f>1/1000*'[1]4403Exp'!AD$253</f>
        <v>1.1122E-5</v>
      </c>
      <c r="AG18" s="11">
        <f>1/1000*'[1]4403Exp'!AE$253</f>
        <v>3.7164399999999997E-4</v>
      </c>
      <c r="AH18" s="11">
        <f>1/1000*'[1]4403Exp'!AF$253</f>
        <v>2.1151900000000002E-4</v>
      </c>
      <c r="AI18" s="11">
        <f>1/1000*'[1]4403Exp'!AG$253</f>
        <v>6.1538399999999996E-4</v>
      </c>
      <c r="AJ18" s="11">
        <f>1/1000*'[1]4403Exp'!AH$253</f>
        <v>1.0886649999999999E-3</v>
      </c>
      <c r="AK18" s="11">
        <f>1/1000*'[1]4403Exp'!AI$253</f>
        <v>1.6238159999999999E-3</v>
      </c>
      <c r="AL18" s="11">
        <f>1/1000*'[1]4403Exp'!AJ$253</f>
        <v>1.379667E-3</v>
      </c>
      <c r="AM18" s="11">
        <f>1/1000*'[1]4403Exp'!AK$253</f>
        <v>1.520083E-3</v>
      </c>
      <c r="AN18" s="11">
        <f>1/1000*'[1]4403Exp'!AL$253</f>
        <v>1.487302E-3</v>
      </c>
      <c r="AO18" s="11">
        <f>1/1000*'[1]4403Exp'!AM$253</f>
        <v>1.983748E-3</v>
      </c>
      <c r="AP18" s="11">
        <f>1/1000*'[1]4403Exp'!AN$253</f>
        <v>1.6391139999999999E-3</v>
      </c>
      <c r="AQ18" s="11">
        <f>1/1000*'[1]4403Exp'!AO$253</f>
        <v>1.684367E-3</v>
      </c>
      <c r="AR18" s="11">
        <f>1/1000*'[1]4403Exp'!AP$253</f>
        <v>3.7483739999999996E-3</v>
      </c>
      <c r="AS18" s="11">
        <f>1/1000*'[1]4403Exp'!AQ$253</f>
        <v>3.6427779999999997E-3</v>
      </c>
      <c r="AT18" s="11">
        <f>1/1000*'[1]4403Exp'!AR$253</f>
        <v>4.0633889999999997E-3</v>
      </c>
      <c r="AU18" s="11">
        <f>1/1000*'[1]4403Exp'!AS$253</f>
        <v>3.5222360000000002E-3</v>
      </c>
      <c r="AV18" s="11">
        <f>1/1000*'[1]4403Exp'!AT$253</f>
        <v>1.702793E-3</v>
      </c>
      <c r="AW18" s="11">
        <f>1/1000*'[1]4403Exp'!AU$253</f>
        <v>1.40664E-3</v>
      </c>
      <c r="AX18" s="11">
        <f>1/1000*'[1]4403Exp'!AV$253</f>
        <v>1.131139E-3</v>
      </c>
      <c r="AY18" s="11">
        <f>1/1000*'[1]4403Exp'!AW$253</f>
        <v>2.57426E-4</v>
      </c>
      <c r="AZ18" s="11">
        <f>1/1000*'[1]4403Exp'!AX$253</f>
        <v>6.18332673E-4</v>
      </c>
      <c r="BA18" s="11">
        <f>1/1000*'[1]4403Exp'!AY$253</f>
        <v>0</v>
      </c>
      <c r="BB18" s="11">
        <f>1/1000*'[1]4403Exp'!AZ$253</f>
        <v>0</v>
      </c>
      <c r="BC18" s="11">
        <f>1/1000*'[1]4403Exp'!BA$253</f>
        <v>0</v>
      </c>
      <c r="BD18" s="239"/>
    </row>
    <row r="19" spans="2:56">
      <c r="B19" s="8" t="s">
        <v>19</v>
      </c>
      <c r="C19" s="48">
        <f t="shared" ref="C19:M19" si="2">SUM(C9:C9)-SUM(C10:C18)</f>
        <v>0</v>
      </c>
      <c r="D19" s="39">
        <f t="shared" si="2"/>
        <v>0</v>
      </c>
      <c r="E19" s="39">
        <f t="shared" si="2"/>
        <v>0</v>
      </c>
      <c r="F19" s="39">
        <f t="shared" si="2"/>
        <v>0</v>
      </c>
      <c r="G19" s="39">
        <f t="shared" si="2"/>
        <v>0</v>
      </c>
      <c r="H19" s="39">
        <f t="shared" si="2"/>
        <v>0</v>
      </c>
      <c r="I19" s="39">
        <f t="shared" si="2"/>
        <v>2.1430000000002281E-3</v>
      </c>
      <c r="J19" s="40">
        <f t="shared" si="2"/>
        <v>2.5500000000002743E-3</v>
      </c>
      <c r="K19" s="40">
        <f t="shared" si="2"/>
        <v>0</v>
      </c>
      <c r="L19" s="40">
        <f t="shared" si="2"/>
        <v>0</v>
      </c>
      <c r="M19" s="39">
        <f t="shared" si="2"/>
        <v>1.0899999999836041E-4</v>
      </c>
      <c r="N19" s="39">
        <f>SUM(N9:N9)-SUM(N10:N18)</f>
        <v>9.9999999999766942E-5</v>
      </c>
      <c r="O19" s="39">
        <f t="shared" ref="O19:AB19" si="3">SUM(O9:O9)-SUM(O10:O18)</f>
        <v>3.7999999999982492E-5</v>
      </c>
      <c r="P19" s="39">
        <f t="shared" si="3"/>
        <v>0</v>
      </c>
      <c r="Q19" s="39">
        <f t="shared" si="3"/>
        <v>9.7700000000067178E-4</v>
      </c>
      <c r="R19" s="39">
        <f t="shared" si="3"/>
        <v>7.1870000000000545E-3</v>
      </c>
      <c r="S19" s="39">
        <f t="shared" si="3"/>
        <v>1.267999999999958E-2</v>
      </c>
      <c r="T19" s="39">
        <f t="shared" si="3"/>
        <v>7.6599999999871216E-4</v>
      </c>
      <c r="U19" s="39">
        <f t="shared" si="3"/>
        <v>0.3365089999999995</v>
      </c>
      <c r="V19" s="39">
        <f t="shared" si="3"/>
        <v>0</v>
      </c>
      <c r="W19" s="39">
        <f t="shared" si="3"/>
        <v>8.5228059999998607E-2</v>
      </c>
      <c r="X19" s="39">
        <f t="shared" si="3"/>
        <v>0</v>
      </c>
      <c r="Y19" s="39">
        <f t="shared" si="3"/>
        <v>0</v>
      </c>
      <c r="Z19" s="39">
        <f t="shared" si="3"/>
        <v>0</v>
      </c>
      <c r="AA19" s="39">
        <f t="shared" si="3"/>
        <v>0</v>
      </c>
      <c r="AB19" s="39">
        <f t="shared" si="3"/>
        <v>0</v>
      </c>
      <c r="AC19" s="4"/>
      <c r="AD19" s="49">
        <f t="shared" ref="AD19:BC19" si="4">SUM(AD9:AD9)-SUM(AD10:AD18)</f>
        <v>0</v>
      </c>
      <c r="AE19" s="41">
        <f t="shared" si="4"/>
        <v>0</v>
      </c>
      <c r="AF19" s="41">
        <f t="shared" si="4"/>
        <v>0</v>
      </c>
      <c r="AG19" s="41">
        <f t="shared" si="4"/>
        <v>0</v>
      </c>
      <c r="AH19" s="41">
        <f t="shared" si="4"/>
        <v>0</v>
      </c>
      <c r="AI19" s="41">
        <f t="shared" si="4"/>
        <v>0</v>
      </c>
      <c r="AJ19" s="41">
        <f t="shared" si="4"/>
        <v>2.3946199999991258E-4</v>
      </c>
      <c r="AK19" s="41">
        <f t="shared" si="4"/>
        <v>3.3902800000007449E-4</v>
      </c>
      <c r="AL19" s="41">
        <f t="shared" si="4"/>
        <v>0</v>
      </c>
      <c r="AM19" s="41">
        <f t="shared" si="4"/>
        <v>0</v>
      </c>
      <c r="AN19" s="41">
        <f t="shared" si="4"/>
        <v>1.9234000000034612E-5</v>
      </c>
      <c r="AO19" s="41">
        <f t="shared" si="4"/>
        <v>1.0114000000394086E-5</v>
      </c>
      <c r="AP19" s="41">
        <f t="shared" si="4"/>
        <v>5.2442999999957607E-5</v>
      </c>
      <c r="AQ19" s="41">
        <f t="shared" si="4"/>
        <v>0</v>
      </c>
      <c r="AR19" s="41">
        <f t="shared" si="4"/>
        <v>2.4329300000003329E-4</v>
      </c>
      <c r="AS19" s="41">
        <f t="shared" si="4"/>
        <v>5.5947200000017183E-4</v>
      </c>
      <c r="AT19" s="41">
        <f t="shared" si="4"/>
        <v>9.9068799999968427E-4</v>
      </c>
      <c r="AU19" s="41">
        <f t="shared" si="4"/>
        <v>1.2057500000040022E-4</v>
      </c>
      <c r="AV19" s="41">
        <f t="shared" si="4"/>
        <v>3.7767304999999585E-2</v>
      </c>
      <c r="AW19" s="41">
        <f t="shared" si="4"/>
        <v>0</v>
      </c>
      <c r="AX19" s="41">
        <f t="shared" si="4"/>
        <v>8.5228060000002159E-3</v>
      </c>
      <c r="AY19" s="41">
        <f t="shared" si="4"/>
        <v>0</v>
      </c>
      <c r="AZ19" s="41">
        <f t="shared" si="4"/>
        <v>0</v>
      </c>
      <c r="BA19" s="41">
        <f t="shared" si="4"/>
        <v>0</v>
      </c>
      <c r="BB19" s="41">
        <f t="shared" si="4"/>
        <v>0</v>
      </c>
      <c r="BC19" s="41">
        <f t="shared" si="4"/>
        <v>0</v>
      </c>
      <c r="BD19" s="239"/>
    </row>
    <row r="20" spans="2:56" ht="17.149999999999999" customHeight="1">
      <c r="B20" s="208" t="s">
        <v>165</v>
      </c>
      <c r="C20" s="209">
        <f>1/$A$1*'[1]4403Exp'!$B$264</f>
        <v>1.7543750000000001E-3</v>
      </c>
      <c r="D20" s="210">
        <f>1/$A$1*'[1]4403Exp'!$C$264</f>
        <v>2.8436800000000002E-5</v>
      </c>
      <c r="E20" s="210">
        <f>1/$A$1*'[1]4403Exp'!$D$264</f>
        <v>2.6460000000000001E-5</v>
      </c>
      <c r="F20" s="210">
        <f>1/$A$1*'[1]4403Exp'!$E$264</f>
        <v>2.7256600000000003E-5</v>
      </c>
      <c r="G20" s="210">
        <f>1/$A$1*'[1]4403Exp'!$F$264</f>
        <v>9.8371666666666652E-5</v>
      </c>
      <c r="H20" s="210">
        <f>1/$A$1*'[1]4403Exp'!$G$264</f>
        <v>4.9999999999999996E-5</v>
      </c>
      <c r="I20" s="210">
        <f>1/$A$1*'[1]4403Exp'!$H$264</f>
        <v>2.1999999999999999E-5</v>
      </c>
      <c r="J20" s="211">
        <f>1/$A$1*'[1]4403Exp'!$I$264</f>
        <v>1.9000000000000001E-5</v>
      </c>
      <c r="K20" s="211">
        <f>1/$A$1*'[1]4403Exp'!$J$264</f>
        <v>5.3000000000000001E-5</v>
      </c>
      <c r="L20" s="211">
        <f>1/$A$1*'[1]4403Exp'!$K$264</f>
        <v>9.9999999999999995E-7</v>
      </c>
      <c r="M20" s="210">
        <f>1/$A$1*'[1]4403Exp'!L$264</f>
        <v>8.2999999999999998E-5</v>
      </c>
      <c r="N20" s="210">
        <f>1/$A$1*'[1]4403Exp'!M$264</f>
        <v>6.7000000000000002E-5</v>
      </c>
      <c r="O20" s="210">
        <f>1/$A$1*'[1]4403Exp'!N$264</f>
        <v>1.85E-4</v>
      </c>
      <c r="P20" s="210">
        <f>1/$A$1*'[1]4403Exp'!O$264</f>
        <v>2.48834E-5</v>
      </c>
      <c r="Q20" s="210">
        <f>1/$A$1*'[1]4403Exp'!P$264</f>
        <v>1.4999999999999999E-5</v>
      </c>
      <c r="R20" s="210">
        <f>1/$A$1*'[1]4403Exp'!Q$264</f>
        <v>3.0019999999999998E-2</v>
      </c>
      <c r="S20" s="210">
        <f>1/$A$1*'[1]4403Exp'!R$264</f>
        <v>1.02E-4</v>
      </c>
      <c r="T20" s="210">
        <f>1/$A$1*'[1]4403Exp'!S$264</f>
        <v>6.0000000000000002E-6</v>
      </c>
      <c r="U20" s="210">
        <f>1/$A$1*'[1]4403Exp'!T$264</f>
        <v>0</v>
      </c>
      <c r="V20" s="210">
        <f>1/$A$1*'[1]4403Exp'!U$264</f>
        <v>1.8208199999999999E-3</v>
      </c>
      <c r="W20" s="210">
        <f>1/$A$1*'[1]4403Exp'!V$264</f>
        <v>5.0268000000000003E-4</v>
      </c>
      <c r="X20" s="210">
        <f>1/$A$1*'[1]4403Exp'!W$264</f>
        <v>3.6000000000000001E-5</v>
      </c>
      <c r="Y20" s="210">
        <f>1/$A$1*'[1]4403Exp'!X$264</f>
        <v>6.8097458939999993E-4</v>
      </c>
      <c r="Z20" s="210">
        <f>1/$A$1*'[1]4403Exp'!Y$264</f>
        <v>0</v>
      </c>
      <c r="AA20" s="210">
        <f>1/$A$1*'[1]4403Exp'!Z$264</f>
        <v>0</v>
      </c>
      <c r="AB20" s="210">
        <f>1/$A$1*'[1]4403Exp'!AA$264</f>
        <v>0</v>
      </c>
      <c r="AC20" s="243"/>
      <c r="AD20" s="209">
        <f>1/1000*'[1]4403Exp'!AB$264</f>
        <v>1.2427599999999999E-4</v>
      </c>
      <c r="AE20" s="210">
        <f>1/1000*'[1]4403Exp'!AC$264</f>
        <v>1.7289E-5</v>
      </c>
      <c r="AF20" s="210">
        <f>1/1000*'[1]4403Exp'!AD$264</f>
        <v>1.8009999999999999E-5</v>
      </c>
      <c r="AG20" s="210">
        <f>1/1000*'[1]4403Exp'!AE$264</f>
        <v>7.4629999999999995E-6</v>
      </c>
      <c r="AH20" s="210">
        <f>1/1000*'[1]4403Exp'!AF$264</f>
        <v>1.101E-5</v>
      </c>
      <c r="AI20" s="210">
        <f>1/1000*'[1]4403Exp'!AG$264</f>
        <v>1.1992E-5</v>
      </c>
      <c r="AJ20" s="210">
        <f>1/1000*'[1]4403Exp'!AH$264</f>
        <v>6.7069999999999995E-6</v>
      </c>
      <c r="AK20" s="210">
        <f>1/1000*'[1]4403Exp'!AI$264</f>
        <v>7.3530000000000006E-6</v>
      </c>
      <c r="AL20" s="210">
        <f>1/1000*'[1]4403Exp'!AJ$264</f>
        <v>3.3419999999999999E-6</v>
      </c>
      <c r="AM20" s="210">
        <f>1/1000*'[1]4403Exp'!AK$264</f>
        <v>1.4529999999999999E-6</v>
      </c>
      <c r="AN20" s="242">
        <f>1/1000*'[1]4403Exp'!AL$264</f>
        <v>1.2251E-5</v>
      </c>
      <c r="AO20" s="210">
        <f>1/1000*'[1]4403Exp'!AM$264</f>
        <v>9.1993000000000012E-5</v>
      </c>
      <c r="AP20" s="210">
        <f>1/1000*'[1]4403Exp'!AN$264</f>
        <v>4.2915999999999994E-5</v>
      </c>
      <c r="AQ20" s="210">
        <f>1/1000*'[1]4403Exp'!AO$264</f>
        <v>1.1126E-5</v>
      </c>
      <c r="AR20" s="210">
        <f>1/1000*'[1]4403Exp'!AP$264</f>
        <v>2.3817999999999998E-5</v>
      </c>
      <c r="AS20" s="210">
        <f>1/1000*'[1]4403Exp'!AQ$264</f>
        <v>2.3480509999999999E-3</v>
      </c>
      <c r="AT20" s="210">
        <f>1/1000*'[1]4403Exp'!AR$264</f>
        <v>5.9242999999999995E-5</v>
      </c>
      <c r="AU20" s="210">
        <f>1/1000*'[1]4403Exp'!AS$264</f>
        <v>2.9936999999999998E-5</v>
      </c>
      <c r="AV20" s="210">
        <f>1/1000*'[1]4403Exp'!AT$264</f>
        <v>0</v>
      </c>
      <c r="AW20" s="210">
        <f>1/1000*'[1]4403Exp'!AU$264</f>
        <v>1.82082E-4</v>
      </c>
      <c r="AX20" s="210">
        <f>1/1000*'[1]4403Exp'!AV$264</f>
        <v>5.0267999999999994E-5</v>
      </c>
      <c r="AY20" s="210">
        <f>1/1000*'[1]4403Exp'!AW$264</f>
        <v>2.1764899999999999E-4</v>
      </c>
      <c r="AZ20" s="210">
        <f>1/1000*'[1]4403Exp'!AX$264</f>
        <v>7.4228528999999995E-5</v>
      </c>
      <c r="BA20" s="210">
        <f>1/1000*'[1]4403Exp'!AY$264</f>
        <v>0</v>
      </c>
      <c r="BB20" s="210">
        <f>1/1000*'[1]4403Exp'!AZ$264</f>
        <v>0</v>
      </c>
      <c r="BC20" s="210">
        <f>1/1000*'[1]4403Exp'!BA$264</f>
        <v>0</v>
      </c>
      <c r="BD20" s="244"/>
    </row>
    <row r="21" spans="2:56" ht="17.149999999999999" customHeight="1">
      <c r="B21" s="10" t="s">
        <v>95</v>
      </c>
      <c r="C21" s="51">
        <f>1/$A$1*'[1]4403Exp'!$B$265</f>
        <v>9.4547425000000004E-2</v>
      </c>
      <c r="D21" s="26">
        <f>1/$A$1*'[1]4403Exp'!$C$265</f>
        <v>2.8816899999999999E-2</v>
      </c>
      <c r="E21" s="26">
        <f>1/$A$1*'[1]4403Exp'!$D$265</f>
        <v>7.0029819999999993E-2</v>
      </c>
      <c r="F21" s="26">
        <f>1/$A$1*'[1]4403Exp'!$E$265</f>
        <v>3.1142458200000001E-2</v>
      </c>
      <c r="G21" s="26">
        <f>1/$A$1*'[1]4403Exp'!$F$265</f>
        <v>0.11888008</v>
      </c>
      <c r="H21" s="26">
        <f>1/$A$1*'[1]4403Exp'!$G$265</f>
        <v>8.4311999999999998E-2</v>
      </c>
      <c r="I21" s="26">
        <f>1/$A$1*'[1]4403Exp'!$H$265</f>
        <v>8.9134999999999992E-2</v>
      </c>
      <c r="J21" s="45">
        <f>1/$A$1*'[1]4403Exp'!$I$265</f>
        <v>0.122166</v>
      </c>
      <c r="K21" s="45">
        <f>1/$A$1*'[1]4403Exp'!$J$265</f>
        <v>0.103808</v>
      </c>
      <c r="L21" s="45">
        <f>1/$A$1*'[1]4403Exp'!$K$265</f>
        <v>5.4822999999999997E-2</v>
      </c>
      <c r="M21" s="26">
        <f>1/$A$1*'[1]4403Exp'!L$265</f>
        <v>3.6365000000000001E-2</v>
      </c>
      <c r="N21" s="26">
        <f>1/$A$1*'[1]4403Exp'!M$265</f>
        <v>0</v>
      </c>
      <c r="O21" s="26">
        <f>1/$A$1*'[1]4403Exp'!N$265</f>
        <v>0</v>
      </c>
      <c r="P21" s="26">
        <f>1/$A$1*'[1]4403Exp'!O$265</f>
        <v>0</v>
      </c>
      <c r="Q21" s="26">
        <f>1/$A$1*'[1]4403Exp'!P$265</f>
        <v>2.0600999999999998E-2</v>
      </c>
      <c r="R21" s="26">
        <f>1/$A$1*'[1]4403Exp'!Q$265</f>
        <v>1.7358999999999999E-2</v>
      </c>
      <c r="S21" s="26">
        <f>1/$A$1*'[1]4403Exp'!R$265</f>
        <v>1.6107E-2</v>
      </c>
      <c r="T21" s="26">
        <f>1/$A$1*'[1]4403Exp'!S$265</f>
        <v>1.6099999999999998E-4</v>
      </c>
      <c r="U21" s="26">
        <f>1/$A$1*'[1]4403Exp'!T$265</f>
        <v>3.0000000000000001E-6</v>
      </c>
      <c r="V21" s="26">
        <f>1/$A$1*'[1]4403Exp'!U$265</f>
        <v>0</v>
      </c>
      <c r="W21" s="26">
        <f>1/$A$1*'[1]4403Exp'!V$265</f>
        <v>1.01E-4</v>
      </c>
      <c r="X21" s="26">
        <f>1/$A$1*'[1]4403Exp'!W$265</f>
        <v>0</v>
      </c>
      <c r="Y21" s="26">
        <f>1/$A$1*'[1]4403Exp'!X$265</f>
        <v>0</v>
      </c>
      <c r="Z21" s="26">
        <f>1/$A$1*'[1]4403Exp'!Y$265</f>
        <v>0</v>
      </c>
      <c r="AA21" s="26">
        <f>1/$A$1*'[1]4403Exp'!Z$265</f>
        <v>0</v>
      </c>
      <c r="AB21" s="26">
        <f>1/$A$1*'[1]4403Exp'!AA$265</f>
        <v>0</v>
      </c>
      <c r="AC21" s="4"/>
      <c r="AD21" s="51">
        <f>1/1000*'[1]4403Exp'!AB$265</f>
        <v>4.5439189999999996E-3</v>
      </c>
      <c r="AE21" s="26">
        <f>1/1000*'[1]4403Exp'!AC$265</f>
        <v>1.0011600000000001E-3</v>
      </c>
      <c r="AF21" s="26">
        <f>1/1000*'[1]4403Exp'!AD$265</f>
        <v>3.752357E-3</v>
      </c>
      <c r="AG21" s="26">
        <f>1/1000*'[1]4403Exp'!AE$265</f>
        <v>1.2600039999999999E-3</v>
      </c>
      <c r="AH21" s="26">
        <f>1/1000*'[1]4403Exp'!AF$265</f>
        <v>5.9440040000000001E-3</v>
      </c>
      <c r="AI21" s="26">
        <f>1/1000*'[1]4403Exp'!AG$265</f>
        <v>4.8025789999999995E-3</v>
      </c>
      <c r="AJ21" s="26">
        <f>1/1000*'[1]4403Exp'!AH$265</f>
        <v>5.6232010000000004E-3</v>
      </c>
      <c r="AK21" s="26">
        <f>1/1000*'[1]4403Exp'!AI$265</f>
        <v>9.9182290000000006E-3</v>
      </c>
      <c r="AL21" s="26">
        <f>1/1000*'[1]4403Exp'!AJ$265</f>
        <v>7.5747129999999994E-3</v>
      </c>
      <c r="AM21" s="26">
        <f>1/1000*'[1]4403Exp'!AK$265</f>
        <v>3.3922710000000001E-3</v>
      </c>
      <c r="AN21" s="26">
        <f>1/1000*'[1]4403Exp'!AL$265</f>
        <v>2.9707089999999998E-3</v>
      </c>
      <c r="AO21" s="26">
        <f>1/1000*'[1]4403Exp'!AM$265</f>
        <v>0</v>
      </c>
      <c r="AP21" s="26">
        <f>1/1000*'[1]4403Exp'!AN$265</f>
        <v>0</v>
      </c>
      <c r="AQ21" s="26">
        <f>1/1000*'[1]4403Exp'!AO$265</f>
        <v>0</v>
      </c>
      <c r="AR21" s="26">
        <f>1/1000*'[1]4403Exp'!AP$265</f>
        <v>4.8083909999999995E-3</v>
      </c>
      <c r="AS21" s="26">
        <f>1/1000*'[1]4403Exp'!AQ$265</f>
        <v>3.6588140000000003E-3</v>
      </c>
      <c r="AT21" s="26">
        <f>1/1000*'[1]4403Exp'!AR$265</f>
        <v>2.612896E-3</v>
      </c>
      <c r="AU21" s="26">
        <f>1/1000*'[1]4403Exp'!AS$265</f>
        <v>2.8133E-5</v>
      </c>
      <c r="AV21" s="26">
        <f>1/1000*'[1]4403Exp'!AT$265</f>
        <v>5.7699999999999994E-7</v>
      </c>
      <c r="AW21" s="26">
        <f>1/1000*'[1]4403Exp'!AU$265</f>
        <v>0</v>
      </c>
      <c r="AX21" s="26">
        <f>1/1000*'[1]4403Exp'!AV$265</f>
        <v>6.0786999999999992E-5</v>
      </c>
      <c r="AY21" s="26">
        <f>1/1000*'[1]4403Exp'!AW$265</f>
        <v>0</v>
      </c>
      <c r="AZ21" s="26">
        <f>1/1000*'[1]4403Exp'!AX$265</f>
        <v>0</v>
      </c>
      <c r="BA21" s="26">
        <f>1/1000*'[1]4403Exp'!AY$265</f>
        <v>0</v>
      </c>
      <c r="BB21" s="26">
        <f>1/1000*'[1]4403Exp'!AZ$265</f>
        <v>0</v>
      </c>
      <c r="BC21" s="26">
        <f>1/1000*'[1]4403Exp'!BA$265</f>
        <v>0</v>
      </c>
      <c r="BD21" s="239"/>
    </row>
    <row r="22" spans="2:56">
      <c r="B22" s="5" t="s">
        <v>82</v>
      </c>
      <c r="C22" s="47">
        <f>1/$A$1*'[1]4403Exp'!$B$245</f>
        <v>9.4547425000000004E-2</v>
      </c>
      <c r="D22" s="11">
        <f>1/$A$1*'[1]4403Exp'!$C$245</f>
        <v>2.8816899999999999E-2</v>
      </c>
      <c r="E22" s="11">
        <f>1/$A$1*'[1]4403Exp'!$D$245</f>
        <v>7.0029819999999993E-2</v>
      </c>
      <c r="F22" s="11">
        <f>1/$A$1*'[1]4403Exp'!$E$245</f>
        <v>3.1142458200000001E-2</v>
      </c>
      <c r="G22" s="11">
        <f>1/$A$1*'[1]4403Exp'!$F$245</f>
        <v>0.11888008</v>
      </c>
      <c r="H22" s="11">
        <f>1/$A$1*'[1]4403Exp'!$G$245</f>
        <v>8.4311999999999998E-2</v>
      </c>
      <c r="I22" s="11">
        <f>1/$A$1*'[1]4403Exp'!$H$245</f>
        <v>8.9134999999999992E-2</v>
      </c>
      <c r="J22" s="38">
        <f>1/$A$1*'[1]4403Exp'!$I$245</f>
        <v>0.122166</v>
      </c>
      <c r="K22" s="38">
        <f>1/$A$1*'[1]4403Exp'!$J$245</f>
        <v>0.102918</v>
      </c>
      <c r="L22" s="38">
        <f>1/$A$1*'[1]4403Exp'!$K$245</f>
        <v>5.4822999999999997E-2</v>
      </c>
      <c r="M22" s="11">
        <f>1/$A$1*'[1]4403Exp'!L$245</f>
        <v>3.6365000000000001E-2</v>
      </c>
      <c r="N22" s="11">
        <f>1/$A$1*'[1]4403Exp'!M$245</f>
        <v>0</v>
      </c>
      <c r="O22" s="11">
        <f>1/$A$1*'[1]4403Exp'!N$245</f>
        <v>0</v>
      </c>
      <c r="P22" s="11">
        <f>1/$A$1*'[1]4403Exp'!O$245</f>
        <v>0</v>
      </c>
      <c r="Q22" s="11">
        <f>1/$A$1*'[1]4403Exp'!P$245</f>
        <v>2.6999999999999999E-5</v>
      </c>
      <c r="R22" s="11">
        <f>1/$A$1*'[1]4403Exp'!Q$245</f>
        <v>1.3319999999999999E-3</v>
      </c>
      <c r="S22" s="11">
        <f>1/$A$1*'[1]4403Exp'!R$245</f>
        <v>2.9999999999999997E-5</v>
      </c>
      <c r="T22" s="11">
        <f>1/$A$1*'[1]4403Exp'!S$245</f>
        <v>0</v>
      </c>
      <c r="U22" s="11">
        <f>1/$A$1*'[1]4403Exp'!T$245</f>
        <v>3.0000000000000001E-6</v>
      </c>
      <c r="V22" s="11">
        <f>1/$A$1*'[1]4403Exp'!U$245</f>
        <v>0</v>
      </c>
      <c r="W22" s="11">
        <f>1/$A$1*'[1]4403Exp'!V$245</f>
        <v>1.01E-4</v>
      </c>
      <c r="X22" s="11">
        <f>1/$A$1*'[1]4403Exp'!W$245</f>
        <v>0</v>
      </c>
      <c r="Y22" s="11">
        <f>1/$A$1*'[1]4403Exp'!X$245</f>
        <v>0</v>
      </c>
      <c r="Z22" s="11">
        <f>1/$A$1*'[1]4403Exp'!Y$245</f>
        <v>0</v>
      </c>
      <c r="AA22" s="11">
        <f>1/$A$1*'[1]4403Exp'!Z$245</f>
        <v>0</v>
      </c>
      <c r="AB22" s="11">
        <f>1/$A$1*'[1]4403Exp'!AA$245</f>
        <v>0</v>
      </c>
      <c r="AC22" s="36"/>
      <c r="AD22" s="47">
        <f>1/1000*'[1]4403Exp'!AB$245</f>
        <v>4.5439189999999996E-3</v>
      </c>
      <c r="AE22" s="11">
        <f>1/1000*'[1]4403Exp'!AC$245</f>
        <v>1.0011600000000001E-3</v>
      </c>
      <c r="AF22" s="11">
        <f>1/1000*'[1]4403Exp'!AD$245</f>
        <v>3.752357E-3</v>
      </c>
      <c r="AG22" s="11">
        <f>1/1000*'[1]4403Exp'!AE$245</f>
        <v>1.2600039999999999E-3</v>
      </c>
      <c r="AH22" s="11">
        <f>1/1000*'[1]4403Exp'!AF$245</f>
        <v>5.9440040000000001E-3</v>
      </c>
      <c r="AI22" s="11">
        <f>1/1000*'[1]4403Exp'!AG$245</f>
        <v>4.8025789999999995E-3</v>
      </c>
      <c r="AJ22" s="11">
        <f>1/1000*'[1]4403Exp'!AH$245</f>
        <v>5.6232010000000004E-3</v>
      </c>
      <c r="AK22" s="11">
        <f>1/1000*'[1]4403Exp'!AI$245</f>
        <v>9.9182290000000006E-3</v>
      </c>
      <c r="AL22" s="11">
        <f>1/1000*'[1]4403Exp'!AJ$245</f>
        <v>7.481279999999999E-3</v>
      </c>
      <c r="AM22" s="11">
        <f>1/1000*'[1]4403Exp'!AK$245</f>
        <v>3.3922710000000001E-3</v>
      </c>
      <c r="AN22" s="11">
        <f>1/1000*'[1]4403Exp'!AL$245</f>
        <v>2.9707089999999998E-3</v>
      </c>
      <c r="AO22" s="11">
        <f>1/1000*'[1]4403Exp'!AM$245</f>
        <v>0</v>
      </c>
      <c r="AP22" s="11">
        <f>1/1000*'[1]4403Exp'!AN$245</f>
        <v>0</v>
      </c>
      <c r="AQ22" s="11">
        <f>1/1000*'[1]4403Exp'!AO$245</f>
        <v>0</v>
      </c>
      <c r="AR22" s="11">
        <f>1/1000*'[1]4403Exp'!AP$245</f>
        <v>2.3929999999999998E-6</v>
      </c>
      <c r="AS22" s="11">
        <f>1/1000*'[1]4403Exp'!AQ$245</f>
        <v>8.5374999999999988E-5</v>
      </c>
      <c r="AT22" s="11">
        <f>1/1000*'[1]4403Exp'!AR$245</f>
        <v>4.8230000000000002E-6</v>
      </c>
      <c r="AU22" s="11">
        <f>1/1000*'[1]4403Exp'!AS$245</f>
        <v>0</v>
      </c>
      <c r="AV22" s="11">
        <f>1/1000*'[1]4403Exp'!AT$245</f>
        <v>5.7699999999999994E-7</v>
      </c>
      <c r="AW22" s="11">
        <f>1/1000*'[1]4403Exp'!AU$245</f>
        <v>0</v>
      </c>
      <c r="AX22" s="11">
        <f>1/1000*'[1]4403Exp'!AV$245</f>
        <v>6.0786999999999992E-5</v>
      </c>
      <c r="AY22" s="11">
        <f>1/1000*'[1]4403Exp'!AW$245</f>
        <v>0</v>
      </c>
      <c r="AZ22" s="11">
        <f>1/1000*'[1]4403Exp'!AX$245</f>
        <v>0</v>
      </c>
      <c r="BA22" s="11">
        <f>1/1000*'[1]4403Exp'!AY$245</f>
        <v>0</v>
      </c>
      <c r="BB22" s="11">
        <f>1/1000*'[1]4403Exp'!AZ$245</f>
        <v>0</v>
      </c>
      <c r="BC22" s="11">
        <f>1/1000*'[1]4403Exp'!BA$245</f>
        <v>0</v>
      </c>
      <c r="BD22" s="239"/>
    </row>
    <row r="23" spans="2:56">
      <c r="B23" s="8" t="s">
        <v>19</v>
      </c>
      <c r="C23" s="49">
        <f t="shared" ref="C23:M23" si="5">SUM(C21:C21)-SUM(C22:C22)</f>
        <v>0</v>
      </c>
      <c r="D23" s="41">
        <f t="shared" si="5"/>
        <v>0</v>
      </c>
      <c r="E23" s="41">
        <f t="shared" si="5"/>
        <v>0</v>
      </c>
      <c r="F23" s="41">
        <f t="shared" si="5"/>
        <v>0</v>
      </c>
      <c r="G23" s="41">
        <f t="shared" si="5"/>
        <v>0</v>
      </c>
      <c r="H23" s="41">
        <f t="shared" si="5"/>
        <v>0</v>
      </c>
      <c r="I23" s="41">
        <f t="shared" si="5"/>
        <v>0</v>
      </c>
      <c r="J23" s="42">
        <f t="shared" si="5"/>
        <v>0</v>
      </c>
      <c r="K23" s="42">
        <f t="shared" si="5"/>
        <v>8.900000000000019E-4</v>
      </c>
      <c r="L23" s="42">
        <f t="shared" si="5"/>
        <v>0</v>
      </c>
      <c r="M23" s="41">
        <f t="shared" si="5"/>
        <v>0</v>
      </c>
      <c r="N23" s="41">
        <f>SUM(N21:N21)-SUM(N22:N22)</f>
        <v>0</v>
      </c>
      <c r="O23" s="41">
        <f t="shared" ref="O23:AB23" si="6">SUM(O21:O21)-SUM(O22:O22)</f>
        <v>0</v>
      </c>
      <c r="P23" s="41">
        <f t="shared" si="6"/>
        <v>0</v>
      </c>
      <c r="Q23" s="41">
        <f t="shared" si="6"/>
        <v>2.0573999999999999E-2</v>
      </c>
      <c r="R23" s="41">
        <f t="shared" si="6"/>
        <v>1.6027E-2</v>
      </c>
      <c r="S23" s="41">
        <f t="shared" si="6"/>
        <v>1.6077000000000001E-2</v>
      </c>
      <c r="T23" s="41">
        <f t="shared" si="6"/>
        <v>1.6099999999999998E-4</v>
      </c>
      <c r="U23" s="41">
        <f t="shared" si="6"/>
        <v>0</v>
      </c>
      <c r="V23" s="41">
        <f t="shared" si="6"/>
        <v>0</v>
      </c>
      <c r="W23" s="41">
        <f t="shared" si="6"/>
        <v>0</v>
      </c>
      <c r="X23" s="41">
        <f t="shared" si="6"/>
        <v>0</v>
      </c>
      <c r="Y23" s="41">
        <f t="shared" si="6"/>
        <v>0</v>
      </c>
      <c r="Z23" s="41">
        <f t="shared" si="6"/>
        <v>0</v>
      </c>
      <c r="AA23" s="41">
        <f t="shared" si="6"/>
        <v>0</v>
      </c>
      <c r="AB23" s="41">
        <f t="shared" si="6"/>
        <v>0</v>
      </c>
      <c r="AC23" s="36"/>
      <c r="AD23" s="49">
        <f t="shared" ref="AD23:BC23" si="7">SUM(AD21:AD21)-SUM(AD22:AD22)</f>
        <v>0</v>
      </c>
      <c r="AE23" s="41">
        <f t="shared" si="7"/>
        <v>0</v>
      </c>
      <c r="AF23" s="41">
        <f t="shared" si="7"/>
        <v>0</v>
      </c>
      <c r="AG23" s="41">
        <f t="shared" si="7"/>
        <v>0</v>
      </c>
      <c r="AH23" s="41">
        <f t="shared" si="7"/>
        <v>0</v>
      </c>
      <c r="AI23" s="41">
        <f t="shared" si="7"/>
        <v>0</v>
      </c>
      <c r="AJ23" s="41">
        <f t="shared" si="7"/>
        <v>0</v>
      </c>
      <c r="AK23" s="41">
        <f t="shared" si="7"/>
        <v>0</v>
      </c>
      <c r="AL23" s="41">
        <f t="shared" si="7"/>
        <v>9.3433000000000405E-5</v>
      </c>
      <c r="AM23" s="41">
        <f t="shared" si="7"/>
        <v>0</v>
      </c>
      <c r="AN23" s="41">
        <f t="shared" si="7"/>
        <v>0</v>
      </c>
      <c r="AO23" s="41">
        <f t="shared" si="7"/>
        <v>0</v>
      </c>
      <c r="AP23" s="41">
        <f t="shared" si="7"/>
        <v>0</v>
      </c>
      <c r="AQ23" s="41">
        <f t="shared" si="7"/>
        <v>0</v>
      </c>
      <c r="AR23" s="41">
        <f t="shared" si="7"/>
        <v>4.8059979999999997E-3</v>
      </c>
      <c r="AS23" s="41">
        <f t="shared" si="7"/>
        <v>3.5734390000000003E-3</v>
      </c>
      <c r="AT23" s="41">
        <f t="shared" si="7"/>
        <v>2.6080729999999998E-3</v>
      </c>
      <c r="AU23" s="41">
        <f t="shared" si="7"/>
        <v>2.8133E-5</v>
      </c>
      <c r="AV23" s="41">
        <f t="shared" si="7"/>
        <v>0</v>
      </c>
      <c r="AW23" s="41">
        <f t="shared" si="7"/>
        <v>0</v>
      </c>
      <c r="AX23" s="41">
        <f t="shared" si="7"/>
        <v>0</v>
      </c>
      <c r="AY23" s="41">
        <f t="shared" si="7"/>
        <v>0</v>
      </c>
      <c r="AZ23" s="41">
        <f t="shared" si="7"/>
        <v>0</v>
      </c>
      <c r="BA23" s="41">
        <f t="shared" si="7"/>
        <v>0</v>
      </c>
      <c r="BB23" s="41">
        <f t="shared" si="7"/>
        <v>0</v>
      </c>
      <c r="BC23" s="41">
        <f t="shared" si="7"/>
        <v>0</v>
      </c>
      <c r="BD23" s="239"/>
    </row>
    <row r="24" spans="2:56" ht="17.149999999999999" customHeight="1">
      <c r="B24" s="10" t="s">
        <v>96</v>
      </c>
      <c r="C24" s="88">
        <f t="shared" ref="C24:AB24" si="8">C5-SUM(C6,C7,C8,C9,C20,C21)</f>
        <v>0.51565303159999942</v>
      </c>
      <c r="D24" s="89">
        <f t="shared" si="8"/>
        <v>0.17932018299999974</v>
      </c>
      <c r="E24" s="89">
        <f t="shared" si="8"/>
        <v>0.29079379000000039</v>
      </c>
      <c r="F24" s="89">
        <f t="shared" si="8"/>
        <v>0.25105044340000049</v>
      </c>
      <c r="G24" s="89">
        <f t="shared" si="8"/>
        <v>0.3328341083333326</v>
      </c>
      <c r="H24" s="89">
        <f t="shared" si="8"/>
        <v>0.31023010240000026</v>
      </c>
      <c r="I24" s="89">
        <f t="shared" si="8"/>
        <v>0.37521495900000001</v>
      </c>
      <c r="J24" s="102">
        <f t="shared" si="8"/>
        <v>0.5469439999999981</v>
      </c>
      <c r="K24" s="102">
        <f t="shared" si="8"/>
        <v>0.5971800000000016</v>
      </c>
      <c r="L24" s="102">
        <f t="shared" si="8"/>
        <v>0.82314299999999996</v>
      </c>
      <c r="M24" s="89">
        <f t="shared" si="8"/>
        <v>1.1692980000000013</v>
      </c>
      <c r="N24" s="89">
        <f t="shared" si="8"/>
        <v>1.5706980000000001</v>
      </c>
      <c r="O24" s="89">
        <f t="shared" si="8"/>
        <v>1.4327700000000014</v>
      </c>
      <c r="P24" s="89">
        <f t="shared" si="8"/>
        <v>1.3405652599999911</v>
      </c>
      <c r="Q24" s="89">
        <f t="shared" si="8"/>
        <v>1.7222470000000012</v>
      </c>
      <c r="R24" s="89">
        <f t="shared" si="8"/>
        <v>1.6314699999999966</v>
      </c>
      <c r="S24" s="89">
        <f t="shared" si="8"/>
        <v>1.7274195488000039</v>
      </c>
      <c r="T24" s="89">
        <f t="shared" si="8"/>
        <v>1.6459147566666701</v>
      </c>
      <c r="U24" s="89">
        <f t="shared" si="8"/>
        <v>1.4843200000000003</v>
      </c>
      <c r="V24" s="89">
        <f t="shared" si="8"/>
        <v>1.5297685200000011</v>
      </c>
      <c r="W24" s="89">
        <f t="shared" si="8"/>
        <v>0.6334108199999946</v>
      </c>
      <c r="X24" s="89">
        <f t="shared" si="8"/>
        <v>0.1319909999999993</v>
      </c>
      <c r="Y24" s="89">
        <f t="shared" si="8"/>
        <v>6.6930713653974294E-3</v>
      </c>
      <c r="Z24" s="89">
        <f t="shared" si="8"/>
        <v>0</v>
      </c>
      <c r="AA24" s="89">
        <f t="shared" si="8"/>
        <v>0</v>
      </c>
      <c r="AB24" s="89">
        <f t="shared" si="8"/>
        <v>0</v>
      </c>
      <c r="AC24" s="4"/>
      <c r="AD24" s="63">
        <f t="shared" ref="AD24:BC24" si="9">AD5-SUM(AD6,AD7,AD8,AD9,AD20,AD21)</f>
        <v>2.0289987999999981E-2</v>
      </c>
      <c r="AE24" s="26">
        <f t="shared" si="9"/>
        <v>6.899266000000126E-3</v>
      </c>
      <c r="AF24" s="26">
        <f t="shared" si="9"/>
        <v>1.266793300000002E-2</v>
      </c>
      <c r="AG24" s="26">
        <f t="shared" si="9"/>
        <v>1.2468376000000003E-2</v>
      </c>
      <c r="AH24" s="26">
        <f t="shared" si="9"/>
        <v>1.7059233999999923E-2</v>
      </c>
      <c r="AI24" s="26">
        <f t="shared" si="9"/>
        <v>2.2806567999999972E-2</v>
      </c>
      <c r="AJ24" s="26">
        <f t="shared" si="9"/>
        <v>2.6351841000000154E-2</v>
      </c>
      <c r="AK24" s="26">
        <f t="shared" si="9"/>
        <v>4.3097715999999897E-2</v>
      </c>
      <c r="AL24" s="26">
        <f t="shared" si="9"/>
        <v>4.6913484999999977E-2</v>
      </c>
      <c r="AM24" s="26">
        <f t="shared" si="9"/>
        <v>5.4127885000000098E-2</v>
      </c>
      <c r="AN24" s="26">
        <f t="shared" si="9"/>
        <v>0.1048388990000001</v>
      </c>
      <c r="AO24" s="26">
        <f t="shared" si="9"/>
        <v>0.15787394700000035</v>
      </c>
      <c r="AP24" s="26">
        <f t="shared" si="9"/>
        <v>0.13297994800000068</v>
      </c>
      <c r="AQ24" s="26">
        <f t="shared" si="9"/>
        <v>0.16056663300000018</v>
      </c>
      <c r="AR24" s="26">
        <f t="shared" si="9"/>
        <v>0.20442548099999946</v>
      </c>
      <c r="AS24" s="26">
        <f t="shared" si="9"/>
        <v>0.14587937499999981</v>
      </c>
      <c r="AT24" s="26">
        <f t="shared" si="9"/>
        <v>0.17249679200000001</v>
      </c>
      <c r="AU24" s="26">
        <f t="shared" si="9"/>
        <v>0.17663493900000038</v>
      </c>
      <c r="AV24" s="26">
        <f t="shared" si="9"/>
        <v>0.17183884999999988</v>
      </c>
      <c r="AW24" s="26">
        <f t="shared" si="9"/>
        <v>0.16459670999999965</v>
      </c>
      <c r="AX24" s="26">
        <f t="shared" si="9"/>
        <v>6.401358899999976E-2</v>
      </c>
      <c r="AY24" s="26">
        <f t="shared" si="9"/>
        <v>2.2959644000000168E-2</v>
      </c>
      <c r="AZ24" s="26">
        <f t="shared" si="9"/>
        <v>1.4967143770006075E-3</v>
      </c>
      <c r="BA24" s="26">
        <f t="shared" si="9"/>
        <v>0</v>
      </c>
      <c r="BB24" s="26">
        <f t="shared" si="9"/>
        <v>0</v>
      </c>
      <c r="BC24" s="26">
        <f t="shared" si="9"/>
        <v>0</v>
      </c>
      <c r="BD24" s="239"/>
    </row>
    <row r="25" spans="2:56">
      <c r="B25" s="5" t="s">
        <v>69</v>
      </c>
      <c r="C25" s="183">
        <f>1/$A$1*'[1]4403Exp'!$B$108</f>
        <v>0.51049871179999995</v>
      </c>
      <c r="D25" s="184">
        <f>1/$A$1*'[1]4403Exp'!$C$108</f>
        <v>0.17656467499999998</v>
      </c>
      <c r="E25" s="184">
        <f>1/$A$1*'[1]4403Exp'!$D$108</f>
        <v>0.28893535999999997</v>
      </c>
      <c r="F25" s="184">
        <f>1/$A$1*'[1]4403Exp'!$E$108</f>
        <v>0.24934666819999998</v>
      </c>
      <c r="G25" s="184">
        <f>1/$A$1*'[1]4403Exp'!$F$108</f>
        <v>0.32601924999999998</v>
      </c>
      <c r="H25" s="184">
        <f>1/$A$1*'[1]4403Exp'!$G$108</f>
        <v>0.30801000000000001</v>
      </c>
      <c r="I25" s="184">
        <f>1/$A$1*'[1]4403Exp'!$H$108</f>
        <v>0.37326199999999998</v>
      </c>
      <c r="J25" s="185">
        <f>1/$A$1*'[1]4403Exp'!$I$108</f>
        <v>0.54372799999999999</v>
      </c>
      <c r="K25" s="185">
        <f>1/$A$1*'[1]4403Exp'!$J$108</f>
        <v>0.59352700000000003</v>
      </c>
      <c r="L25" s="185">
        <f>1/$A$1*'[1]4403Exp'!$K$108</f>
        <v>0.81813399999999992</v>
      </c>
      <c r="M25" s="184">
        <f>1/$A$1*'[1]4403Exp'!L$108</f>
        <v>1.1650849999999999</v>
      </c>
      <c r="N25" s="184">
        <f>1/$A$1*'[1]4403Exp'!M$108</f>
        <v>1.562651</v>
      </c>
      <c r="O25" s="184">
        <f>1/$A$1*'[1]4403Exp'!N$108</f>
        <v>1.430642</v>
      </c>
      <c r="P25" s="184">
        <f>1/$A$1*'[1]4403Exp'!O$108</f>
        <v>1.3365069999999999</v>
      </c>
      <c r="Q25" s="184">
        <f>1/$A$1*'[1]4403Exp'!P$108</f>
        <v>1.716351</v>
      </c>
      <c r="R25" s="184">
        <f>1/$A$1*'[1]4403Exp'!Q$108</f>
        <v>1.6241269999999999</v>
      </c>
      <c r="S25" s="184">
        <f>1/$A$1*'[1]4403Exp'!R$108</f>
        <v>1.721352</v>
      </c>
      <c r="T25" s="184">
        <f>1/$A$1*'[1]4403Exp'!S$108</f>
        <v>1.6404079999999999</v>
      </c>
      <c r="U25" s="184">
        <f>1/$A$1*'[1]4403Exp'!T$108</f>
        <v>1.374414</v>
      </c>
      <c r="V25" s="184">
        <f>1/$A$1*'[1]4403Exp'!U$108</f>
        <v>1.5242426533333333</v>
      </c>
      <c r="W25" s="184">
        <f>1/$A$1*'[1]4403Exp'!V$108</f>
        <v>0.61438250999999999</v>
      </c>
      <c r="X25" s="184">
        <f>1/$A$1*'[1]4403Exp'!W$108</f>
        <v>0.12334199999999999</v>
      </c>
      <c r="Y25" s="184">
        <f>1/$A$1*'[1]4403Exp'!X$108</f>
        <v>0</v>
      </c>
      <c r="Z25" s="184">
        <f>1/$A$1*'[1]4403Exp'!Y$108</f>
        <v>0</v>
      </c>
      <c r="AA25" s="184">
        <f>1/$A$1*'[1]4403Exp'!Z$108</f>
        <v>0</v>
      </c>
      <c r="AB25" s="184">
        <f>1/$A$1*'[1]4403Exp'!AA$108</f>
        <v>0</v>
      </c>
      <c r="AC25" s="4"/>
      <c r="AD25" s="47">
        <f>1/1000*'[1]4403Exp'!AB$108</f>
        <v>1.9884676E-2</v>
      </c>
      <c r="AE25" s="11">
        <f>1/1000*'[1]4403Exp'!AC$108</f>
        <v>6.6419460000000001E-3</v>
      </c>
      <c r="AF25" s="11">
        <f>1/1000*'[1]4403Exp'!AD$108</f>
        <v>1.2498780000000001E-2</v>
      </c>
      <c r="AG25" s="11">
        <f>1/1000*'[1]4403Exp'!AE$108</f>
        <v>1.1908778E-2</v>
      </c>
      <c r="AH25" s="11">
        <f>1/1000*'[1]4403Exp'!AF$108</f>
        <v>1.6368763999999997E-2</v>
      </c>
      <c r="AI25" s="11">
        <f>1/1000*'[1]4403Exp'!AG$108</f>
        <v>2.2231463E-2</v>
      </c>
      <c r="AJ25" s="11">
        <f>1/1000*'[1]4403Exp'!AH$108</f>
        <v>2.5834126999999998E-2</v>
      </c>
      <c r="AK25" s="11">
        <f>1/1000*'[1]4403Exp'!AI$108</f>
        <v>4.2052389999999995E-2</v>
      </c>
      <c r="AL25" s="11">
        <f>1/1000*'[1]4403Exp'!AJ$108</f>
        <v>4.6023941999999998E-2</v>
      </c>
      <c r="AM25" s="11">
        <f>1/1000*'[1]4403Exp'!AK$108</f>
        <v>5.2869949999999999E-2</v>
      </c>
      <c r="AN25" s="11">
        <f>1/1000*'[1]4403Exp'!AL$108</f>
        <v>0.10367902599999999</v>
      </c>
      <c r="AO25" s="11">
        <f>1/1000*'[1]4403Exp'!AM$108</f>
        <v>0.15688545099999998</v>
      </c>
      <c r="AP25" s="11">
        <f>1/1000*'[1]4403Exp'!AN$108</f>
        <v>0.13202192399999998</v>
      </c>
      <c r="AQ25" s="11">
        <f>1/1000*'[1]4403Exp'!AO$108</f>
        <v>0.158478014</v>
      </c>
      <c r="AR25" s="11">
        <f>1/1000*'[1]4403Exp'!AP$108</f>
        <v>0.20096144400000002</v>
      </c>
      <c r="AS25" s="11">
        <f>1/1000*'[1]4403Exp'!AQ$108</f>
        <v>0.14262695</v>
      </c>
      <c r="AT25" s="11">
        <f>1/1000*'[1]4403Exp'!AR$108</f>
        <v>0.16985747200000001</v>
      </c>
      <c r="AU25" s="11">
        <f>1/1000*'[1]4403Exp'!AS$108</f>
        <v>0.17398333800000002</v>
      </c>
      <c r="AV25" s="11">
        <f>1/1000*'[1]4403Exp'!AT$108</f>
        <v>0.15590063999999998</v>
      </c>
      <c r="AW25" s="11">
        <f>1/1000*'[1]4403Exp'!AU$108</f>
        <v>0.16221370199999999</v>
      </c>
      <c r="AX25" s="11">
        <f>1/1000*'[1]4403Exp'!AV$108</f>
        <v>6.1438250999999992E-2</v>
      </c>
      <c r="AY25" s="11">
        <f>1/1000*'[1]4403Exp'!AW$108</f>
        <v>2.0155302999999999E-2</v>
      </c>
      <c r="AZ25" s="11">
        <f>1/1000*'[1]4403Exp'!AX$108</f>
        <v>0</v>
      </c>
      <c r="BA25" s="11">
        <f>1/1000*'[1]4403Exp'!AY$108</f>
        <v>0</v>
      </c>
      <c r="BB25" s="11">
        <f>1/1000*'[1]4403Exp'!AZ$108</f>
        <v>0</v>
      </c>
      <c r="BC25" s="11">
        <f>1/1000*'[1]4403Exp'!BA$108</f>
        <v>0</v>
      </c>
      <c r="BD25" s="239"/>
    </row>
    <row r="26" spans="2:56" ht="13" thickBot="1">
      <c r="B26" s="204" t="s">
        <v>19</v>
      </c>
      <c r="C26" s="125">
        <f t="shared" ref="C26:M26" si="10">SUM(C24:C24)-SUM(C25:C25)</f>
        <v>5.1543197999994739E-3</v>
      </c>
      <c r="D26" s="126">
        <f t="shared" si="10"/>
        <v>2.7555079999997678E-3</v>
      </c>
      <c r="E26" s="126">
        <f t="shared" si="10"/>
        <v>1.8584300000004106E-3</v>
      </c>
      <c r="F26" s="126">
        <f t="shared" si="10"/>
        <v>1.7037752000005069E-3</v>
      </c>
      <c r="G26" s="126">
        <f t="shared" si="10"/>
        <v>6.8148583333326185E-3</v>
      </c>
      <c r="H26" s="126">
        <f t="shared" si="10"/>
        <v>2.2201024000002567E-3</v>
      </c>
      <c r="I26" s="126">
        <f t="shared" si="10"/>
        <v>1.9529590000000319E-3</v>
      </c>
      <c r="J26" s="127">
        <f t="shared" si="10"/>
        <v>3.2159999999981093E-3</v>
      </c>
      <c r="K26" s="127">
        <f t="shared" si="10"/>
        <v>3.6530000000015717E-3</v>
      </c>
      <c r="L26" s="127">
        <f t="shared" si="10"/>
        <v>5.0090000000000412E-3</v>
      </c>
      <c r="M26" s="126">
        <f t="shared" si="10"/>
        <v>4.2130000000013546E-3</v>
      </c>
      <c r="N26" s="126">
        <f>SUM(N24:N24)-SUM(N25:N25)</f>
        <v>8.0470000000001374E-3</v>
      </c>
      <c r="O26" s="126">
        <f t="shared" ref="O26:AB26" si="11">SUM(O24:O24)-SUM(O25:O25)</f>
        <v>2.1280000000014621E-3</v>
      </c>
      <c r="P26" s="126">
        <f t="shared" si="11"/>
        <v>4.0582599999912095E-3</v>
      </c>
      <c r="Q26" s="126">
        <f t="shared" si="11"/>
        <v>5.8960000000012336E-3</v>
      </c>
      <c r="R26" s="126">
        <f t="shared" si="11"/>
        <v>7.3429999999967688E-3</v>
      </c>
      <c r="S26" s="126">
        <f t="shared" si="11"/>
        <v>6.0675488000039302E-3</v>
      </c>
      <c r="T26" s="126">
        <f t="shared" si="11"/>
        <v>5.5067566666702206E-3</v>
      </c>
      <c r="U26" s="126">
        <f t="shared" si="11"/>
        <v>0.10990600000000028</v>
      </c>
      <c r="V26" s="126">
        <f t="shared" si="11"/>
        <v>5.5258666666677669E-3</v>
      </c>
      <c r="W26" s="126">
        <f t="shared" si="11"/>
        <v>1.9028309999994608E-2</v>
      </c>
      <c r="X26" s="126">
        <f t="shared" si="11"/>
        <v>8.64899999999931E-3</v>
      </c>
      <c r="Y26" s="126">
        <f t="shared" si="11"/>
        <v>6.6930713653974294E-3</v>
      </c>
      <c r="Z26" s="126">
        <f t="shared" si="11"/>
        <v>0</v>
      </c>
      <c r="AA26" s="126">
        <f t="shared" si="11"/>
        <v>0</v>
      </c>
      <c r="AB26" s="126">
        <f t="shared" si="11"/>
        <v>0</v>
      </c>
      <c r="AC26" s="105"/>
      <c r="AD26" s="125">
        <f t="shared" ref="AD26:BC26" si="12">SUM(AD24:AD24)-SUM(AD25:AD25)</f>
        <v>4.053119999999806E-4</v>
      </c>
      <c r="AE26" s="126">
        <f t="shared" si="12"/>
        <v>2.5732000000012589E-4</v>
      </c>
      <c r="AF26" s="126">
        <f t="shared" si="12"/>
        <v>1.6915300000001909E-4</v>
      </c>
      <c r="AG26" s="126">
        <f t="shared" si="12"/>
        <v>5.5959800000000316E-4</v>
      </c>
      <c r="AH26" s="126">
        <f t="shared" si="12"/>
        <v>6.9046999999992573E-4</v>
      </c>
      <c r="AI26" s="126">
        <f t="shared" si="12"/>
        <v>5.7510499999997161E-4</v>
      </c>
      <c r="AJ26" s="126">
        <f t="shared" si="12"/>
        <v>5.1771400000015511E-4</v>
      </c>
      <c r="AK26" s="126">
        <f t="shared" si="12"/>
        <v>1.0453259999999021E-3</v>
      </c>
      <c r="AL26" s="126">
        <f t="shared" si="12"/>
        <v>8.8954299999997877E-4</v>
      </c>
      <c r="AM26" s="126">
        <f t="shared" si="12"/>
        <v>1.2579350000000988E-3</v>
      </c>
      <c r="AN26" s="126">
        <f t="shared" si="12"/>
        <v>1.1598730000001028E-3</v>
      </c>
      <c r="AO26" s="126">
        <f t="shared" si="12"/>
        <v>9.8849600000036619E-4</v>
      </c>
      <c r="AP26" s="126">
        <f t="shared" si="12"/>
        <v>9.5802400000069565E-4</v>
      </c>
      <c r="AQ26" s="126">
        <f t="shared" si="12"/>
        <v>2.0886190000001803E-3</v>
      </c>
      <c r="AR26" s="126">
        <f t="shared" si="12"/>
        <v>3.464036999999448E-3</v>
      </c>
      <c r="AS26" s="126">
        <f t="shared" si="12"/>
        <v>3.2524249999998089E-3</v>
      </c>
      <c r="AT26" s="126">
        <f t="shared" si="12"/>
        <v>2.6393200000000006E-3</v>
      </c>
      <c r="AU26" s="126">
        <f t="shared" si="12"/>
        <v>2.6516010000003642E-3</v>
      </c>
      <c r="AV26" s="126">
        <f t="shared" si="12"/>
        <v>1.5938209999999897E-2</v>
      </c>
      <c r="AW26" s="126">
        <f t="shared" si="12"/>
        <v>2.383007999999659E-3</v>
      </c>
      <c r="AX26" s="126">
        <f t="shared" si="12"/>
        <v>2.5753379999997675E-3</v>
      </c>
      <c r="AY26" s="126">
        <f t="shared" si="12"/>
        <v>2.8043410000001684E-3</v>
      </c>
      <c r="AZ26" s="126">
        <f t="shared" si="12"/>
        <v>1.4967143770006075E-3</v>
      </c>
      <c r="BA26" s="126">
        <f t="shared" si="12"/>
        <v>0</v>
      </c>
      <c r="BB26" s="126">
        <f t="shared" si="12"/>
        <v>0</v>
      </c>
      <c r="BC26" s="126">
        <f t="shared" si="12"/>
        <v>0</v>
      </c>
      <c r="BD26" s="239"/>
    </row>
    <row r="27" spans="2:56" ht="13" thickTop="1">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83"/>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[2]RWE!$A$7</f>
        <v>1.82</v>
      </c>
      <c r="B1" s="30"/>
    </row>
    <row r="2" spans="1:56" ht="16" thickTop="1">
      <c r="B2" s="279" t="s">
        <v>152</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57">
        <f>1/$A$1*'[1]4407Exp'!$B$263</f>
        <v>1.2718873705999998</v>
      </c>
      <c r="D5" s="158">
        <f>1/$A$1*'[1]4407Exp'!$C$263</f>
        <v>1.3593218169999994</v>
      </c>
      <c r="E5" s="158">
        <f>1/$A$1*'[1]4407Exp'!$D$263</f>
        <v>1.5414153824461536</v>
      </c>
      <c r="F5" s="158">
        <f>1/$A$1*'[1]4407Exp'!$E$263</f>
        <v>0.84210001019065928</v>
      </c>
      <c r="G5" s="158">
        <f>1/$A$1*'[1]4407Exp'!$F$263</f>
        <v>1.6601707072399265</v>
      </c>
      <c r="H5" s="158">
        <f>1/$A$1*'[1]4407Exp'!$G$263</f>
        <v>1.5717167422</v>
      </c>
      <c r="I5" s="158">
        <f>1/$A$1*'[1]4407Exp'!$H$263</f>
        <v>1.9604612485999997</v>
      </c>
      <c r="J5" s="159">
        <f>1/$A$1*'[1]4407Exp'!$I$263</f>
        <v>1.7804486846000003</v>
      </c>
      <c r="K5" s="159">
        <f>1/$A$1*'[1]4407Exp'!$J$263</f>
        <v>1.7948449237999999</v>
      </c>
      <c r="L5" s="159">
        <f>1/$A$1*'[1]4407Exp'!$K$263</f>
        <v>1.7605535788</v>
      </c>
      <c r="M5" s="158">
        <f>1/$A$1*'[1]4407Exp'!L$263</f>
        <v>2.0537988259333333</v>
      </c>
      <c r="N5" s="158">
        <f>1/$A$1*'[1]4407Exp'!M$263</f>
        <v>1.9115698871333333</v>
      </c>
      <c r="O5" s="158">
        <f>1/$A$1*'[1]4407Exp'!N$263</f>
        <v>2.1141239796000004</v>
      </c>
      <c r="P5" s="158">
        <f>1/$A$1*'[1]4407Exp'!O$263</f>
        <v>1.9744831444999995</v>
      </c>
      <c r="Q5" s="158">
        <f>1/$A$1*'[1]4407Exp'!P$263</f>
        <v>1.6431358247999996</v>
      </c>
      <c r="R5" s="158">
        <f>1/$A$1*'[1]4407Exp'!Q$263</f>
        <v>1.7876394085999998</v>
      </c>
      <c r="S5" s="158">
        <f>1/$A$1*'[1]4407Exp'!R$263</f>
        <v>1.7417761557714282</v>
      </c>
      <c r="T5" s="158">
        <f>1/$A$1*'[1]4407Exp'!S$263</f>
        <v>1.8405215799999999</v>
      </c>
      <c r="U5" s="158">
        <f>1/$A$1*'[1]4407Exp'!T$263</f>
        <v>1.9401085120000003</v>
      </c>
      <c r="V5" s="158">
        <f>1/$A$1*'[1]4407Exp'!U$263</f>
        <v>1.7785475329999998</v>
      </c>
      <c r="W5" s="158">
        <f>1/$A$1*'[1]4407Exp'!V$263</f>
        <v>1.9971466528082704</v>
      </c>
      <c r="X5" s="158">
        <f>1/$A$1*'[1]4407Exp'!W$263</f>
        <v>1.5435659999999998</v>
      </c>
      <c r="Y5" s="158">
        <f>1/$A$1*'[1]4407Exp'!X$263</f>
        <v>1.3382238839731995</v>
      </c>
      <c r="Z5" s="158">
        <f>1/$A$1*'[1]4407Exp'!Y$263</f>
        <v>0</v>
      </c>
      <c r="AA5" s="158">
        <f>1/$A$1*'[1]4407Exp'!Z$263</f>
        <v>0</v>
      </c>
      <c r="AB5" s="158">
        <f>1/$A$1*'[1]4407Exp'!AA$263</f>
        <v>0</v>
      </c>
      <c r="AC5" s="17"/>
      <c r="AD5" s="56">
        <f>1/1000*'[1]4407Exp'!AB$263</f>
        <v>0.35083836300000004</v>
      </c>
      <c r="AE5" s="54">
        <f>1/1000*'[1]4407Exp'!AC$263</f>
        <v>0.33861493299999995</v>
      </c>
      <c r="AF5" s="54">
        <f>1/1000*'[1]4407Exp'!AD$263</f>
        <v>0.42894190099999996</v>
      </c>
      <c r="AG5" s="54">
        <f>1/1000*'[1]4407Exp'!AE$263</f>
        <v>0.40603842899999992</v>
      </c>
      <c r="AH5" s="54">
        <f>1/1000*'[1]4407Exp'!AF$263</f>
        <v>0.53650730700000004</v>
      </c>
      <c r="AI5" s="54">
        <f>1/1000*'[1]4407Exp'!AG$263</f>
        <v>0.51022020000000001</v>
      </c>
      <c r="AJ5" s="54">
        <f>1/1000*'[1]4407Exp'!AH$263</f>
        <v>0.52399374499999996</v>
      </c>
      <c r="AK5" s="54">
        <f>1/1000*'[1]4407Exp'!AI$263</f>
        <v>0.54483977500000003</v>
      </c>
      <c r="AL5" s="54">
        <f>1/1000*'[1]4407Exp'!AJ$263</f>
        <v>0.51450033599999989</v>
      </c>
      <c r="AM5" s="54">
        <f>1/1000*'[1]4407Exp'!AK$263</f>
        <v>0.4571001850000001</v>
      </c>
      <c r="AN5" s="54">
        <f>1/1000*'[1]4407Exp'!AL$263</f>
        <v>0.59950760300000017</v>
      </c>
      <c r="AO5" s="54">
        <f>1/1000*'[1]4407Exp'!AM$263</f>
        <v>0.59332474499999988</v>
      </c>
      <c r="AP5" s="54">
        <f>1/1000*'[1]4407Exp'!AN$263</f>
        <v>0.63601382699999975</v>
      </c>
      <c r="AQ5" s="54">
        <f>1/1000*'[1]4407Exp'!AO$263</f>
        <v>0.66700055899999966</v>
      </c>
      <c r="AR5" s="54">
        <f>1/1000*'[1]4407Exp'!AP$263</f>
        <v>0.62280516500000016</v>
      </c>
      <c r="AS5" s="54">
        <f>1/1000*'[1]4407Exp'!AQ$263</f>
        <v>0.57804709600000004</v>
      </c>
      <c r="AT5" s="54">
        <f>1/1000*'[1]4407Exp'!AR$263</f>
        <v>0.59024033599999992</v>
      </c>
      <c r="AU5" s="54">
        <f>1/1000*'[1]4407Exp'!AS$263</f>
        <v>0.61634210500000008</v>
      </c>
      <c r="AV5" s="54">
        <f>1/1000*'[1]4407Exp'!AT$263</f>
        <v>0.65430339299999996</v>
      </c>
      <c r="AW5" s="54">
        <f>1/1000*'[1]4407Exp'!AU$263</f>
        <v>0.57373244199999984</v>
      </c>
      <c r="AX5" s="54">
        <f>1/1000*'[1]4407Exp'!AV$263</f>
        <v>0.55290826599999987</v>
      </c>
      <c r="AY5" s="54">
        <f>1/1000*'[1]4407Exp'!AW$263</f>
        <v>0.6733807420000002</v>
      </c>
      <c r="AZ5" s="54">
        <f>1/1000*'[1]4407Exp'!AX$263</f>
        <v>0.60801248491900017</v>
      </c>
      <c r="BA5" s="54">
        <f>1/1000*'[1]4407Exp'!AY$263</f>
        <v>0</v>
      </c>
      <c r="BB5" s="54">
        <f>1/1000*'[1]4407Exp'!AZ$263</f>
        <v>0</v>
      </c>
      <c r="BC5" s="54">
        <f>1/1000*'[1]4407Exp'!BA$263</f>
        <v>0</v>
      </c>
      <c r="BD5" s="239"/>
    </row>
    <row r="6" spans="1:56" ht="17.149999999999999" customHeight="1" thickTop="1">
      <c r="B6" s="151" t="s">
        <v>105</v>
      </c>
      <c r="C6" s="152">
        <f>1/$A$1*'[1]4407Exp'!$B$266</f>
        <v>0</v>
      </c>
      <c r="D6" s="153">
        <f>1/$A$1*'[1]4407Exp'!$C$266</f>
        <v>3.4441399999999999E-5</v>
      </c>
      <c r="E6" s="153">
        <f>1/$A$1*'[1]4407Exp'!$D$266</f>
        <v>7.1567999999999979E-4</v>
      </c>
      <c r="F6" s="153">
        <f>1/$A$1*'[1]4407Exp'!$E$266</f>
        <v>2.0981239999999995E-4</v>
      </c>
      <c r="G6" s="153">
        <f>1/$A$1*'[1]4407Exp'!$F$266</f>
        <v>2.5259666666666665E-4</v>
      </c>
      <c r="H6" s="153">
        <f>1/$A$1*'[1]4407Exp'!$G$266</f>
        <v>5.6559999999999998E-4</v>
      </c>
      <c r="I6" s="153">
        <f>1/$A$1*'[1]4407Exp'!$H$266</f>
        <v>5.0799999999999999E-4</v>
      </c>
      <c r="J6" s="154">
        <f>1/$A$1*'[1]4407Exp'!$I$266</f>
        <v>7.5360000000000002E-3</v>
      </c>
      <c r="K6" s="154">
        <f>1/$A$1*'[1]4407Exp'!$J$266</f>
        <v>1.8433000000000001E-2</v>
      </c>
      <c r="L6" s="154">
        <f>1/$A$1*'[1]4407Exp'!$K$266</f>
        <v>3.1966000000000001E-2</v>
      </c>
      <c r="M6" s="153">
        <f>1/$A$1*'[1]4407Exp'!L$266</f>
        <v>3.8610999999999993E-2</v>
      </c>
      <c r="N6" s="153">
        <f>1/$A$1*'[1]4407Exp'!M$266</f>
        <v>3.9833999999999994E-2</v>
      </c>
      <c r="O6" s="153">
        <f>1/$A$1*'[1]4407Exp'!N$266</f>
        <v>3.5488999999999993E-2</v>
      </c>
      <c r="P6" s="153">
        <f>1/$A$1*'[1]4407Exp'!O$266</f>
        <v>7.1769999999999994E-3</v>
      </c>
      <c r="Q6" s="153">
        <f>1/$A$1*'[1]4407Exp'!P$266</f>
        <v>6.912999999999999E-3</v>
      </c>
      <c r="R6" s="153">
        <f>1/$A$1*'[1]4407Exp'!Q$266</f>
        <v>6.396999999999999E-3</v>
      </c>
      <c r="S6" s="153">
        <f>1/$A$1*'[1]4407Exp'!R$266</f>
        <v>1.4667999999999999E-2</v>
      </c>
      <c r="T6" s="153">
        <f>1/$A$1*'[1]4407Exp'!S$266</f>
        <v>1.5562999999999999E-2</v>
      </c>
      <c r="U6" s="153">
        <f>1/$A$1*'[1]4407Exp'!T$266</f>
        <v>2.5646999999999996E-2</v>
      </c>
      <c r="V6" s="153">
        <f>1/$A$1*'[1]4407Exp'!U$266</f>
        <v>2.2156000000000002E-2</v>
      </c>
      <c r="W6" s="153">
        <f>1/$A$1*'[1]4407Exp'!V$266</f>
        <v>1.2655999999999999E-2</v>
      </c>
      <c r="X6" s="153">
        <f>1/$A$1*'[1]4407Exp'!W$266</f>
        <v>1.7651999999999998E-2</v>
      </c>
      <c r="Y6" s="153">
        <f>1/$A$1*'[1]4407Exp'!X$266</f>
        <v>5.2290141245999984E-3</v>
      </c>
      <c r="Z6" s="153">
        <f>1/$A$1*'[1]4407Exp'!Y$266</f>
        <v>0</v>
      </c>
      <c r="AA6" s="153">
        <f>1/$A$1*'[1]4407Exp'!Z$266</f>
        <v>0</v>
      </c>
      <c r="AB6" s="153">
        <f>1/$A$1*'[1]4407Exp'!AA$266</f>
        <v>0</v>
      </c>
      <c r="AC6" s="36"/>
      <c r="AD6" s="182">
        <f>1/1000*'[1]4407Exp'!AB$266</f>
        <v>0</v>
      </c>
      <c r="AE6" s="153">
        <f>1/1000*'[1]4407Exp'!AC$266</f>
        <v>1.2782000000000001E-5</v>
      </c>
      <c r="AF6" s="153">
        <f>1/1000*'[1]4407Exp'!AD$266</f>
        <v>1.5444800000000001E-4</v>
      </c>
      <c r="AG6" s="153">
        <f>1/1000*'[1]4407Exp'!AE$266</f>
        <v>3.8284000000000001E-5</v>
      </c>
      <c r="AH6" s="153">
        <f>1/1000*'[1]4407Exp'!AF$266</f>
        <v>7.6290000000000003E-5</v>
      </c>
      <c r="AI6" s="153">
        <f>1/1000*'[1]4407Exp'!AG$266</f>
        <v>2.7296800000000001E-4</v>
      </c>
      <c r="AJ6" s="153">
        <f>1/1000*'[1]4407Exp'!AH$266</f>
        <v>1.6645399999999999E-4</v>
      </c>
      <c r="AK6" s="153">
        <f>1/1000*'[1]4407Exp'!AI$266</f>
        <v>3.0265080000000002E-3</v>
      </c>
      <c r="AL6" s="153">
        <f>1/1000*'[1]4407Exp'!AJ$266</f>
        <v>6.1648879999999994E-3</v>
      </c>
      <c r="AM6" s="153">
        <f>1/1000*'[1]4407Exp'!AK$266</f>
        <v>6.4352929999999999E-3</v>
      </c>
      <c r="AN6" s="153">
        <f>1/1000*'[1]4407Exp'!AL$266</f>
        <v>9.6550910000000011E-3</v>
      </c>
      <c r="AO6" s="153">
        <f>1/1000*'[1]4407Exp'!AM$266</f>
        <v>1.1078849E-2</v>
      </c>
      <c r="AP6" s="153">
        <f>1/1000*'[1]4407Exp'!AN$266</f>
        <v>8.374678E-3</v>
      </c>
      <c r="AQ6" s="153">
        <f>1/1000*'[1]4407Exp'!AO$266</f>
        <v>2.9369259999999999E-3</v>
      </c>
      <c r="AR6" s="153">
        <f>1/1000*'[1]4407Exp'!AP$266</f>
        <v>3.0963610000000002E-3</v>
      </c>
      <c r="AS6" s="153">
        <f>1/1000*'[1]4407Exp'!AQ$266</f>
        <v>2.4545399999999998E-3</v>
      </c>
      <c r="AT6" s="153">
        <f>1/1000*'[1]4407Exp'!AR$266</f>
        <v>4.0481470000000002E-3</v>
      </c>
      <c r="AU6" s="153">
        <f>1/1000*'[1]4407Exp'!AS$266</f>
        <v>4.6085949999999992E-3</v>
      </c>
      <c r="AV6" s="153">
        <f>1/1000*'[1]4407Exp'!AT$266</f>
        <v>7.0430279999999998E-3</v>
      </c>
      <c r="AW6" s="153">
        <f>1/1000*'[1]4407Exp'!AU$266</f>
        <v>6.1778050000000006E-3</v>
      </c>
      <c r="AX6" s="153">
        <f>1/1000*'[1]4407Exp'!AV$266</f>
        <v>3.3022120000000001E-3</v>
      </c>
      <c r="AY6" s="153">
        <f>1/1000*'[1]4407Exp'!AW$266</f>
        <v>5.7032089999999999E-3</v>
      </c>
      <c r="AZ6" s="153">
        <f>1/1000*'[1]4407Exp'!AX$266</f>
        <v>2.3480751219999998E-3</v>
      </c>
      <c r="BA6" s="153">
        <f>1/1000*'[1]4407Exp'!AY$266</f>
        <v>0</v>
      </c>
      <c r="BB6" s="153">
        <f>1/1000*'[1]4407Exp'!AZ$266</f>
        <v>0</v>
      </c>
      <c r="BC6" s="153">
        <f>1/1000*'[1]4407Exp'!BA$266</f>
        <v>0</v>
      </c>
      <c r="BD6" s="239"/>
    </row>
    <row r="7" spans="1:56" ht="17.149999999999999" customHeight="1">
      <c r="B7" s="15" t="s">
        <v>79</v>
      </c>
      <c r="C7" s="162">
        <f>1/$A$1*'[1]4407Exp'!$B$268</f>
        <v>0.29643206179999987</v>
      </c>
      <c r="D7" s="163">
        <f>1/$A$1*'[1]4407Exp'!$C$268</f>
        <v>0.4241277235999999</v>
      </c>
      <c r="E7" s="163">
        <f>1/$A$1*'[1]4407Exp'!$D$268</f>
        <v>0.46048172115384611</v>
      </c>
      <c r="F7" s="163">
        <f>1/$A$1*'[1]4407Exp'!$E$268</f>
        <v>0.18392619990769229</v>
      </c>
      <c r="G7" s="163">
        <f>1/$A$1*'[1]4407Exp'!$F$268</f>
        <v>0.69490798714285695</v>
      </c>
      <c r="H7" s="163">
        <f>1/$A$1*'[1]4407Exp'!$G$268</f>
        <v>0.31399654860000004</v>
      </c>
      <c r="I7" s="163">
        <f>1/$A$1*'[1]4407Exp'!$H$268</f>
        <v>0.40660900000000005</v>
      </c>
      <c r="J7" s="164">
        <f>1/$A$1*'[1]4407Exp'!$I$268</f>
        <v>0.28401999999999999</v>
      </c>
      <c r="K7" s="164">
        <f>1/$A$1*'[1]4407Exp'!$J$268</f>
        <v>0.21643200000000001</v>
      </c>
      <c r="L7" s="164">
        <f>1/$A$1*'[1]4407Exp'!$K$268</f>
        <v>0.18268899999999999</v>
      </c>
      <c r="M7" s="163">
        <f>1/$A$1*'[1]4407Exp'!L$268</f>
        <v>0.19071199999999999</v>
      </c>
      <c r="N7" s="163">
        <f>1/$A$1*'[1]4407Exp'!M$268</f>
        <v>0.16863799999999995</v>
      </c>
      <c r="O7" s="163">
        <f>1/$A$1*'[1]4407Exp'!N$268</f>
        <v>0.16710699999999995</v>
      </c>
      <c r="P7" s="163">
        <f>1/$A$1*'[1]4407Exp'!O$268</f>
        <v>0.18118210500000001</v>
      </c>
      <c r="Q7" s="163">
        <f>1/$A$1*'[1]4407Exp'!P$268</f>
        <v>0.11841898499999999</v>
      </c>
      <c r="R7" s="163">
        <f>1/$A$1*'[1]4407Exp'!Q$268</f>
        <v>0.20109999999999997</v>
      </c>
      <c r="S7" s="163">
        <f>1/$A$1*'[1]4407Exp'!R$268</f>
        <v>0.20717599999999997</v>
      </c>
      <c r="T7" s="163">
        <f>1/$A$1*'[1]4407Exp'!S$268</f>
        <v>0.22654299999999999</v>
      </c>
      <c r="U7" s="163">
        <f>1/$A$1*'[1]4407Exp'!T$268</f>
        <v>0.23579799999999998</v>
      </c>
      <c r="V7" s="163">
        <f>1/$A$1*'[1]4407Exp'!U$268</f>
        <v>0.21227188249999998</v>
      </c>
      <c r="W7" s="163">
        <f>1/$A$1*'[1]4407Exp'!V$268</f>
        <v>0.56337750357142846</v>
      </c>
      <c r="X7" s="163">
        <f>1/$A$1*'[1]4407Exp'!W$268</f>
        <v>0.24124099999999998</v>
      </c>
      <c r="Y7" s="163">
        <f>1/$A$1*'[1]4407Exp'!X$268</f>
        <v>0.44674901216259993</v>
      </c>
      <c r="Z7" s="163">
        <f>1/$A$1*'[1]4407Exp'!Y$268</f>
        <v>0</v>
      </c>
      <c r="AA7" s="163">
        <f>1/$A$1*'[1]4407Exp'!Z$268</f>
        <v>0</v>
      </c>
      <c r="AB7" s="163">
        <f>1/$A$1*'[1]4407Exp'!AA$268</f>
        <v>0</v>
      </c>
      <c r="AC7" s="36"/>
      <c r="AD7" s="29">
        <f>1/1000*'[1]4407Exp'!AB$268</f>
        <v>0.110366137</v>
      </c>
      <c r="AE7" s="31">
        <f>1/1000*'[1]4407Exp'!AC$268</f>
        <v>0.152815179</v>
      </c>
      <c r="AF7" s="31">
        <f>1/1000*'[1]4407Exp'!AD$268</f>
        <v>0.19083955399999997</v>
      </c>
      <c r="AG7" s="31">
        <f>1/1000*'[1]4407Exp'!AE$268</f>
        <v>0.13854272899999998</v>
      </c>
      <c r="AH7" s="31">
        <f>1/1000*'[1]4407Exp'!AF$268</f>
        <v>0.20847392699999998</v>
      </c>
      <c r="AI7" s="31">
        <f>1/1000*'[1]4407Exp'!AG$268</f>
        <v>0.17970867100000001</v>
      </c>
      <c r="AJ7" s="31">
        <f>1/1000*'[1]4407Exp'!AH$268</f>
        <v>0.17414021099999999</v>
      </c>
      <c r="AK7" s="31">
        <f>1/1000*'[1]4407Exp'!AI$268</f>
        <v>0.14851024300000001</v>
      </c>
      <c r="AL7" s="31">
        <f>1/1000*'[1]4407Exp'!AJ$268</f>
        <v>0.111090615</v>
      </c>
      <c r="AM7" s="31">
        <f>1/1000*'[1]4407Exp'!AK$268</f>
        <v>9.6532579000000007E-2</v>
      </c>
      <c r="AN7" s="31">
        <f>1/1000*'[1]4407Exp'!AL$268</f>
        <v>0.10862071299999999</v>
      </c>
      <c r="AO7" s="31">
        <f>1/1000*'[1]4407Exp'!AM$268</f>
        <v>0.101115024</v>
      </c>
      <c r="AP7" s="31">
        <f>1/1000*'[1]4407Exp'!AN$268</f>
        <v>0.105527631</v>
      </c>
      <c r="AQ7" s="31">
        <f>1/1000*'[1]4407Exp'!AO$268</f>
        <v>0.115586407</v>
      </c>
      <c r="AR7" s="31">
        <f>1/1000*'[1]4407Exp'!AP$268</f>
        <v>0.112102331</v>
      </c>
      <c r="AS7" s="31">
        <f>1/1000*'[1]4407Exp'!AQ$268</f>
        <v>0.12727648699999999</v>
      </c>
      <c r="AT7" s="31">
        <f>1/1000*'[1]4407Exp'!AR$268</f>
        <v>0.13402930799999999</v>
      </c>
      <c r="AU7" s="31">
        <f>1/1000*'[1]4407Exp'!AS$268</f>
        <v>0.14016031899999998</v>
      </c>
      <c r="AV7" s="31">
        <f>1/1000*'[1]4407Exp'!AT$268</f>
        <v>0.14684387300000001</v>
      </c>
      <c r="AW7" s="31">
        <f>1/1000*'[1]4407Exp'!AU$268</f>
        <v>0.13606581200000001</v>
      </c>
      <c r="AX7" s="31">
        <f>1/1000*'[1]4407Exp'!AV$268</f>
        <v>0.15890247599999999</v>
      </c>
      <c r="AY7" s="31">
        <f>1/1000*'[1]4407Exp'!AW$268</f>
        <v>0.18283218399999998</v>
      </c>
      <c r="AZ7" s="31">
        <f>1/1000*'[1]4407Exp'!AX$268</f>
        <v>0.204671941868</v>
      </c>
      <c r="BA7" s="31">
        <f>1/1000*'[1]4407Exp'!AY$268</f>
        <v>0</v>
      </c>
      <c r="BB7" s="31">
        <f>1/1000*'[1]4407Exp'!AZ$268</f>
        <v>0</v>
      </c>
      <c r="BC7" s="31">
        <f>1/1000*'[1]4407Exp'!BA$268</f>
        <v>0</v>
      </c>
      <c r="BD7" s="239"/>
    </row>
    <row r="8" spans="1:56">
      <c r="B8" s="5" t="s">
        <v>81</v>
      </c>
      <c r="C8" s="47">
        <f>1/$A$1*'[1]4407Exp'!$B$247</f>
        <v>0.29628506179999992</v>
      </c>
      <c r="D8" s="11">
        <f>1/$A$1*'[1]4407Exp'!$C$247</f>
        <v>0.42246706179999993</v>
      </c>
      <c r="E8" s="11">
        <f>1/$A$1*'[1]4407Exp'!$D$247</f>
        <v>0.45895628115384612</v>
      </c>
      <c r="F8" s="11">
        <f>1/$A$1*'[1]4407Exp'!$E$247</f>
        <v>0.18327186079999999</v>
      </c>
      <c r="G8" s="11">
        <f>1/$A$1*'[1]4407Exp'!$F$247</f>
        <v>0.69190894047619034</v>
      </c>
      <c r="H8" s="11">
        <f>1/$A$1*'[1]4407Exp'!$G$247</f>
        <v>0.31218650819999999</v>
      </c>
      <c r="I8" s="11">
        <f>1/$A$1*'[1]4407Exp'!$H$247</f>
        <v>0.40581899999999999</v>
      </c>
      <c r="J8" s="38">
        <f>1/$A$1*'[1]4407Exp'!$I$247</f>
        <v>0.28309899999999999</v>
      </c>
      <c r="K8" s="38">
        <f>1/$A$1*'[1]4407Exp'!$J$247</f>
        <v>0.21571400000000002</v>
      </c>
      <c r="L8" s="38">
        <f>1/$A$1*'[1]4407Exp'!$K$247</f>
        <v>0.18253499999999998</v>
      </c>
      <c r="M8" s="11">
        <f>1/$A$1*'[1]4407Exp'!L$247</f>
        <v>0.18988099999999999</v>
      </c>
      <c r="N8" s="11">
        <f>1/$A$1*'[1]4407Exp'!M$247</f>
        <v>0.16822499999999996</v>
      </c>
      <c r="O8" s="11">
        <f>1/$A$1*'[1]4407Exp'!N$247</f>
        <v>0.16678399999999996</v>
      </c>
      <c r="P8" s="11">
        <f>1/$A$1*'[1]4407Exp'!O$247</f>
        <v>0.180865105</v>
      </c>
      <c r="Q8" s="11">
        <f>1/$A$1*'[1]4407Exp'!P$247</f>
        <v>0.11817998499999999</v>
      </c>
      <c r="R8" s="11">
        <f>1/$A$1*'[1]4407Exp'!Q$247</f>
        <v>0.20026699999999997</v>
      </c>
      <c r="S8" s="11">
        <f>1/$A$1*'[1]4407Exp'!R$247</f>
        <v>0.20685399999999998</v>
      </c>
      <c r="T8" s="11">
        <f>1/$A$1*'[1]4407Exp'!S$247</f>
        <v>0.22563899999999998</v>
      </c>
      <c r="U8" s="11">
        <f>1/$A$1*'[1]4407Exp'!T$247</f>
        <v>0.23287799999999997</v>
      </c>
      <c r="V8" s="11">
        <f>1/$A$1*'[1]4407Exp'!U$247</f>
        <v>0.20810988249999998</v>
      </c>
      <c r="W8" s="11">
        <f>1/$A$1*'[1]4407Exp'!V$247</f>
        <v>0.55922950357142853</v>
      </c>
      <c r="X8" s="11">
        <f>1/$A$1*'[1]4407Exp'!W$247</f>
        <v>0.23864399999999997</v>
      </c>
      <c r="Y8" s="11">
        <f>1/$A$1*'[1]4407Exp'!X$247</f>
        <v>0.44543095740919991</v>
      </c>
      <c r="Z8" s="11">
        <f>1/$A$1*'[1]4407Exp'!Y$247</f>
        <v>0</v>
      </c>
      <c r="AA8" s="11">
        <f>1/$A$1*'[1]4407Exp'!Z$247</f>
        <v>0</v>
      </c>
      <c r="AB8" s="11">
        <f>1/$A$1*'[1]4407Exp'!AA$247</f>
        <v>0</v>
      </c>
      <c r="AC8" s="36"/>
      <c r="AD8" s="47">
        <f>1/1000*'[1]4407Exp'!AB$247</f>
        <v>0.110254512</v>
      </c>
      <c r="AE8" s="11">
        <f>1/1000*'[1]4407Exp'!AC$247</f>
        <v>0.15187537100000001</v>
      </c>
      <c r="AF8" s="11">
        <f>1/1000*'[1]4407Exp'!AD$247</f>
        <v>0.18993714099999998</v>
      </c>
      <c r="AG8" s="11">
        <f>1/1000*'[1]4407Exp'!AE$247</f>
        <v>0.13808769600000001</v>
      </c>
      <c r="AH8" s="11">
        <f>1/1000*'[1]4407Exp'!AF$247</f>
        <v>0.20757421299999998</v>
      </c>
      <c r="AI8" s="11">
        <f>1/1000*'[1]4407Exp'!AG$247</f>
        <v>0.17872639200000001</v>
      </c>
      <c r="AJ8" s="11">
        <f>1/1000*'[1]4407Exp'!AH$247</f>
        <v>0.17375669199999999</v>
      </c>
      <c r="AK8" s="11">
        <f>1/1000*'[1]4407Exp'!AI$247</f>
        <v>0.14813331500000002</v>
      </c>
      <c r="AL8" s="11">
        <f>1/1000*'[1]4407Exp'!AJ$247</f>
        <v>0.110802781</v>
      </c>
      <c r="AM8" s="11">
        <f>1/1000*'[1]4407Exp'!AK$247</f>
        <v>9.6485319999999999E-2</v>
      </c>
      <c r="AN8" s="11">
        <f>1/1000*'[1]4407Exp'!AL$247</f>
        <v>0.107958212</v>
      </c>
      <c r="AO8" s="11">
        <f>1/1000*'[1]4407Exp'!AM$247</f>
        <v>0.10078467399999999</v>
      </c>
      <c r="AP8" s="11">
        <f>1/1000*'[1]4407Exp'!AN$247</f>
        <v>0.105326926</v>
      </c>
      <c r="AQ8" s="11">
        <f>1/1000*'[1]4407Exp'!AO$247</f>
        <v>0.11532888399999999</v>
      </c>
      <c r="AR8" s="11">
        <f>1/1000*'[1]4407Exp'!AP$247</f>
        <v>0.111963572</v>
      </c>
      <c r="AS8" s="11">
        <f>1/1000*'[1]4407Exp'!AQ$247</f>
        <v>0.126889954</v>
      </c>
      <c r="AT8" s="11">
        <f>1/1000*'[1]4407Exp'!AR$247</f>
        <v>0.13383995199999998</v>
      </c>
      <c r="AU8" s="11">
        <f>1/1000*'[1]4407Exp'!AS$247</f>
        <v>0.13963431699999998</v>
      </c>
      <c r="AV8" s="11">
        <f>1/1000*'[1]4407Exp'!AT$247</f>
        <v>0.14520044500000001</v>
      </c>
      <c r="AW8" s="11">
        <f>1/1000*'[1]4407Exp'!AU$247</f>
        <v>0.13390310999999999</v>
      </c>
      <c r="AX8" s="11">
        <f>1/1000*'[1]4407Exp'!AV$247</f>
        <v>0.15659879599999998</v>
      </c>
      <c r="AY8" s="11">
        <f>1/1000*'[1]4407Exp'!AW$247</f>
        <v>0.18116511499999999</v>
      </c>
      <c r="AZ8" s="11">
        <f>1/1000*'[1]4407Exp'!AX$247</f>
        <v>0.20408007282700003</v>
      </c>
      <c r="BA8" s="11">
        <f>1/1000*'[1]4407Exp'!AY$247</f>
        <v>0</v>
      </c>
      <c r="BB8" s="11">
        <f>1/1000*'[1]4407Exp'!AZ$247</f>
        <v>0</v>
      </c>
      <c r="BC8" s="11">
        <f>1/1000*'[1]4407Exp'!BA$247</f>
        <v>0</v>
      </c>
      <c r="BD8" s="239"/>
    </row>
    <row r="9" spans="1:56">
      <c r="B9" s="8" t="s">
        <v>19</v>
      </c>
      <c r="C9" s="67">
        <f t="shared" ref="C9:AB9" si="2">SUM(C7:C7)-SUM(C8:C8)</f>
        <v>1.4699999999995272E-4</v>
      </c>
      <c r="D9" s="39">
        <f t="shared" si="2"/>
        <v>1.6606617999999629E-3</v>
      </c>
      <c r="E9" s="39">
        <f t="shared" si="2"/>
        <v>1.525439999999989E-3</v>
      </c>
      <c r="F9" s="39">
        <f t="shared" si="2"/>
        <v>6.543391076923033E-4</v>
      </c>
      <c r="G9" s="39">
        <f t="shared" si="2"/>
        <v>2.999046666666616E-3</v>
      </c>
      <c r="H9" s="39">
        <f t="shared" si="2"/>
        <v>1.8100404000000458E-3</v>
      </c>
      <c r="I9" s="39">
        <f t="shared" si="2"/>
        <v>7.9000000000006843E-4</v>
      </c>
      <c r="J9" s="40">
        <f t="shared" si="2"/>
        <v>9.2100000000000515E-4</v>
      </c>
      <c r="K9" s="40">
        <f t="shared" si="2"/>
        <v>7.1799999999999642E-4</v>
      </c>
      <c r="L9" s="40">
        <f t="shared" si="2"/>
        <v>1.5400000000001524E-4</v>
      </c>
      <c r="M9" s="39">
        <f t="shared" si="2"/>
        <v>8.3099999999999841E-4</v>
      </c>
      <c r="N9" s="39">
        <f t="shared" si="2"/>
        <v>4.129999999999967E-4</v>
      </c>
      <c r="O9" s="39">
        <f t="shared" si="2"/>
        <v>3.2299999999998996E-4</v>
      </c>
      <c r="P9" s="39">
        <f t="shared" si="2"/>
        <v>3.1700000000001172E-4</v>
      </c>
      <c r="Q9" s="39">
        <f t="shared" si="2"/>
        <v>2.390000000000031E-4</v>
      </c>
      <c r="R9" s="39">
        <f t="shared" si="2"/>
        <v>8.3300000000000041E-4</v>
      </c>
      <c r="S9" s="39">
        <f t="shared" si="2"/>
        <v>3.2199999999998896E-4</v>
      </c>
      <c r="T9" s="39">
        <f t="shared" si="2"/>
        <v>9.040000000000159E-4</v>
      </c>
      <c r="U9" s="39">
        <f t="shared" si="2"/>
        <v>2.9200000000000059E-3</v>
      </c>
      <c r="V9" s="39">
        <f t="shared" si="2"/>
        <v>4.161999999999999E-3</v>
      </c>
      <c r="W9" s="39">
        <f t="shared" si="2"/>
        <v>4.1479999999999295E-3</v>
      </c>
      <c r="X9" s="39">
        <f t="shared" si="2"/>
        <v>2.597000000000016E-3</v>
      </c>
      <c r="Y9" s="39">
        <f t="shared" si="2"/>
        <v>1.318054753400022E-3</v>
      </c>
      <c r="Z9" s="39">
        <f t="shared" si="2"/>
        <v>0</v>
      </c>
      <c r="AA9" s="39">
        <f t="shared" si="2"/>
        <v>0</v>
      </c>
      <c r="AB9" s="39">
        <f t="shared" si="2"/>
        <v>0</v>
      </c>
      <c r="AC9" s="36"/>
      <c r="AD9" s="67">
        <f t="shared" ref="AD9:BC9" si="3">SUM(AD7:AD7)-SUM(AD8:AD8)</f>
        <v>1.1162500000000408E-4</v>
      </c>
      <c r="AE9" s="39">
        <f t="shared" si="3"/>
        <v>9.3980799999998643E-4</v>
      </c>
      <c r="AF9" s="39">
        <f t="shared" si="3"/>
        <v>9.0241299999999081E-4</v>
      </c>
      <c r="AG9" s="39">
        <f t="shared" si="3"/>
        <v>4.5503299999996583E-4</v>
      </c>
      <c r="AH9" s="39">
        <f t="shared" si="3"/>
        <v>8.9971399999999591E-4</v>
      </c>
      <c r="AI9" s="39">
        <f t="shared" si="3"/>
        <v>9.8227900000000257E-4</v>
      </c>
      <c r="AJ9" s="39">
        <f t="shared" si="3"/>
        <v>3.8351899999999883E-4</v>
      </c>
      <c r="AK9" s="39">
        <f t="shared" si="3"/>
        <v>3.769279999999986E-4</v>
      </c>
      <c r="AL9" s="39">
        <f t="shared" si="3"/>
        <v>2.878340000000007E-4</v>
      </c>
      <c r="AM9" s="39">
        <f t="shared" si="3"/>
        <v>4.7259000000007823E-5</v>
      </c>
      <c r="AN9" s="39">
        <f t="shared" si="3"/>
        <v>6.625009999999959E-4</v>
      </c>
      <c r="AO9" s="39">
        <f t="shared" si="3"/>
        <v>3.3035000000000703E-4</v>
      </c>
      <c r="AP9" s="39">
        <f t="shared" si="3"/>
        <v>2.0070499999999547E-4</v>
      </c>
      <c r="AQ9" s="39">
        <f t="shared" si="3"/>
        <v>2.5752300000000949E-4</v>
      </c>
      <c r="AR9" s="39">
        <f t="shared" si="3"/>
        <v>1.3875900000000219E-4</v>
      </c>
      <c r="AS9" s="39">
        <f t="shared" si="3"/>
        <v>3.8653299999999446E-4</v>
      </c>
      <c r="AT9" s="39">
        <f t="shared" si="3"/>
        <v>1.8935600000000163E-4</v>
      </c>
      <c r="AU9" s="39">
        <f t="shared" si="3"/>
        <v>5.2600199999999764E-4</v>
      </c>
      <c r="AV9" s="39">
        <f t="shared" si="3"/>
        <v>1.6434280000000023E-3</v>
      </c>
      <c r="AW9" s="39">
        <f t="shared" si="3"/>
        <v>2.1627020000000163E-3</v>
      </c>
      <c r="AX9" s="39">
        <f t="shared" si="3"/>
        <v>2.3036800000000024E-3</v>
      </c>
      <c r="AY9" s="39">
        <f t="shared" si="3"/>
        <v>1.6670689999999933E-3</v>
      </c>
      <c r="AZ9" s="39">
        <f t="shared" si="3"/>
        <v>5.9186904099997606E-4</v>
      </c>
      <c r="BA9" s="39">
        <f t="shared" si="3"/>
        <v>0</v>
      </c>
      <c r="BB9" s="39">
        <f t="shared" si="3"/>
        <v>0</v>
      </c>
      <c r="BC9" s="39">
        <f t="shared" si="3"/>
        <v>0</v>
      </c>
      <c r="BD9" s="239"/>
    </row>
    <row r="10" spans="1:56" ht="17.149999999999999" customHeight="1">
      <c r="B10" s="190" t="s">
        <v>106</v>
      </c>
      <c r="C10" s="191">
        <f>1/$A$1*'[1]4407Exp'!$B$269</f>
        <v>0</v>
      </c>
      <c r="D10" s="192">
        <f>1/$A$1*'[1]4407Exp'!$C$269</f>
        <v>0</v>
      </c>
      <c r="E10" s="192">
        <f>1/$A$1*'[1]4407Exp'!$D$269</f>
        <v>8.3999999999999979E-7</v>
      </c>
      <c r="F10" s="192">
        <f>1/$A$1*'[1]4407Exp'!$E$269</f>
        <v>0</v>
      </c>
      <c r="G10" s="192">
        <f>1/$A$1*'[1]4407Exp'!$F$269</f>
        <v>0</v>
      </c>
      <c r="H10" s="192">
        <f>1/$A$1*'[1]4407Exp'!$G$269</f>
        <v>0</v>
      </c>
      <c r="I10" s="192">
        <f>1/$A$1*'[1]4407Exp'!$H$269</f>
        <v>8.5000000000000006E-5</v>
      </c>
      <c r="J10" s="193">
        <f>1/$A$1*'[1]4407Exp'!$I$269</f>
        <v>4.0400000000000006E-4</v>
      </c>
      <c r="K10" s="193">
        <f>1/$A$1*'[1]4407Exp'!$J$269</f>
        <v>7.2100000000000007E-4</v>
      </c>
      <c r="L10" s="193">
        <f>1/$A$1*'[1]4407Exp'!$K$269</f>
        <v>2.22E-4</v>
      </c>
      <c r="M10" s="192">
        <f>1/$A$1*'[1]4407Exp'!L$269</f>
        <v>1.3199999999999996E-4</v>
      </c>
      <c r="N10" s="192">
        <f>1/$A$1*'[1]4407Exp'!M$269</f>
        <v>0</v>
      </c>
      <c r="O10" s="192">
        <f>1/$A$1*'[1]4407Exp'!N$269</f>
        <v>2.8599999999999996E-4</v>
      </c>
      <c r="P10" s="192">
        <f>1/$A$1*'[1]4407Exp'!O$269</f>
        <v>7.1999999999999988E-5</v>
      </c>
      <c r="Q10" s="192">
        <f>1/$A$1*'[1]4407Exp'!P$269</f>
        <v>1.45E-4</v>
      </c>
      <c r="R10" s="192">
        <f>1/$A$1*'[1]4407Exp'!Q$269</f>
        <v>0</v>
      </c>
      <c r="S10" s="192">
        <f>1/$A$1*'[1]4407Exp'!R$269</f>
        <v>0</v>
      </c>
      <c r="T10" s="192">
        <f>1/$A$1*'[1]4407Exp'!S$269</f>
        <v>4.8999999999999992E-5</v>
      </c>
      <c r="U10" s="192">
        <f>1/$A$1*'[1]4407Exp'!T$269</f>
        <v>2.8999999999999997E-5</v>
      </c>
      <c r="V10" s="192">
        <f>1/$A$1*'[1]4407Exp'!U$269</f>
        <v>0</v>
      </c>
      <c r="W10" s="192">
        <f>1/$A$1*'[1]4407Exp'!V$269</f>
        <v>1.300780576131687E-2</v>
      </c>
      <c r="X10" s="192">
        <f>1/$A$1*'[1]4407Exp'!W$269</f>
        <v>4.5999999999999986E-5</v>
      </c>
      <c r="Y10" s="192">
        <f>1/$A$1*'[1]4407Exp'!X$269</f>
        <v>0</v>
      </c>
      <c r="Z10" s="192">
        <f>1/$A$1*'[1]4407Exp'!Y$269</f>
        <v>0</v>
      </c>
      <c r="AA10" s="192">
        <f>1/$A$1*'[1]4407Exp'!Z$269</f>
        <v>0</v>
      </c>
      <c r="AB10" s="192">
        <f>1/$A$1*'[1]4407Exp'!AA$269</f>
        <v>0</v>
      </c>
      <c r="AC10" s="36"/>
      <c r="AD10" s="191">
        <f>1/1000*'[1]4407Exp'!AB$269</f>
        <v>0</v>
      </c>
      <c r="AE10" s="192">
        <f>1/1000*'[1]4407Exp'!AC$269</f>
        <v>0</v>
      </c>
      <c r="AF10" s="192">
        <f>1/1000*'[1]4407Exp'!AD$269</f>
        <v>5.8299999999999997E-7</v>
      </c>
      <c r="AG10" s="192">
        <f>1/1000*'[1]4407Exp'!AE$269</f>
        <v>0</v>
      </c>
      <c r="AH10" s="192">
        <f>1/1000*'[1]4407Exp'!AF$269</f>
        <v>0</v>
      </c>
      <c r="AI10" s="192">
        <f>1/1000*'[1]4407Exp'!AG$269</f>
        <v>0</v>
      </c>
      <c r="AJ10" s="192">
        <f>1/1000*'[1]4407Exp'!AH$269</f>
        <v>4.7382999999999997E-5</v>
      </c>
      <c r="AK10" s="192">
        <f>1/1000*'[1]4407Exp'!AI$269</f>
        <v>2.6600999999999996E-4</v>
      </c>
      <c r="AL10" s="192">
        <f>1/1000*'[1]4407Exp'!AJ$269</f>
        <v>3.4382E-4</v>
      </c>
      <c r="AM10" s="192">
        <f>1/1000*'[1]4407Exp'!AK$269</f>
        <v>8.4503000000000001E-5</v>
      </c>
      <c r="AN10" s="192">
        <f>1/1000*'[1]4407Exp'!AL$269</f>
        <v>3.6417E-5</v>
      </c>
      <c r="AO10" s="192">
        <f>1/1000*'[1]4407Exp'!AM$269</f>
        <v>0</v>
      </c>
      <c r="AP10" s="192">
        <f>1/1000*'[1]4407Exp'!AN$269</f>
        <v>1.51722E-4</v>
      </c>
      <c r="AQ10" s="192">
        <f>1/1000*'[1]4407Exp'!AO$269</f>
        <v>3.7693E-5</v>
      </c>
      <c r="AR10" s="192">
        <f>1/1000*'[1]4407Exp'!AP$269</f>
        <v>8.6508000000000006E-5</v>
      </c>
      <c r="AS10" s="192">
        <f>1/1000*'[1]4407Exp'!AQ$269</f>
        <v>0</v>
      </c>
      <c r="AT10" s="192">
        <f>1/1000*'[1]4407Exp'!AR$269</f>
        <v>0</v>
      </c>
      <c r="AU10" s="192">
        <f>1/1000*'[1]4407Exp'!AS$269</f>
        <v>3.4158000000000001E-5</v>
      </c>
      <c r="AV10" s="192">
        <f>1/1000*'[1]4407Exp'!AT$269</f>
        <v>1.078E-5</v>
      </c>
      <c r="AW10" s="192">
        <f>1/1000*'[1]4407Exp'!AU$269</f>
        <v>0</v>
      </c>
      <c r="AX10" s="192">
        <f>1/1000*'[1]4407Exp'!AV$269</f>
        <v>5.7438339999999997E-3</v>
      </c>
      <c r="AY10" s="192">
        <f>1/1000*'[1]4407Exp'!AW$269</f>
        <v>3.9257E-5</v>
      </c>
      <c r="AZ10" s="192">
        <f>1/1000*'[1]4407Exp'!AX$269</f>
        <v>0</v>
      </c>
      <c r="BA10" s="192">
        <f>1/1000*'[1]4407Exp'!AY$269</f>
        <v>0</v>
      </c>
      <c r="BB10" s="192">
        <f>1/1000*'[1]4407Exp'!AZ$269</f>
        <v>0</v>
      </c>
      <c r="BC10" s="192">
        <f>1/1000*'[1]4407Exp'!BA$269</f>
        <v>0</v>
      </c>
      <c r="BD10" s="239"/>
    </row>
    <row r="11" spans="1:56" ht="17.149999999999999" customHeight="1">
      <c r="B11" s="15" t="s">
        <v>94</v>
      </c>
      <c r="C11" s="162">
        <f>1/$A$1*'[1]4407Exp'!$B$267</f>
        <v>0.57665441119999983</v>
      </c>
      <c r="D11" s="163">
        <f>1/$A$1*'[1]4407Exp'!$C$267</f>
        <v>0.62466863619999979</v>
      </c>
      <c r="E11" s="163">
        <f>1/$A$1*'[1]4407Exp'!$D$267</f>
        <v>0.71304258153846134</v>
      </c>
      <c r="F11" s="163">
        <f>1/$A$1*'[1]4407Exp'!$E$267</f>
        <v>0.44691697790769225</v>
      </c>
      <c r="G11" s="163">
        <f>1/$A$1*'[1]4407Exp'!$F$267</f>
        <v>0.47053844293040287</v>
      </c>
      <c r="H11" s="163">
        <f>1/$A$1*'[1]4407Exp'!$G$267</f>
        <v>0.85251603360000006</v>
      </c>
      <c r="I11" s="163">
        <f>1/$A$1*'[1]4407Exp'!$H$267</f>
        <v>1.070589</v>
      </c>
      <c r="J11" s="164">
        <f>1/$A$1*'[1]4407Exp'!$I$267</f>
        <v>0.96264024380000002</v>
      </c>
      <c r="K11" s="164">
        <f>1/$A$1*'[1]4407Exp'!$J$267</f>
        <v>0.97887673859999991</v>
      </c>
      <c r="L11" s="164">
        <f>1/$A$1*'[1]4407Exp'!$K$267</f>
        <v>1.0542614952</v>
      </c>
      <c r="M11" s="163">
        <f>1/$A$1*'[1]4407Exp'!L$267</f>
        <v>1.2932099369333332</v>
      </c>
      <c r="N11" s="163">
        <f>1/$A$1*'[1]4407Exp'!M$267</f>
        <v>1.2776699999999999</v>
      </c>
      <c r="O11" s="163">
        <f>1/$A$1*'[1]4407Exp'!N$267</f>
        <v>1.3820779999999999</v>
      </c>
      <c r="P11" s="163">
        <f>1/$A$1*'[1]4407Exp'!O$267</f>
        <v>1.3754849999999996</v>
      </c>
      <c r="Q11" s="163">
        <f>1/$A$1*'[1]4407Exp'!P$267</f>
        <v>1.1129643499999999</v>
      </c>
      <c r="R11" s="163">
        <f>1/$A$1*'[1]4407Exp'!Q$267</f>
        <v>1.20069</v>
      </c>
      <c r="S11" s="163">
        <f>1/$A$1*'[1]4407Exp'!R$267</f>
        <v>1.0810339999999998</v>
      </c>
      <c r="T11" s="163">
        <f>1/$A$1*'[1]4407Exp'!S$267</f>
        <v>1.2249589999999999</v>
      </c>
      <c r="U11" s="163">
        <f>1/$A$1*'[1]4407Exp'!T$267</f>
        <v>1.277522845</v>
      </c>
      <c r="V11" s="163">
        <f>1/$A$1*'[1]4407Exp'!U$267</f>
        <v>1.1465446687499998</v>
      </c>
      <c r="W11" s="163">
        <f>1/$A$1*'[1]4407Exp'!V$267</f>
        <v>0.89804983571428565</v>
      </c>
      <c r="X11" s="163">
        <f>1/$A$1*'[1]4407Exp'!W$267</f>
        <v>0.83545799999999992</v>
      </c>
      <c r="Y11" s="163">
        <f>1/$A$1*'[1]4407Exp'!X$267</f>
        <v>0.43102671996019992</v>
      </c>
      <c r="Z11" s="163">
        <f>1/$A$1*'[1]4407Exp'!Y$267</f>
        <v>0</v>
      </c>
      <c r="AA11" s="163">
        <f>1/$A$1*'[1]4407Exp'!Z$267</f>
        <v>0</v>
      </c>
      <c r="AB11" s="163">
        <f>1/$A$1*'[1]4407Exp'!AA$267</f>
        <v>0</v>
      </c>
      <c r="AC11" s="36"/>
      <c r="AD11" s="29">
        <f>1/1000*'[1]4407Exp'!AB$267</f>
        <v>0.11090844899999999</v>
      </c>
      <c r="AE11" s="31">
        <f>1/1000*'[1]4407Exp'!AC$267</f>
        <v>9.566458600000001E-2</v>
      </c>
      <c r="AF11" s="31">
        <f>1/1000*'[1]4407Exp'!AD$267</f>
        <v>0.114662165</v>
      </c>
      <c r="AG11" s="31">
        <f>1/1000*'[1]4407Exp'!AE$267</f>
        <v>0.11547339700000001</v>
      </c>
      <c r="AH11" s="31">
        <f>1/1000*'[1]4407Exp'!AF$267</f>
        <v>0.14150668599999996</v>
      </c>
      <c r="AI11" s="31">
        <f>1/1000*'[1]4407Exp'!AG$267</f>
        <v>0.14724021200000001</v>
      </c>
      <c r="AJ11" s="31">
        <f>1/1000*'[1]4407Exp'!AH$267</f>
        <v>0.19348517999999998</v>
      </c>
      <c r="AK11" s="31">
        <f>1/1000*'[1]4407Exp'!AI$267</f>
        <v>0.19822347700000001</v>
      </c>
      <c r="AL11" s="31">
        <f>1/1000*'[1]4407Exp'!AJ$267</f>
        <v>0.19790486199999996</v>
      </c>
      <c r="AM11" s="31">
        <f>1/1000*'[1]4407Exp'!AK$267</f>
        <v>0.201404097</v>
      </c>
      <c r="AN11" s="31">
        <f>1/1000*'[1]4407Exp'!AL$267</f>
        <v>0.27571935999999997</v>
      </c>
      <c r="AO11" s="31">
        <f>1/1000*'[1]4407Exp'!AM$267</f>
        <v>0.29092868900000002</v>
      </c>
      <c r="AP11" s="31">
        <f>1/1000*'[1]4407Exp'!AN$267</f>
        <v>0.32551554399999999</v>
      </c>
      <c r="AQ11" s="31">
        <f>1/1000*'[1]4407Exp'!AO$267</f>
        <v>0.33733931100000003</v>
      </c>
      <c r="AR11" s="31">
        <f>1/1000*'[1]4407Exp'!AP$267</f>
        <v>0.29975053700000004</v>
      </c>
      <c r="AS11" s="31">
        <f>1/1000*'[1]4407Exp'!AQ$267</f>
        <v>0.27986299699999995</v>
      </c>
      <c r="AT11" s="31">
        <f>1/1000*'[1]4407Exp'!AR$267</f>
        <v>0.26388995999999998</v>
      </c>
      <c r="AU11" s="31">
        <f>1/1000*'[1]4407Exp'!AS$267</f>
        <v>0.29306841700000003</v>
      </c>
      <c r="AV11" s="31">
        <f>1/1000*'[1]4407Exp'!AT$267</f>
        <v>0.310830461</v>
      </c>
      <c r="AW11" s="31">
        <f>1/1000*'[1]4407Exp'!AU$267</f>
        <v>0.25606172199999999</v>
      </c>
      <c r="AX11" s="31">
        <f>1/1000*'[1]4407Exp'!AV$267</f>
        <v>0.22445053700000001</v>
      </c>
      <c r="AY11" s="31">
        <f>1/1000*'[1]4407Exp'!AW$267</f>
        <v>0.247715722</v>
      </c>
      <c r="AZ11" s="31">
        <f>1/1000*'[1]4407Exp'!AX$267</f>
        <v>0.194773246229</v>
      </c>
      <c r="BA11" s="31">
        <f>1/1000*'[1]4407Exp'!AY$267</f>
        <v>0</v>
      </c>
      <c r="BB11" s="31">
        <f>1/1000*'[1]4407Exp'!AZ$267</f>
        <v>0</v>
      </c>
      <c r="BC11" s="31">
        <f>1/1000*'[1]4407Exp'!BA$267</f>
        <v>0</v>
      </c>
      <c r="BD11" s="239"/>
    </row>
    <row r="12" spans="1:56">
      <c r="B12" s="53" t="s">
        <v>38</v>
      </c>
      <c r="C12" s="12">
        <f>1/$A$1*(SUM('[1]4407Exp'!$B$47:$B$47)+SUM('[1]4407Exp'!$B$105:$B$105))</f>
        <v>8.920324139999998E-2</v>
      </c>
      <c r="D12" s="13">
        <f>1/$A$1*(SUM('[1]4407Exp'!$C$47:$C$47)+SUM('[1]4407Exp'!$C$105:$C$105))</f>
        <v>0.11307295719999999</v>
      </c>
      <c r="E12" s="13">
        <f>1/$A$1*(SUM('[1]4407Exp'!$D$47:$D$47)+SUM('[1]4407Exp'!$D$105:$D$105))</f>
        <v>0.15794631384615382</v>
      </c>
      <c r="F12" s="13">
        <f>1/$A$1*(SUM('[1]4407Exp'!$E$47:$E$47)+SUM('[1]4407Exp'!$E$105:$E$105))</f>
        <v>7.4745081307692293E-2</v>
      </c>
      <c r="G12" s="13">
        <f>1/$A$1*(SUM('[1]4407Exp'!$F$47:$F$47)+SUM('[1]4407Exp'!$F$105:$F$105))</f>
        <v>0.13619901205128204</v>
      </c>
      <c r="H12" s="13">
        <f>1/$A$1*(SUM('[1]4407Exp'!$G$47:$G$47)+SUM('[1]4407Exp'!$G$105:$G$105))</f>
        <v>0.16754532799999999</v>
      </c>
      <c r="I12" s="13">
        <f>1/$A$1*(SUM('[1]4407Exp'!$H$47:$H$47)+SUM('[1]4407Exp'!$H$105:$H$105))</f>
        <v>0.29545400000000005</v>
      </c>
      <c r="J12" s="43">
        <f>1/$A$1*(SUM('[1]4407Exp'!$I$47:$I$47)+SUM('[1]4407Exp'!$I$105:$I$105))</f>
        <v>0.25293299999999996</v>
      </c>
      <c r="K12" s="43">
        <f>1/$A$1*(SUM('[1]4407Exp'!$J$47:$J$47)+SUM('[1]4407Exp'!$J$105:$J$105))</f>
        <v>0.24367900000000001</v>
      </c>
      <c r="L12" s="43">
        <f>1/$A$1*(SUM('[1]4407Exp'!$K$47:$K$47)+SUM('[1]4407Exp'!$K$105:$K$105))</f>
        <v>0.3396993412</v>
      </c>
      <c r="M12" s="13">
        <f>1/$A$1*(SUM('[1]4407Exp'!L$47:L$47)+SUM('[1]4407Exp'!L$105:L$105))</f>
        <v>0.48765099999999995</v>
      </c>
      <c r="N12" s="13">
        <f>1/$A$1*(SUM('[1]4407Exp'!M$47:M$47)+SUM('[1]4407Exp'!M$105:M$105))</f>
        <v>0.38789499999999988</v>
      </c>
      <c r="O12" s="13">
        <f>1/$A$1*(SUM('[1]4407Exp'!N$47:N$47)+SUM('[1]4407Exp'!N$105:N$105))</f>
        <v>0.53246999999999989</v>
      </c>
      <c r="P12" s="13">
        <f>1/$A$1*(SUM('[1]4407Exp'!O$47:O$47)+SUM('[1]4407Exp'!O$105:O$105))</f>
        <v>0.53499799999999986</v>
      </c>
      <c r="Q12" s="13">
        <f>1/$A$1*(SUM('[1]4407Exp'!P$47:P$47)+SUM('[1]4407Exp'!P$105:P$105))</f>
        <v>0.39212835000000001</v>
      </c>
      <c r="R12" s="13">
        <f>1/$A$1*(SUM('[1]4407Exp'!Q$47:Q$47)+SUM('[1]4407Exp'!Q$105:Q$105))</f>
        <v>0.46234099999999995</v>
      </c>
      <c r="S12" s="13">
        <f>1/$A$1*(SUM('[1]4407Exp'!R$47:R$47)+SUM('[1]4407Exp'!R$105:R$105))</f>
        <v>0.38561499999999999</v>
      </c>
      <c r="T12" s="13">
        <f>1/$A$1*(SUM('[1]4407Exp'!S$47:S$47)+SUM('[1]4407Exp'!S$105:S$105))</f>
        <v>0.45136299999999996</v>
      </c>
      <c r="U12" s="13">
        <f>1/$A$1*(SUM('[1]4407Exp'!T$47:T$47)+SUM('[1]4407Exp'!T$105:T$105))</f>
        <v>0.44781601499999996</v>
      </c>
      <c r="V12" s="13">
        <f>1/$A$1*(SUM('[1]4407Exp'!U$47:U$47)+SUM('[1]4407Exp'!U$105:U$105))</f>
        <v>0.45997406125000001</v>
      </c>
      <c r="W12" s="13">
        <f>1/$A$1*(SUM('[1]4407Exp'!V$47:V$47)+SUM('[1]4407Exp'!V$105:V$105))</f>
        <v>0.27714516428571423</v>
      </c>
      <c r="X12" s="13">
        <f>1/$A$1*(SUM('[1]4407Exp'!W$47:W$47)+SUM('[1]4407Exp'!W$105:W$105))</f>
        <v>0.21246699999999999</v>
      </c>
      <c r="Y12" s="13">
        <f>1/$A$1*(SUM('[1]4407Exp'!X$47:X$47)+SUM('[1]4407Exp'!X$105:X$105))</f>
        <v>8.3191546881799999E-2</v>
      </c>
      <c r="Z12" s="13">
        <f>1/$A$1*(SUM('[1]4407Exp'!Y$47:Y$47)+SUM('[1]4407Exp'!Y$105:Y$105))</f>
        <v>0</v>
      </c>
      <c r="AA12" s="13">
        <f>1/$A$1*(SUM('[1]4407Exp'!Z$47:Z$47)+SUM('[1]4407Exp'!Z$105:Z$105))</f>
        <v>0</v>
      </c>
      <c r="AB12" s="13">
        <f>1/$A$1*(SUM('[1]4407Exp'!AA$47:AA$47)+SUM('[1]4407Exp'!AA$105:AA$105))</f>
        <v>0</v>
      </c>
      <c r="AC12" s="36"/>
      <c r="AD12" s="12">
        <f>1/1000*(SUM('[1]4407Exp'!AB$47:AB$47)+SUM('[1]4407Exp'!AB$105:AB$105))</f>
        <v>2.1771485999999996E-2</v>
      </c>
      <c r="AE12" s="13">
        <f>1/1000*(SUM('[1]4407Exp'!AC$47:AC$47)+SUM('[1]4407Exp'!AC$105:AC$105))</f>
        <v>2.1506160000000003E-2</v>
      </c>
      <c r="AF12" s="13">
        <f>1/1000*(SUM('[1]4407Exp'!AD$47:AD$47)+SUM('[1]4407Exp'!AD$105:AD$105))</f>
        <v>3.0652210999999999E-2</v>
      </c>
      <c r="AG12" s="13">
        <f>1/1000*(SUM('[1]4407Exp'!AE$47:AE$47)+SUM('[1]4407Exp'!AE$105:AE$105))</f>
        <v>2.6974670999999999E-2</v>
      </c>
      <c r="AH12" s="13">
        <f>1/1000*(SUM('[1]4407Exp'!AF$47:AF$47)+SUM('[1]4407Exp'!AF$105:AF$105))</f>
        <v>4.1059373000000003E-2</v>
      </c>
      <c r="AI12" s="13">
        <f>1/1000*(SUM('[1]4407Exp'!AG$47:AG$47)+SUM('[1]4407Exp'!AG$105:AG$105))</f>
        <v>4.0584295000000006E-2</v>
      </c>
      <c r="AJ12" s="13">
        <f>1/1000*(SUM('[1]4407Exp'!AH$47:AH$47)+SUM('[1]4407Exp'!AH$105:AH$105))</f>
        <v>6.2439214999999999E-2</v>
      </c>
      <c r="AK12" s="13">
        <f>1/1000*(SUM('[1]4407Exp'!AI$47:AI$47)+SUM('[1]4407Exp'!AI$105:AI$105))</f>
        <v>6.1090238999999998E-2</v>
      </c>
      <c r="AL12" s="13">
        <f>1/1000*(SUM('[1]4407Exp'!AJ$47:AJ$47)+SUM('[1]4407Exp'!AJ$105:AJ$105))</f>
        <v>5.7537302999999998E-2</v>
      </c>
      <c r="AM12" s="13">
        <f>1/1000*(SUM('[1]4407Exp'!AK$47:AK$47)+SUM('[1]4407Exp'!AK$105:AK$105))</f>
        <v>8.5861646E-2</v>
      </c>
      <c r="AN12" s="13">
        <f>1/1000*(SUM('[1]4407Exp'!AL$47:AL$47)+SUM('[1]4407Exp'!AL$105:AL$105))</f>
        <v>0.10691411199999999</v>
      </c>
      <c r="AO12" s="13">
        <f>1/1000*(SUM('[1]4407Exp'!AM$47:AM$47)+SUM('[1]4407Exp'!AM$105:AM$105))</f>
        <v>9.7878459999999987E-2</v>
      </c>
      <c r="AP12" s="13">
        <f>1/1000*(SUM('[1]4407Exp'!AN$47:AN$47)+SUM('[1]4407Exp'!AN$105:AN$105))</f>
        <v>0.13140804899999997</v>
      </c>
      <c r="AQ12" s="13">
        <f>1/1000*(SUM('[1]4407Exp'!AO$47:AO$47)+SUM('[1]4407Exp'!AO$105:AO$105))</f>
        <v>0.13697834800000003</v>
      </c>
      <c r="AR12" s="13">
        <f>1/1000*(SUM('[1]4407Exp'!AP$47:AP$47)+SUM('[1]4407Exp'!AP$105:AP$105))</f>
        <v>0.10895826</v>
      </c>
      <c r="AS12" s="13">
        <f>1/1000*(SUM('[1]4407Exp'!AQ$47:AQ$47)+SUM('[1]4407Exp'!AQ$105:AQ$105))</f>
        <v>0.104376341</v>
      </c>
      <c r="AT12" s="13">
        <f>1/1000*(SUM('[1]4407Exp'!AR$47:AR$47)+SUM('[1]4407Exp'!AR$105:AR$105))</f>
        <v>8.9022658000000005E-2</v>
      </c>
      <c r="AU12" s="13">
        <f>1/1000*(SUM('[1]4407Exp'!AS$47:AS$47)+SUM('[1]4407Exp'!AS$105:AS$105))</f>
        <v>0.10600148400000001</v>
      </c>
      <c r="AV12" s="13">
        <f>1/1000*(SUM('[1]4407Exp'!AT$47:AT$47)+SUM('[1]4407Exp'!AT$105:AT$105))</f>
        <v>0.102214796</v>
      </c>
      <c r="AW12" s="13">
        <f>1/1000*(SUM('[1]4407Exp'!AU$47:AU$47)+SUM('[1]4407Exp'!AU$105:AU$105))</f>
        <v>9.7381845999999994E-2</v>
      </c>
      <c r="AX12" s="13">
        <f>1/1000*(SUM('[1]4407Exp'!AV$47:AV$47)+SUM('[1]4407Exp'!AV$105:AV$105))</f>
        <v>7.7657111000000001E-2</v>
      </c>
      <c r="AY12" s="13">
        <f>1/1000*(SUM('[1]4407Exp'!AW$47:AW$47)+SUM('[1]4407Exp'!AW$105:AW$105))</f>
        <v>5.4383968000000005E-2</v>
      </c>
      <c r="AZ12" s="13">
        <f>1/1000*(SUM('[1]4407Exp'!AX$47:AX$47)+SUM('[1]4407Exp'!AX$105:AX$105))</f>
        <v>3.8510489473000002E-2</v>
      </c>
      <c r="BA12" s="13">
        <f>1/1000*(SUM('[1]4407Exp'!AY$47:AY$47)+SUM('[1]4407Exp'!AY$105:AY$105))</f>
        <v>0</v>
      </c>
      <c r="BB12" s="13">
        <f>1/1000*(SUM('[1]4407Exp'!AZ$47:AZ$47)+SUM('[1]4407Exp'!AZ$105:AZ$105))</f>
        <v>0</v>
      </c>
      <c r="BC12" s="13">
        <f>1/1000*(SUM('[1]4407Exp'!BA$47:BA$47)+SUM('[1]4407Exp'!BA$105:BA$105))</f>
        <v>0</v>
      </c>
      <c r="BD12" s="239"/>
    </row>
    <row r="13" spans="1:56">
      <c r="B13" s="5" t="s">
        <v>22</v>
      </c>
      <c r="C13" s="47">
        <f>1/$A$1*'[1]4407Exp'!$B$109</f>
        <v>1.5782757200000001E-2</v>
      </c>
      <c r="D13" s="11">
        <f>1/$A$1*'[1]4407Exp'!$C$109</f>
        <v>9.2912414000000006E-3</v>
      </c>
      <c r="E13" s="11">
        <f>1/$A$1*'[1]4407Exp'!$D$109</f>
        <v>1.8979799999999998E-2</v>
      </c>
      <c r="F13" s="11">
        <f>1/$A$1*'[1]4407Exp'!$E$109</f>
        <v>6.643008399999999E-3</v>
      </c>
      <c r="G13" s="11">
        <f>1/$A$1*'[1]4407Exp'!$F$109</f>
        <v>1.36341E-2</v>
      </c>
      <c r="H13" s="11">
        <f>1/$A$1*'[1]4407Exp'!$G$109</f>
        <v>2.8775993399999998E-2</v>
      </c>
      <c r="I13" s="11">
        <f>1/$A$1*'[1]4407Exp'!$H$109</f>
        <v>9.7972999999999991E-2</v>
      </c>
      <c r="J13" s="38">
        <f>1/$A$1*'[1]4407Exp'!$I$109</f>
        <v>9.0354999999999991E-2</v>
      </c>
      <c r="K13" s="38">
        <f>1/$A$1*'[1]4407Exp'!$J$109</f>
        <v>6.8941000000000002E-2</v>
      </c>
      <c r="L13" s="38">
        <f>1/$A$1*'[1]4407Exp'!$K$109</f>
        <v>8.2128999999999994E-2</v>
      </c>
      <c r="M13" s="11">
        <f>1/$A$1*'[1]4407Exp'!L$109</f>
        <v>8.1999999999999976E-2</v>
      </c>
      <c r="N13" s="11">
        <f>1/$A$1*'[1]4407Exp'!M$109</f>
        <v>8.8240999999999986E-2</v>
      </c>
      <c r="O13" s="11">
        <f>1/$A$1*'[1]4407Exp'!N$109</f>
        <v>7.8348999999999988E-2</v>
      </c>
      <c r="P13" s="11">
        <f>1/$A$1*'[1]4407Exp'!O$109</f>
        <v>6.0364999999999995E-2</v>
      </c>
      <c r="Q13" s="11">
        <f>1/$A$1*'[1]4407Exp'!P$109</f>
        <v>6.1065999999999995E-2</v>
      </c>
      <c r="R13" s="11">
        <f>1/$A$1*'[1]4407Exp'!Q$109</f>
        <v>7.6180999999999985E-2</v>
      </c>
      <c r="S13" s="11">
        <f>1/$A$1*'[1]4407Exp'!R$109</f>
        <v>8.317999999999999E-2</v>
      </c>
      <c r="T13" s="11">
        <f>1/$A$1*'[1]4407Exp'!S$109</f>
        <v>8.4882999999999986E-2</v>
      </c>
      <c r="U13" s="11">
        <f>1/$A$1*'[1]4407Exp'!T$109</f>
        <v>0.11527999999999998</v>
      </c>
      <c r="V13" s="11">
        <f>1/$A$1*'[1]4407Exp'!U$109</f>
        <v>9.8861999999999978E-2</v>
      </c>
      <c r="W13" s="11">
        <f>1/$A$1*'[1]4407Exp'!V$109</f>
        <v>5.5617028571428563E-2</v>
      </c>
      <c r="X13" s="11">
        <f>1/$A$1*'[1]4407Exp'!W$109</f>
        <v>6.1162999999999988E-2</v>
      </c>
      <c r="Y13" s="11">
        <f>1/$A$1*'[1]4407Exp'!X$109</f>
        <v>0</v>
      </c>
      <c r="Z13" s="11">
        <f>1/$A$1*'[1]4407Exp'!Y$109</f>
        <v>0</v>
      </c>
      <c r="AA13" s="11">
        <f>1/$A$1*'[1]4407Exp'!Z$109</f>
        <v>0</v>
      </c>
      <c r="AB13" s="11">
        <f>1/$A$1*'[1]4407Exp'!AA$109</f>
        <v>0</v>
      </c>
      <c r="AC13" s="4"/>
      <c r="AD13" s="47">
        <f>1/1000*'[1]4407Exp'!AB$109</f>
        <v>3.8313469999999997E-3</v>
      </c>
      <c r="AE13" s="11">
        <f>1/1000*'[1]4407Exp'!AC$109</f>
        <v>2.353501E-3</v>
      </c>
      <c r="AF13" s="11">
        <f>1/1000*'[1]4407Exp'!AD$109</f>
        <v>4.17761E-3</v>
      </c>
      <c r="AG13" s="11">
        <f>1/1000*'[1]4407Exp'!AE$109</f>
        <v>3.3657629999999999E-3</v>
      </c>
      <c r="AH13" s="11">
        <f>1/1000*'[1]4407Exp'!AF$109</f>
        <v>4.0902300000000003E-3</v>
      </c>
      <c r="AI13" s="11">
        <f>1/1000*'[1]4407Exp'!AG$109</f>
        <v>9.2738189999999991E-3</v>
      </c>
      <c r="AJ13" s="11">
        <f>1/1000*'[1]4407Exp'!AH$109</f>
        <v>2.2704877999999998E-2</v>
      </c>
      <c r="AK13" s="11">
        <f>1/1000*'[1]4407Exp'!AI$109</f>
        <v>2.0509362999999999E-2</v>
      </c>
      <c r="AL13" s="11">
        <f>1/1000*'[1]4407Exp'!AJ$109</f>
        <v>1.4290711000000001E-2</v>
      </c>
      <c r="AM13" s="11">
        <f>1/1000*'[1]4407Exp'!AK$109</f>
        <v>1.4744601E-2</v>
      </c>
      <c r="AN13" s="11">
        <f>1/1000*'[1]4407Exp'!AL$109</f>
        <v>1.8091461E-2</v>
      </c>
      <c r="AO13" s="11">
        <f>1/1000*'[1]4407Exp'!AM$109</f>
        <v>1.9763841000000001E-2</v>
      </c>
      <c r="AP13" s="11">
        <f>1/1000*'[1]4407Exp'!AN$109</f>
        <v>1.7528040999999998E-2</v>
      </c>
      <c r="AQ13" s="11">
        <f>1/1000*'[1]4407Exp'!AO$109</f>
        <v>1.5410084999999999E-2</v>
      </c>
      <c r="AR13" s="11">
        <f>1/1000*'[1]4407Exp'!AP$109</f>
        <v>1.7013889000000001E-2</v>
      </c>
      <c r="AS13" s="11">
        <f>1/1000*'[1]4407Exp'!AQ$109</f>
        <v>1.9250336999999999E-2</v>
      </c>
      <c r="AT13" s="11">
        <f>1/1000*'[1]4407Exp'!AR$109</f>
        <v>2.1000318999999996E-2</v>
      </c>
      <c r="AU13" s="11">
        <f>1/1000*'[1]4407Exp'!AS$109</f>
        <v>2.1684083999999999E-2</v>
      </c>
      <c r="AV13" s="11">
        <f>1/1000*'[1]4407Exp'!AT$109</f>
        <v>2.961633E-2</v>
      </c>
      <c r="AW13" s="11">
        <f>1/1000*'[1]4407Exp'!AU$109</f>
        <v>2.2412726000000001E-2</v>
      </c>
      <c r="AX13" s="11">
        <f>1/1000*'[1]4407Exp'!AV$109</f>
        <v>1.5572768000000001E-2</v>
      </c>
      <c r="AY13" s="11">
        <f>1/1000*'[1]4407Exp'!AW$109</f>
        <v>1.8204342000000002E-2</v>
      </c>
      <c r="AZ13" s="11">
        <f>1/1000*'[1]4407Exp'!AX$109</f>
        <v>0</v>
      </c>
      <c r="BA13" s="11">
        <f>1/1000*'[1]4407Exp'!AY$109</f>
        <v>0</v>
      </c>
      <c r="BB13" s="11">
        <f>1/1000*'[1]4407Exp'!AZ$109</f>
        <v>0</v>
      </c>
      <c r="BC13" s="11">
        <f>1/1000*'[1]4407Exp'!BA$109</f>
        <v>0</v>
      </c>
      <c r="BD13" s="239"/>
    </row>
    <row r="14" spans="1:56">
      <c r="B14" s="5" t="s">
        <v>71</v>
      </c>
      <c r="C14" s="47">
        <f>1/$A$1*'[1]4407Exp'!$B$116</f>
        <v>0.22743185359999996</v>
      </c>
      <c r="D14" s="11">
        <f>1/$A$1*'[1]4407Exp'!$C$116</f>
        <v>0.24096504039999997</v>
      </c>
      <c r="E14" s="11">
        <f>1/$A$1*'[1]4407Exp'!$D$116</f>
        <v>0.19088495999999996</v>
      </c>
      <c r="F14" s="11">
        <f>1/$A$1*'[1]4407Exp'!$E$116</f>
        <v>0.14670694639999998</v>
      </c>
      <c r="G14" s="11">
        <f>1/$A$1*'[1]4407Exp'!$F$116</f>
        <v>0.11298292809523808</v>
      </c>
      <c r="H14" s="11">
        <f>1/$A$1*'[1]4407Exp'!$G$116</f>
        <v>0.21600934240000003</v>
      </c>
      <c r="I14" s="11">
        <f>1/$A$1*'[1]4407Exp'!$H$116</f>
        <v>0.18582199999999999</v>
      </c>
      <c r="J14" s="38">
        <f>1/$A$1*'[1]4407Exp'!$I$116</f>
        <v>0.16764224380000001</v>
      </c>
      <c r="K14" s="38">
        <f>1/$A$1*'[1]4407Exp'!$J$116</f>
        <v>0.1630507118</v>
      </c>
      <c r="L14" s="38">
        <f>1/$A$1*'[1]4407Exp'!$K$116</f>
        <v>9.6657999999999994E-2</v>
      </c>
      <c r="M14" s="11">
        <f>1/$A$1*'[1]4407Exp'!L$116</f>
        <v>0.13131542359999998</v>
      </c>
      <c r="N14" s="11">
        <f>1/$A$1*'[1]4407Exp'!M$116</f>
        <v>0.14261399999999999</v>
      </c>
      <c r="O14" s="11">
        <f>1/$A$1*'[1]4407Exp'!N$116</f>
        <v>9.7201999999999983E-2</v>
      </c>
      <c r="P14" s="11">
        <f>1/$A$1*'[1]4407Exp'!O$116</f>
        <v>7.5452999999999978E-2</v>
      </c>
      <c r="Q14" s="11">
        <f>1/$A$1*'[1]4407Exp'!P$116</f>
        <v>7.9940999999999998E-2</v>
      </c>
      <c r="R14" s="11">
        <f>1/$A$1*'[1]4407Exp'!Q$116</f>
        <v>5.6771999999999989E-2</v>
      </c>
      <c r="S14" s="11">
        <f>1/$A$1*'[1]4407Exp'!R$116</f>
        <v>3.5970999999999989E-2</v>
      </c>
      <c r="T14" s="11">
        <f>1/$A$1*'[1]4407Exp'!S$116</f>
        <v>6.7105999999999985E-2</v>
      </c>
      <c r="U14" s="11">
        <f>1/$A$1*'[1]4407Exp'!T$116</f>
        <v>7.0691999999999977E-2</v>
      </c>
      <c r="V14" s="11">
        <f>1/$A$1*'[1]4407Exp'!U$116</f>
        <v>6.5311999999999995E-2</v>
      </c>
      <c r="W14" s="11">
        <f>1/$A$1*'[1]4407Exp'!V$116</f>
        <v>5.2322999999999995E-2</v>
      </c>
      <c r="X14" s="11">
        <f>1/$A$1*'[1]4407Exp'!W$116</f>
        <v>5.7811999999999988E-2</v>
      </c>
      <c r="Y14" s="11">
        <f>1/$A$1*'[1]4407Exp'!X$116</f>
        <v>4.1432199320399994E-2</v>
      </c>
      <c r="Z14" s="11">
        <f>1/$A$1*'[1]4407Exp'!Y$116</f>
        <v>0</v>
      </c>
      <c r="AA14" s="11">
        <f>1/$A$1*'[1]4407Exp'!Z$116</f>
        <v>0</v>
      </c>
      <c r="AB14" s="11">
        <f>1/$A$1*'[1]4407Exp'!AA$116</f>
        <v>0</v>
      </c>
      <c r="AC14" s="4"/>
      <c r="AD14" s="47">
        <f>1/1000*'[1]4407Exp'!AB$116</f>
        <v>4.6655019999999998E-2</v>
      </c>
      <c r="AE14" s="11">
        <f>1/1000*'[1]4407Exp'!AC$116</f>
        <v>3.9870458999999997E-2</v>
      </c>
      <c r="AF14" s="11">
        <f>1/1000*'[1]4407Exp'!AD$116</f>
        <v>3.6320772000000001E-2</v>
      </c>
      <c r="AG14" s="11">
        <f>1/1000*'[1]4407Exp'!AE$116</f>
        <v>4.0939887000000001E-2</v>
      </c>
      <c r="AH14" s="11">
        <f>1/1000*'[1]4407Exp'!AF$116</f>
        <v>3.3908435000000001E-2</v>
      </c>
      <c r="AI14" s="11">
        <f>1/1000*'[1]4407Exp'!AG$116</f>
        <v>3.3792393999999996E-2</v>
      </c>
      <c r="AJ14" s="11">
        <f>1/1000*'[1]4407Exp'!AH$116</f>
        <v>2.9578020000000003E-2</v>
      </c>
      <c r="AK14" s="11">
        <f>1/1000*'[1]4407Exp'!AI$116</f>
        <v>2.8992182999999998E-2</v>
      </c>
      <c r="AL14" s="11">
        <f>1/1000*'[1]4407Exp'!AJ$116</f>
        <v>3.1383992999999999E-2</v>
      </c>
      <c r="AM14" s="11">
        <f>1/1000*'[1]4407Exp'!AK$116</f>
        <v>1.5592829000000001E-2</v>
      </c>
      <c r="AN14" s="11">
        <f>1/1000*'[1]4407Exp'!AL$116</f>
        <v>2.5996373999999999E-2</v>
      </c>
      <c r="AO14" s="11">
        <f>1/1000*'[1]4407Exp'!AM$116</f>
        <v>2.9874143999999998E-2</v>
      </c>
      <c r="AP14" s="11">
        <f>1/1000*'[1]4407Exp'!AN$116</f>
        <v>2.2621283999999998E-2</v>
      </c>
      <c r="AQ14" s="11">
        <f>1/1000*'[1]4407Exp'!AO$116</f>
        <v>1.8608180000000002E-2</v>
      </c>
      <c r="AR14" s="11">
        <f>1/1000*'[1]4407Exp'!AP$116</f>
        <v>2.3185594E-2</v>
      </c>
      <c r="AS14" s="11">
        <f>1/1000*'[1]4407Exp'!AQ$116</f>
        <v>2.0773122999999998E-2</v>
      </c>
      <c r="AT14" s="11">
        <f>1/1000*'[1]4407Exp'!AR$116</f>
        <v>2.0449197999999998E-2</v>
      </c>
      <c r="AU14" s="11">
        <f>1/1000*'[1]4407Exp'!AS$116</f>
        <v>1.9881672999999999E-2</v>
      </c>
      <c r="AV14" s="11">
        <f>1/1000*'[1]4407Exp'!AT$116</f>
        <v>2.1657345000000001E-2</v>
      </c>
      <c r="AW14" s="11">
        <f>1/1000*'[1]4407Exp'!AU$116</f>
        <v>2.0366609000000001E-2</v>
      </c>
      <c r="AX14" s="11">
        <f>1/1000*'[1]4407Exp'!AV$116</f>
        <v>1.6639903000000001E-2</v>
      </c>
      <c r="AY14" s="11">
        <f>1/1000*'[1]4407Exp'!AW$116</f>
        <v>2.0593350999999999E-2</v>
      </c>
      <c r="AZ14" s="11">
        <f>1/1000*'[1]4407Exp'!AX$116</f>
        <v>1.8606040257000002E-2</v>
      </c>
      <c r="BA14" s="11">
        <f>1/1000*'[1]4407Exp'!AY$116</f>
        <v>0</v>
      </c>
      <c r="BB14" s="11">
        <f>1/1000*'[1]4407Exp'!AZ$116</f>
        <v>0</v>
      </c>
      <c r="BC14" s="11">
        <f>1/1000*'[1]4407Exp'!BA$116</f>
        <v>0</v>
      </c>
      <c r="BD14" s="239"/>
    </row>
    <row r="15" spans="1:56">
      <c r="B15" s="5" t="s">
        <v>85</v>
      </c>
      <c r="C15" s="47">
        <f>1/$A$1*'[1]4407Exp'!$B$138</f>
        <v>0</v>
      </c>
      <c r="D15" s="11">
        <f>1/$A$1*'[1]4407Exp'!$C$138</f>
        <v>5.8441767999999998E-3</v>
      </c>
      <c r="E15" s="11">
        <f>1/$A$1*'[1]4407Exp'!$D$138</f>
        <v>5.1105599999999992E-3</v>
      </c>
      <c r="F15" s="11">
        <f>1/$A$1*'[1]4407Exp'!$E$138</f>
        <v>2.4209807999999995E-3</v>
      </c>
      <c r="G15" s="11">
        <f>1/$A$1*'[1]4407Exp'!$F$138</f>
        <v>7.7530690476190463E-3</v>
      </c>
      <c r="H15" s="11">
        <f>1/$A$1*'[1]4407Exp'!$G$138</f>
        <v>9.5509774000000006E-3</v>
      </c>
      <c r="I15" s="11">
        <f>1/$A$1*'[1]4407Exp'!$H$138</f>
        <v>1.7842E-2</v>
      </c>
      <c r="J15" s="38">
        <f>1/$A$1*'[1]4407Exp'!$I$138</f>
        <v>2.8781999999999999E-2</v>
      </c>
      <c r="K15" s="38">
        <f>1/$A$1*'[1]4407Exp'!$J$138</f>
        <v>2.20980268E-2</v>
      </c>
      <c r="L15" s="38">
        <f>1/$A$1*'[1]4407Exp'!$K$138</f>
        <v>2.1129999999999999E-2</v>
      </c>
      <c r="M15" s="11">
        <f>1/$A$1*'[1]4407Exp'!L$138</f>
        <v>2.3952513333333331E-2</v>
      </c>
      <c r="N15" s="11">
        <f>1/$A$1*'[1]4407Exp'!M$138</f>
        <v>3.8115999999999997E-2</v>
      </c>
      <c r="O15" s="11">
        <f>1/$A$1*'[1]4407Exp'!N$138</f>
        <v>3.1328000000000002E-2</v>
      </c>
      <c r="P15" s="11">
        <f>1/$A$1*'[1]4407Exp'!O$138</f>
        <v>3.0940999999999996E-2</v>
      </c>
      <c r="Q15" s="11">
        <f>1/$A$1*'[1]4407Exp'!P$138</f>
        <v>2.3583E-2</v>
      </c>
      <c r="R15" s="11">
        <f>1/$A$1*'[1]4407Exp'!Q$138</f>
        <v>2.1714999999999998E-2</v>
      </c>
      <c r="S15" s="11">
        <f>1/$A$1*'[1]4407Exp'!R$138</f>
        <v>2.6199999999999994E-2</v>
      </c>
      <c r="T15" s="11">
        <f>1/$A$1*'[1]4407Exp'!S$138</f>
        <v>3.8929999999999999E-2</v>
      </c>
      <c r="U15" s="11">
        <f>1/$A$1*'[1]4407Exp'!T$138</f>
        <v>6.6925999999999986E-2</v>
      </c>
      <c r="V15" s="11">
        <f>1/$A$1*'[1]4407Exp'!U$138</f>
        <v>6.0727192499999985E-2</v>
      </c>
      <c r="W15" s="11">
        <f>1/$A$1*'[1]4407Exp'!V$138</f>
        <v>4.6529999999999995E-2</v>
      </c>
      <c r="X15" s="11">
        <f>1/$A$1*'[1]4407Exp'!W$138</f>
        <v>5.0488999999999992E-2</v>
      </c>
      <c r="Y15" s="11">
        <f>1/$A$1*'[1]4407Exp'!X$138</f>
        <v>2.7127491497399996E-2</v>
      </c>
      <c r="Z15" s="11">
        <f>1/$A$1*'[1]4407Exp'!Y$138</f>
        <v>0</v>
      </c>
      <c r="AA15" s="11">
        <f>1/$A$1*'[1]4407Exp'!Z$138</f>
        <v>0</v>
      </c>
      <c r="AB15" s="11">
        <f>1/$A$1*'[1]4407Exp'!AA$138</f>
        <v>0</v>
      </c>
      <c r="AC15" s="4"/>
      <c r="AD15" s="47">
        <f>1/1000*'[1]4407Exp'!AB$138</f>
        <v>0</v>
      </c>
      <c r="AE15" s="11">
        <f>1/1000*'[1]4407Exp'!AC$138</f>
        <v>1.3952670000000002E-3</v>
      </c>
      <c r="AF15" s="11">
        <f>1/1000*'[1]4407Exp'!AD$138</f>
        <v>1.014432E-3</v>
      </c>
      <c r="AG15" s="11">
        <f>1/1000*'[1]4407Exp'!AE$138</f>
        <v>7.7697200000000001E-4</v>
      </c>
      <c r="AH15" s="11">
        <f>1/1000*'[1]4407Exp'!AF$138</f>
        <v>2.3803470000000001E-3</v>
      </c>
      <c r="AI15" s="11">
        <f>1/1000*'[1]4407Exp'!AG$138</f>
        <v>2.1534670000000001E-3</v>
      </c>
      <c r="AJ15" s="11">
        <f>1/1000*'[1]4407Exp'!AH$138</f>
        <v>2.9623120000000004E-3</v>
      </c>
      <c r="AK15" s="11">
        <f>1/1000*'[1]4407Exp'!AI$138</f>
        <v>5.840805000000001E-3</v>
      </c>
      <c r="AL15" s="11">
        <f>1/1000*'[1]4407Exp'!AJ$138</f>
        <v>4.4386579999999998E-3</v>
      </c>
      <c r="AM15" s="11">
        <f>1/1000*'[1]4407Exp'!AK$138</f>
        <v>3.8881369999999998E-3</v>
      </c>
      <c r="AN15" s="11">
        <f>1/1000*'[1]4407Exp'!AL$138</f>
        <v>5.4681590000000002E-3</v>
      </c>
      <c r="AO15" s="11">
        <f>1/1000*'[1]4407Exp'!AM$138</f>
        <v>8.2219579999999997E-3</v>
      </c>
      <c r="AP15" s="11">
        <f>1/1000*'[1]4407Exp'!AN$138</f>
        <v>7.1931259999999993E-3</v>
      </c>
      <c r="AQ15" s="11">
        <f>1/1000*'[1]4407Exp'!AO$138</f>
        <v>7.6610960000000001E-3</v>
      </c>
      <c r="AR15" s="11">
        <f>1/1000*'[1]4407Exp'!AP$138</f>
        <v>6.0514329999999993E-3</v>
      </c>
      <c r="AS15" s="11">
        <f>1/1000*'[1]4407Exp'!AQ$138</f>
        <v>4.9198559999999994E-3</v>
      </c>
      <c r="AT15" s="11">
        <f>1/1000*'[1]4407Exp'!AR$138</f>
        <v>5.6043019999999994E-3</v>
      </c>
      <c r="AU15" s="11">
        <f>1/1000*'[1]4407Exp'!AS$138</f>
        <v>8.662243E-3</v>
      </c>
      <c r="AV15" s="11">
        <f>1/1000*'[1]4407Exp'!AT$138</f>
        <v>1.5174472999999999E-2</v>
      </c>
      <c r="AW15" s="11">
        <f>1/1000*'[1]4407Exp'!AU$138</f>
        <v>1.2005958000000001E-2</v>
      </c>
      <c r="AX15" s="11">
        <f>1/1000*'[1]4407Exp'!AV$138</f>
        <v>8.3857500000000008E-3</v>
      </c>
      <c r="AY15" s="11">
        <f>1/1000*'[1]4407Exp'!AW$138</f>
        <v>1.5627327E-2</v>
      </c>
      <c r="AZ15" s="11">
        <f>1/1000*'[1]4407Exp'!AX$138</f>
        <v>1.2181529139000001E-2</v>
      </c>
      <c r="BA15" s="11">
        <f>1/1000*'[1]4407Exp'!AY$138</f>
        <v>0</v>
      </c>
      <c r="BB15" s="11">
        <f>1/1000*'[1]4407Exp'!AZ$138</f>
        <v>0</v>
      </c>
      <c r="BC15" s="11">
        <f>1/1000*'[1]4407Exp'!BA$138</f>
        <v>0</v>
      </c>
      <c r="BD15" s="239"/>
    </row>
    <row r="16" spans="1:56">
      <c r="B16" s="5" t="s">
        <v>28</v>
      </c>
      <c r="C16" s="47">
        <f>1/$A$1*'[1]4407Exp'!$B$187</f>
        <v>2.3813157199999997E-2</v>
      </c>
      <c r="D16" s="11">
        <f>1/$A$1*'[1]4407Exp'!$C$187</f>
        <v>2.686152E-2</v>
      </c>
      <c r="E16" s="11">
        <f>1/$A$1*'[1]4407Exp'!$D$187</f>
        <v>4.3733759999999997E-2</v>
      </c>
      <c r="F16" s="11">
        <f>1/$A$1*'[1]4407Exp'!$E$187</f>
        <v>2.1560125999999995E-2</v>
      </c>
      <c r="G16" s="11">
        <f>1/$A$1*'[1]4407Exp'!$F$187</f>
        <v>3.5626096666666655E-2</v>
      </c>
      <c r="H16" s="11">
        <f>1/$A$1*'[1]4407Exp'!$G$187</f>
        <v>4.2291797799999996E-2</v>
      </c>
      <c r="I16" s="11">
        <f>1/$A$1*'[1]4407Exp'!$H$187</f>
        <v>4.4016E-2</v>
      </c>
      <c r="J16" s="38">
        <f>1/$A$1*'[1]4407Exp'!$I$187</f>
        <v>3.8161E-2</v>
      </c>
      <c r="K16" s="38">
        <f>1/$A$1*'[1]4407Exp'!$J$187</f>
        <v>2.9791999999999999E-2</v>
      </c>
      <c r="L16" s="38">
        <f>1/$A$1*'[1]4407Exp'!$K$187</f>
        <v>1.6653999999999999E-2</v>
      </c>
      <c r="M16" s="11">
        <f>1/$A$1*'[1]4407Exp'!L$187</f>
        <v>2.3667999999999995E-2</v>
      </c>
      <c r="N16" s="11">
        <f>1/$A$1*'[1]4407Exp'!M$187</f>
        <v>2.8646999999999995E-2</v>
      </c>
      <c r="O16" s="11">
        <f>1/$A$1*'[1]4407Exp'!N$187</f>
        <v>4.6264999999999994E-2</v>
      </c>
      <c r="P16" s="11">
        <f>1/$A$1*'[1]4407Exp'!O$187</f>
        <v>3.2757999999999995E-2</v>
      </c>
      <c r="Q16" s="11">
        <f>1/$A$1*'[1]4407Exp'!P$187</f>
        <v>3.5992999999999997E-2</v>
      </c>
      <c r="R16" s="11">
        <f>1/$A$1*'[1]4407Exp'!Q$187</f>
        <v>3.8416999999999993E-2</v>
      </c>
      <c r="S16" s="11">
        <f>1/$A$1*'[1]4407Exp'!R$187</f>
        <v>4.4681999999999999E-2</v>
      </c>
      <c r="T16" s="11">
        <f>1/$A$1*'[1]4407Exp'!S$187</f>
        <v>4.2219E-2</v>
      </c>
      <c r="U16" s="11">
        <f>1/$A$1*'[1]4407Exp'!T$187</f>
        <v>4.0839999999999994E-2</v>
      </c>
      <c r="V16" s="11">
        <f>1/$A$1*'[1]4407Exp'!U$187</f>
        <v>2.9827999999999993E-2</v>
      </c>
      <c r="W16" s="11">
        <f>1/$A$1*'[1]4407Exp'!V$187</f>
        <v>4.0989249999999991E-2</v>
      </c>
      <c r="X16" s="11">
        <f>1/$A$1*'[1]4407Exp'!W$187</f>
        <v>2.8039999999999995E-2</v>
      </c>
      <c r="Y16" s="11">
        <f>1/$A$1*'[1]4407Exp'!X$187</f>
        <v>2.2506815512999996E-2</v>
      </c>
      <c r="Z16" s="11">
        <f>1/$A$1*'[1]4407Exp'!Y$187</f>
        <v>0</v>
      </c>
      <c r="AA16" s="11">
        <f>1/$A$1*'[1]4407Exp'!Z$187</f>
        <v>0</v>
      </c>
      <c r="AB16" s="11">
        <f>1/$A$1*'[1]4407Exp'!AA$187</f>
        <v>0</v>
      </c>
      <c r="AC16" s="4"/>
      <c r="AD16" s="47">
        <f>1/1000*'[1]4407Exp'!AB$187</f>
        <v>5.2719150000000003E-3</v>
      </c>
      <c r="AE16" s="11">
        <f>1/1000*'[1]4407Exp'!AC$187</f>
        <v>4.7100469999999993E-3</v>
      </c>
      <c r="AF16" s="11">
        <f>1/1000*'[1]4407Exp'!AD$187</f>
        <v>7.1574070000000002E-3</v>
      </c>
      <c r="AG16" s="11">
        <f>1/1000*'[1]4407Exp'!AE$187</f>
        <v>7.8348189999999998E-3</v>
      </c>
      <c r="AH16" s="11">
        <f>1/1000*'[1]4407Exp'!AF$187</f>
        <v>1.0687828999999999E-2</v>
      </c>
      <c r="AI16" s="11">
        <f>1/1000*'[1]4407Exp'!AG$187</f>
        <v>9.4288429999999993E-3</v>
      </c>
      <c r="AJ16" s="11">
        <f>1/1000*'[1]4407Exp'!AH$187</f>
        <v>1.0642868999999999E-2</v>
      </c>
      <c r="AK16" s="11">
        <f>1/1000*'[1]4407Exp'!AI$187</f>
        <v>9.4904209999999989E-3</v>
      </c>
      <c r="AL16" s="11">
        <f>1/1000*'[1]4407Exp'!AJ$187</f>
        <v>9.1135030000000002E-3</v>
      </c>
      <c r="AM16" s="11">
        <f>1/1000*'[1]4407Exp'!AK$187</f>
        <v>6.4319900000000003E-3</v>
      </c>
      <c r="AN16" s="11">
        <f>1/1000*'[1]4407Exp'!AL$187</f>
        <v>9.8440699999999999E-3</v>
      </c>
      <c r="AO16" s="11">
        <f>1/1000*'[1]4407Exp'!AM$187</f>
        <v>1.2256181E-2</v>
      </c>
      <c r="AP16" s="11">
        <f>1/1000*'[1]4407Exp'!AN$187</f>
        <v>2.2129324999999998E-2</v>
      </c>
      <c r="AQ16" s="11">
        <f>1/1000*'[1]4407Exp'!AO$187</f>
        <v>1.3952018E-2</v>
      </c>
      <c r="AR16" s="11">
        <f>1/1000*'[1]4407Exp'!AP$187</f>
        <v>1.5621233999999999E-2</v>
      </c>
      <c r="AS16" s="11">
        <f>1/1000*'[1]4407Exp'!AQ$187</f>
        <v>1.5561829999999999E-2</v>
      </c>
      <c r="AT16" s="11">
        <f>1/1000*'[1]4407Exp'!AR$187</f>
        <v>1.6146097999999998E-2</v>
      </c>
      <c r="AU16" s="11">
        <f>1/1000*'[1]4407Exp'!AS$187</f>
        <v>1.6232813999999998E-2</v>
      </c>
      <c r="AV16" s="11">
        <f>1/1000*'[1]4407Exp'!AT$187</f>
        <v>1.6670048E-2</v>
      </c>
      <c r="AW16" s="11">
        <f>1/1000*'[1]4407Exp'!AU$187</f>
        <v>1.1746176000000001E-2</v>
      </c>
      <c r="AX16" s="11">
        <f>1/1000*'[1]4407Exp'!AV$187</f>
        <v>1.1481211E-2</v>
      </c>
      <c r="AY16" s="11">
        <f>1/1000*'[1]4407Exp'!AW$187</f>
        <v>1.3989880999999999E-2</v>
      </c>
      <c r="AZ16" s="11">
        <f>1/1000*'[1]4407Exp'!AX$187</f>
        <v>1.0117969447E-2</v>
      </c>
      <c r="BA16" s="11">
        <f>1/1000*'[1]4407Exp'!AY$187</f>
        <v>0</v>
      </c>
      <c r="BB16" s="11">
        <f>1/1000*'[1]4407Exp'!AZ$187</f>
        <v>0</v>
      </c>
      <c r="BC16" s="11">
        <f>1/1000*'[1]4407Exp'!BA$187</f>
        <v>0</v>
      </c>
      <c r="BD16" s="239"/>
    </row>
    <row r="17" spans="2:56">
      <c r="B17" s="5" t="s">
        <v>31</v>
      </c>
      <c r="C17" s="47">
        <f>1/$A$1*'[1]4407Exp'!$B$206</f>
        <v>2.1404861799999998E-2</v>
      </c>
      <c r="D17" s="11">
        <f>1/$A$1*'[1]4407Exp'!$C$206</f>
        <v>7.1164785999999992E-3</v>
      </c>
      <c r="E17" s="11">
        <f>1/$A$1*'[1]4407Exp'!$D$206</f>
        <v>6.1790399999999985E-3</v>
      </c>
      <c r="F17" s="11">
        <f>1/$A$1*'[1]4407Exp'!$E$206</f>
        <v>2.167095E-3</v>
      </c>
      <c r="G17" s="11">
        <f>1/$A$1*'[1]4407Exp'!$F$206</f>
        <v>5.7279266666666658E-3</v>
      </c>
      <c r="H17" s="11">
        <f>1/$A$1*'[1]4407Exp'!$G$206</f>
        <v>7.1123122E-3</v>
      </c>
      <c r="I17" s="11">
        <f>1/$A$1*'[1]4407Exp'!$H$206</f>
        <v>1.0251999999999999E-2</v>
      </c>
      <c r="J17" s="38">
        <f>1/$A$1*'[1]4407Exp'!$I$206</f>
        <v>9.9860000000000001E-3</v>
      </c>
      <c r="K17" s="38">
        <f>1/$A$1*'[1]4407Exp'!$J$206</f>
        <v>1.1659000000000001E-2</v>
      </c>
      <c r="L17" s="38">
        <f>1/$A$1*'[1]4407Exp'!$K$206</f>
        <v>1.2540999999999998E-2</v>
      </c>
      <c r="M17" s="11">
        <f>1/$A$1*'[1]4407Exp'!L$206</f>
        <v>1.3268999999999998E-2</v>
      </c>
      <c r="N17" s="11">
        <f>1/$A$1*'[1]4407Exp'!M$206</f>
        <v>1.7257000000000002E-2</v>
      </c>
      <c r="O17" s="11">
        <f>1/$A$1*'[1]4407Exp'!N$206</f>
        <v>1.7419999999999998E-2</v>
      </c>
      <c r="P17" s="11">
        <f>1/$A$1*'[1]4407Exp'!O$206</f>
        <v>1.7190999999999998E-2</v>
      </c>
      <c r="Q17" s="11">
        <f>1/$A$1*'[1]4407Exp'!P$206</f>
        <v>1.0257E-2</v>
      </c>
      <c r="R17" s="11">
        <f>1/$A$1*'[1]4407Exp'!Q$206</f>
        <v>1.3887999999999999E-2</v>
      </c>
      <c r="S17" s="11">
        <f>1/$A$1*'[1]4407Exp'!R$206</f>
        <v>2.5406999999999996E-2</v>
      </c>
      <c r="T17" s="11">
        <f>1/$A$1*'[1]4407Exp'!S$206</f>
        <v>1.2378999999999999E-2</v>
      </c>
      <c r="U17" s="11">
        <f>1/$A$1*'[1]4407Exp'!T$206</f>
        <v>1.6232E-2</v>
      </c>
      <c r="V17" s="11">
        <f>1/$A$1*'[1]4407Exp'!U$206</f>
        <v>1.5307999999999999E-2</v>
      </c>
      <c r="W17" s="11">
        <f>1/$A$1*'[1]4407Exp'!V$206</f>
        <v>9.5959999999999986E-3</v>
      </c>
      <c r="X17" s="11">
        <f>1/$A$1*'[1]4407Exp'!W$206</f>
        <v>2.2310999999999994E-2</v>
      </c>
      <c r="Y17" s="11">
        <f>1/$A$1*'[1]4407Exp'!X$206</f>
        <v>7.6031590683999992E-3</v>
      </c>
      <c r="Z17" s="11">
        <f>1/$A$1*'[1]4407Exp'!Y$206</f>
        <v>0</v>
      </c>
      <c r="AA17" s="11">
        <f>1/$A$1*'[1]4407Exp'!Z$206</f>
        <v>0</v>
      </c>
      <c r="AB17" s="11">
        <f>1/$A$1*'[1]4407Exp'!AA$206</f>
        <v>0</v>
      </c>
      <c r="AC17" s="4"/>
      <c r="AD17" s="47">
        <f>1/1000*'[1]4407Exp'!AB$206</f>
        <v>4.5756189999999995E-3</v>
      </c>
      <c r="AE17" s="11">
        <f>1/1000*'[1]4407Exp'!AC$206</f>
        <v>1.2606120000000001E-3</v>
      </c>
      <c r="AF17" s="11">
        <f>1/1000*'[1]4407Exp'!AD$206</f>
        <v>1.7466139999999998E-3</v>
      </c>
      <c r="AG17" s="11">
        <f>1/1000*'[1]4407Exp'!AE$206</f>
        <v>6.7151999999999999E-4</v>
      </c>
      <c r="AH17" s="11">
        <f>1/1000*'[1]4407Exp'!AF$206</f>
        <v>1.718378E-3</v>
      </c>
      <c r="AI17" s="11">
        <f>1/1000*'[1]4407Exp'!AG$206</f>
        <v>8.5184900000000001E-4</v>
      </c>
      <c r="AJ17" s="11">
        <f>1/1000*'[1]4407Exp'!AH$206</f>
        <v>1.8063959999999998E-3</v>
      </c>
      <c r="AK17" s="11">
        <f>1/1000*'[1]4407Exp'!AI$206</f>
        <v>2.0507030000000001E-3</v>
      </c>
      <c r="AL17" s="11">
        <f>1/1000*'[1]4407Exp'!AJ$206</f>
        <v>2.2851730000000002E-3</v>
      </c>
      <c r="AM17" s="11">
        <f>1/1000*'[1]4407Exp'!AK$206</f>
        <v>2.1234399999999999E-3</v>
      </c>
      <c r="AN17" s="11">
        <f>1/1000*'[1]4407Exp'!AL$206</f>
        <v>2.788226E-3</v>
      </c>
      <c r="AO17" s="11">
        <f>1/1000*'[1]4407Exp'!AM$206</f>
        <v>3.7247260000000003E-3</v>
      </c>
      <c r="AP17" s="11">
        <f>1/1000*'[1]4407Exp'!AN$206</f>
        <v>4.1849159999999995E-3</v>
      </c>
      <c r="AQ17" s="11">
        <f>1/1000*'[1]4407Exp'!AO$206</f>
        <v>4.0316179999999998E-3</v>
      </c>
      <c r="AR17" s="11">
        <f>1/1000*'[1]4407Exp'!AP$206</f>
        <v>2.690755E-3</v>
      </c>
      <c r="AS17" s="11">
        <f>1/1000*'[1]4407Exp'!AQ$206</f>
        <v>4.1480400000000004E-3</v>
      </c>
      <c r="AT17" s="11">
        <f>1/1000*'[1]4407Exp'!AR$206</f>
        <v>3.3409329999999999E-3</v>
      </c>
      <c r="AU17" s="11">
        <f>1/1000*'[1]4407Exp'!AS$206</f>
        <v>2.4738020000000002E-3</v>
      </c>
      <c r="AV17" s="11">
        <f>1/1000*'[1]4407Exp'!AT$206</f>
        <v>3.5304069999999997E-3</v>
      </c>
      <c r="AW17" s="11">
        <f>1/1000*'[1]4407Exp'!AU$206</f>
        <v>2.814661E-3</v>
      </c>
      <c r="AX17" s="11">
        <f>1/1000*'[1]4407Exp'!AV$206</f>
        <v>1.7236630000000001E-3</v>
      </c>
      <c r="AY17" s="11">
        <f>1/1000*'[1]4407Exp'!AW$206</f>
        <v>6.5897389999999998E-3</v>
      </c>
      <c r="AZ17" s="11">
        <f>1/1000*'[1]4407Exp'!AX$206</f>
        <v>3.4149859509999998E-3</v>
      </c>
      <c r="BA17" s="11">
        <f>1/1000*'[1]4407Exp'!AY$206</f>
        <v>0</v>
      </c>
      <c r="BB17" s="11">
        <f>1/1000*'[1]4407Exp'!AZ$206</f>
        <v>0</v>
      </c>
      <c r="BC17" s="11">
        <f>1/1000*'[1]4407Exp'!BA$206</f>
        <v>0</v>
      </c>
      <c r="BD17" s="239"/>
    </row>
    <row r="18" spans="2:56">
      <c r="B18" s="5" t="s">
        <v>36</v>
      </c>
      <c r="C18" s="47">
        <f>1/$A$1*'[1]4407Exp'!$B$121</f>
        <v>3.2367441399999995E-2</v>
      </c>
      <c r="D18" s="11">
        <f>1/$A$1*'[1]4407Exp'!$C$121</f>
        <v>4.3011357199999996E-2</v>
      </c>
      <c r="E18" s="11">
        <f>1/$A$1*'[1]4407Exp'!$D$121</f>
        <v>5.5445599999999991E-2</v>
      </c>
      <c r="F18" s="11">
        <f>1/$A$1*'[1]4407Exp'!$E$121</f>
        <v>3.4306259399999997E-2</v>
      </c>
      <c r="G18" s="11">
        <f>1/$A$1*'[1]4407Exp'!$F$121</f>
        <v>2.3984399926739928E-2</v>
      </c>
      <c r="H18" s="11">
        <f>1/$A$1*'[1]4407Exp'!$G$121</f>
        <v>7.0027818000000006E-2</v>
      </c>
      <c r="I18" s="11">
        <f>1/$A$1*'[1]4407Exp'!$H$121</f>
        <v>6.2282999999999998E-2</v>
      </c>
      <c r="J18" s="38">
        <f>1/$A$1*'[1]4407Exp'!$I$121</f>
        <v>5.3723E-2</v>
      </c>
      <c r="K18" s="38">
        <f>1/$A$1*'[1]4407Exp'!$J$121</f>
        <v>6.4606999999999998E-2</v>
      </c>
      <c r="L18" s="38">
        <f>1/$A$1*'[1]4407Exp'!$K$121</f>
        <v>8.4280999999999995E-2</v>
      </c>
      <c r="M18" s="11">
        <f>1/$A$1*'[1]4407Exp'!L$121</f>
        <v>0.115828</v>
      </c>
      <c r="N18" s="11">
        <f>1/$A$1*'[1]4407Exp'!M$121</f>
        <v>0.15150999999999998</v>
      </c>
      <c r="O18" s="11">
        <f>1/$A$1*'[1]4407Exp'!N$121</f>
        <v>0.170072</v>
      </c>
      <c r="P18" s="11">
        <f>1/$A$1*'[1]4407Exp'!O$121</f>
        <v>0.19250500000000001</v>
      </c>
      <c r="Q18" s="11">
        <f>1/$A$1*'[1]4407Exp'!P$121</f>
        <v>0.132048</v>
      </c>
      <c r="R18" s="11">
        <f>1/$A$1*'[1]4407Exp'!Q$121</f>
        <v>0.14438499999999996</v>
      </c>
      <c r="S18" s="11">
        <f>1/$A$1*'[1]4407Exp'!R$121</f>
        <v>0.113964</v>
      </c>
      <c r="T18" s="11">
        <f>1/$A$1*'[1]4407Exp'!S$121</f>
        <v>0.12565599999999999</v>
      </c>
      <c r="U18" s="11">
        <f>1/$A$1*'[1]4407Exp'!T$121</f>
        <v>0.12723399999999999</v>
      </c>
      <c r="V18" s="11">
        <f>1/$A$1*'[1]4407Exp'!U$121</f>
        <v>7.6899414999999971E-2</v>
      </c>
      <c r="W18" s="11">
        <f>1/$A$1*'[1]4407Exp'!V$121</f>
        <v>8.2420999999999994E-2</v>
      </c>
      <c r="X18" s="11">
        <f>1/$A$1*'[1]4407Exp'!W$121</f>
        <v>9.1110999999999998E-2</v>
      </c>
      <c r="Y18" s="11">
        <f>1/$A$1*'[1]4407Exp'!X$121</f>
        <v>7.2411450460999977E-2</v>
      </c>
      <c r="Z18" s="11">
        <f>1/$A$1*'[1]4407Exp'!Y$121</f>
        <v>0</v>
      </c>
      <c r="AA18" s="11">
        <f>1/$A$1*'[1]4407Exp'!Z$121</f>
        <v>0</v>
      </c>
      <c r="AB18" s="11">
        <f>1/$A$1*'[1]4407Exp'!AA$121</f>
        <v>0</v>
      </c>
      <c r="AC18" s="4"/>
      <c r="AD18" s="47">
        <f>1/1000*'[1]4407Exp'!AB$121</f>
        <v>3.9425909999999996E-3</v>
      </c>
      <c r="AE18" s="11">
        <f>1/1000*'[1]4407Exp'!AC$121</f>
        <v>4.3900109999999992E-3</v>
      </c>
      <c r="AF18" s="11">
        <f>1/1000*'[1]4407Exp'!AD$121</f>
        <v>6.1111120000000001E-3</v>
      </c>
      <c r="AG18" s="11">
        <f>1/1000*'[1]4407Exp'!AE$121</f>
        <v>4.7865240000000003E-3</v>
      </c>
      <c r="AH18" s="11">
        <f>1/1000*'[1]4407Exp'!AF$121</f>
        <v>7.255234000000001E-3</v>
      </c>
      <c r="AI18" s="11">
        <f>1/1000*'[1]4407Exp'!AG$121</f>
        <v>7.3635610000000002E-3</v>
      </c>
      <c r="AJ18" s="11">
        <f>1/1000*'[1]4407Exp'!AH$121</f>
        <v>8.3740519999999999E-3</v>
      </c>
      <c r="AK18" s="11">
        <f>1/1000*'[1]4407Exp'!AI$121</f>
        <v>8.7369319999999993E-3</v>
      </c>
      <c r="AL18" s="11">
        <f>1/1000*'[1]4407Exp'!AJ$121</f>
        <v>1.0165668000000001E-2</v>
      </c>
      <c r="AM18" s="11">
        <f>1/1000*'[1]4407Exp'!AK$121</f>
        <v>1.0476549E-2</v>
      </c>
      <c r="AN18" s="11">
        <f>1/1000*'[1]4407Exp'!AL$121</f>
        <v>1.9076912999999997E-2</v>
      </c>
      <c r="AO18" s="11">
        <f>1/1000*'[1]4407Exp'!AM$121</f>
        <v>2.9460241999999998E-2</v>
      </c>
      <c r="AP18" s="11">
        <f>1/1000*'[1]4407Exp'!AN$121</f>
        <v>3.2989148000000003E-2</v>
      </c>
      <c r="AQ18" s="11">
        <f>1/1000*'[1]4407Exp'!AO$121</f>
        <v>3.9628050999999997E-2</v>
      </c>
      <c r="AR18" s="11">
        <f>1/1000*'[1]4407Exp'!AP$121</f>
        <v>2.9065555999999999E-2</v>
      </c>
      <c r="AS18" s="11">
        <f>1/1000*'[1]4407Exp'!AQ$121</f>
        <v>2.7956142E-2</v>
      </c>
      <c r="AT18" s="11">
        <f>1/1000*'[1]4407Exp'!AR$121</f>
        <v>2.3282332999999999E-2</v>
      </c>
      <c r="AU18" s="11">
        <f>1/1000*'[1]4407Exp'!AS$121</f>
        <v>2.7625065000000001E-2</v>
      </c>
      <c r="AV18" s="11">
        <f>1/1000*'[1]4407Exp'!AT$121</f>
        <v>2.8038190999999997E-2</v>
      </c>
      <c r="AW18" s="11">
        <f>1/1000*'[1]4407Exp'!AU$121</f>
        <v>1.5900119000000001E-2</v>
      </c>
      <c r="AX18" s="11">
        <f>1/1000*'[1]4407Exp'!AV$121</f>
        <v>1.4255448999999998E-2</v>
      </c>
      <c r="AY18" s="11">
        <f>1/1000*'[1]4407Exp'!AW$121</f>
        <v>2.4420606000000001E-2</v>
      </c>
      <c r="AZ18" s="11">
        <f>1/1000*'[1]4407Exp'!AX$121</f>
        <v>3.2571284643999998E-2</v>
      </c>
      <c r="BA18" s="11">
        <f>1/1000*'[1]4407Exp'!AY$121</f>
        <v>0</v>
      </c>
      <c r="BB18" s="11">
        <f>1/1000*'[1]4407Exp'!AZ$121</f>
        <v>0</v>
      </c>
      <c r="BC18" s="11">
        <f>1/1000*'[1]4407Exp'!BA$121</f>
        <v>0</v>
      </c>
      <c r="BD18" s="239"/>
    </row>
    <row r="19" spans="2:56">
      <c r="B19" s="5" t="s">
        <v>27</v>
      </c>
      <c r="C19" s="47">
        <f>1/$A$1*'[1]4407Exp'!$B$228</f>
        <v>0.11545645719999999</v>
      </c>
      <c r="D19" s="11">
        <f>1/$A$1*'[1]4407Exp'!$C$228</f>
        <v>0.12890697819999999</v>
      </c>
      <c r="E19" s="11">
        <f>1/$A$1*'[1]4407Exp'!$D$228</f>
        <v>0.13806995999999996</v>
      </c>
      <c r="F19" s="11">
        <f>1/$A$1*'[1]4407Exp'!$E$228</f>
        <v>8.1574254999999984E-2</v>
      </c>
      <c r="G19" s="11">
        <f>1/$A$1*'[1]4407Exp'!$F$228</f>
        <v>6.1881476666666664E-2</v>
      </c>
      <c r="H19" s="11">
        <f>1/$A$1*'[1]4407Exp'!$G$228</f>
        <v>0.1436457666</v>
      </c>
      <c r="I19" s="11">
        <f>1/$A$1*'[1]4407Exp'!$H$228</f>
        <v>0.10705999999999999</v>
      </c>
      <c r="J19" s="38">
        <f>1/$A$1*'[1]4407Exp'!$I$228</f>
        <v>6.4798999999999995E-2</v>
      </c>
      <c r="K19" s="38">
        <f>1/$A$1*'[1]4407Exp'!$J$228</f>
        <v>9.9660999999999986E-2</v>
      </c>
      <c r="L19" s="38">
        <f>1/$A$1*'[1]4407Exp'!$K$228</f>
        <v>7.9601000000000005E-2</v>
      </c>
      <c r="M19" s="11">
        <f>1/$A$1*'[1]4407Exp'!L$228</f>
        <v>9.5489999999999992E-2</v>
      </c>
      <c r="N19" s="11">
        <f>1/$A$1*'[1]4407Exp'!M$228</f>
        <v>0.10599599999999998</v>
      </c>
      <c r="O19" s="11">
        <f>1/$A$1*'[1]4407Exp'!N$228</f>
        <v>0.10825399999999999</v>
      </c>
      <c r="P19" s="11">
        <f>1/$A$1*'[1]4407Exp'!O$228</f>
        <v>0.11892399999999997</v>
      </c>
      <c r="Q19" s="11">
        <f>1/$A$1*'[1]4407Exp'!P$228</f>
        <v>9.838899999999999E-2</v>
      </c>
      <c r="R19" s="11">
        <f>1/$A$1*'[1]4407Exp'!Q$228</f>
        <v>9.5810999999999993E-2</v>
      </c>
      <c r="S19" s="11">
        <f>1/$A$1*'[1]4407Exp'!R$228</f>
        <v>8.3594999999999989E-2</v>
      </c>
      <c r="T19" s="11">
        <f>1/$A$1*'[1]4407Exp'!S$228</f>
        <v>7.9737999999999989E-2</v>
      </c>
      <c r="U19" s="11">
        <f>1/$A$1*'[1]4407Exp'!T$228</f>
        <v>9.8535999999999985E-2</v>
      </c>
      <c r="V19" s="11">
        <f>1/$A$1*'[1]4407Exp'!U$228</f>
        <v>7.0336999999999997E-2</v>
      </c>
      <c r="W19" s="11">
        <f>1/$A$1*'[1]4407Exp'!V$228</f>
        <v>7.7108999999999983E-2</v>
      </c>
      <c r="X19" s="11">
        <f>1/$A$1*'[1]4407Exp'!W$228</f>
        <v>0.10199899999999998</v>
      </c>
      <c r="Y19" s="11">
        <f>1/$A$1*'[1]4407Exp'!X$228</f>
        <v>6.6227543110399995E-2</v>
      </c>
      <c r="Z19" s="11">
        <f>1/$A$1*'[1]4407Exp'!Y$228</f>
        <v>0</v>
      </c>
      <c r="AA19" s="11">
        <f>1/$A$1*'[1]4407Exp'!Z$228</f>
        <v>0</v>
      </c>
      <c r="AB19" s="11">
        <f>1/$A$1*'[1]4407Exp'!AA$228</f>
        <v>0</v>
      </c>
      <c r="AC19" s="4"/>
      <c r="AD19" s="47">
        <f>1/1000*'[1]4407Exp'!AB$228</f>
        <v>1.7365914E-2</v>
      </c>
      <c r="AE19" s="11">
        <f>1/1000*'[1]4407Exp'!AC$228</f>
        <v>1.4487304999999999E-2</v>
      </c>
      <c r="AF19" s="11">
        <f>1/1000*'[1]4407Exp'!AD$228</f>
        <v>1.5723583999999999E-2</v>
      </c>
      <c r="AG19" s="11">
        <f>1/1000*'[1]4407Exp'!AE$228</f>
        <v>1.4320226E-2</v>
      </c>
      <c r="AH19" s="11">
        <f>1/1000*'[1]4407Exp'!AF$228</f>
        <v>1.8564443E-2</v>
      </c>
      <c r="AI19" s="11">
        <f>1/1000*'[1]4407Exp'!AG$228</f>
        <v>1.7472296999999998E-2</v>
      </c>
      <c r="AJ19" s="11">
        <f>1/1000*'[1]4407Exp'!AH$228</f>
        <v>1.7537802000000002E-2</v>
      </c>
      <c r="AK19" s="11">
        <f>1/1000*'[1]4407Exp'!AI$228</f>
        <v>1.3882775999999999E-2</v>
      </c>
      <c r="AL19" s="11">
        <f>1/1000*'[1]4407Exp'!AJ$228</f>
        <v>1.9134380999999999E-2</v>
      </c>
      <c r="AM19" s="11">
        <f>1/1000*'[1]4407Exp'!AK$228</f>
        <v>1.3716381E-2</v>
      </c>
      <c r="AN19" s="11">
        <f>1/1000*'[1]4407Exp'!AL$228</f>
        <v>2.1468695999999999E-2</v>
      </c>
      <c r="AO19" s="11">
        <f>1/1000*'[1]4407Exp'!AM$228</f>
        <v>2.5113198E-2</v>
      </c>
      <c r="AP19" s="11">
        <f>1/1000*'[1]4407Exp'!AN$228</f>
        <v>2.5596512999999998E-2</v>
      </c>
      <c r="AQ19" s="11">
        <f>1/1000*'[1]4407Exp'!AO$228</f>
        <v>3.023226E-2</v>
      </c>
      <c r="AR19" s="11">
        <f>1/1000*'[1]4407Exp'!AP$228</f>
        <v>2.7346343999999998E-2</v>
      </c>
      <c r="AS19" s="11">
        <f>1/1000*'[1]4407Exp'!AQ$228</f>
        <v>2.8378636000000002E-2</v>
      </c>
      <c r="AT19" s="11">
        <f>1/1000*'[1]4407Exp'!AR$228</f>
        <v>2.3582345999999997E-2</v>
      </c>
      <c r="AU19" s="11">
        <f>1/1000*'[1]4407Exp'!AS$228</f>
        <v>2.1553756999999996E-2</v>
      </c>
      <c r="AV19" s="11">
        <f>1/1000*'[1]4407Exp'!AT$228</f>
        <v>2.6977642E-2</v>
      </c>
      <c r="AW19" s="11">
        <f>1/1000*'[1]4407Exp'!AU$228</f>
        <v>1.8002417E-2</v>
      </c>
      <c r="AX19" s="11">
        <f>1/1000*'[1]4407Exp'!AV$228</f>
        <v>1.9102448000000001E-2</v>
      </c>
      <c r="AY19" s="11">
        <f>1/1000*'[1]4407Exp'!AW$228</f>
        <v>3.3805334999999999E-2</v>
      </c>
      <c r="AZ19" s="11">
        <f>1/1000*'[1]4407Exp'!AX$228</f>
        <v>2.9739305099999998E-2</v>
      </c>
      <c r="BA19" s="11">
        <f>1/1000*'[1]4407Exp'!AY$228</f>
        <v>0</v>
      </c>
      <c r="BB19" s="11">
        <f>1/1000*'[1]4407Exp'!AZ$228</f>
        <v>0</v>
      </c>
      <c r="BC19" s="11">
        <f>1/1000*'[1]4407Exp'!BA$228</f>
        <v>0</v>
      </c>
      <c r="BD19" s="239"/>
    </row>
    <row r="20" spans="2:56">
      <c r="B20" s="5" t="s">
        <v>24</v>
      </c>
      <c r="C20" s="47">
        <f>1/$A$1*'[1]4407Exp'!$B$231</f>
        <v>4.0252799999999991E-2</v>
      </c>
      <c r="D20" s="11">
        <f>1/$A$1*'[1]4407Exp'!$C$231</f>
        <v>3.5347444999999998E-2</v>
      </c>
      <c r="E20" s="11">
        <f>1/$A$1*'[1]4407Exp'!$D$231</f>
        <v>5.2317067692307685E-2</v>
      </c>
      <c r="F20" s="11">
        <f>1/$A$1*'[1]4407Exp'!$E$231</f>
        <v>4.4165549399999997E-2</v>
      </c>
      <c r="G20" s="11">
        <f>1/$A$1*'[1]4407Exp'!$F$231</f>
        <v>2.9470503809523808E-2</v>
      </c>
      <c r="H20" s="11">
        <f>1/$A$1*'[1]4407Exp'!$G$231</f>
        <v>6.7834559200000005E-2</v>
      </c>
      <c r="I20" s="11">
        <f>1/$A$1*'[1]4407Exp'!$H$231</f>
        <v>7.1399999999999991E-2</v>
      </c>
      <c r="J20" s="38">
        <f>1/$A$1*'[1]4407Exp'!$I$231</f>
        <v>8.5555000000000006E-2</v>
      </c>
      <c r="K20" s="38">
        <f>1/$A$1*'[1]4407Exp'!$J$231</f>
        <v>9.6254000000000006E-2</v>
      </c>
      <c r="L20" s="38">
        <f>1/$A$1*'[1]4407Exp'!$K$231</f>
        <v>7.4228153999999991E-2</v>
      </c>
      <c r="M20" s="11">
        <f>1/$A$1*'[1]4407Exp'!L$231</f>
        <v>0.10505099999999998</v>
      </c>
      <c r="N20" s="11">
        <f>1/$A$1*'[1]4407Exp'!M$231</f>
        <v>0.13370099999999999</v>
      </c>
      <c r="O20" s="11">
        <f>1/$A$1*'[1]4407Exp'!N$231</f>
        <v>0.12576599999999996</v>
      </c>
      <c r="P20" s="11">
        <f>1/$A$1*'[1]4407Exp'!O$231</f>
        <v>0.12389399999999999</v>
      </c>
      <c r="Q20" s="11">
        <f>1/$A$1*'[1]4407Exp'!P$231</f>
        <v>0.118419</v>
      </c>
      <c r="R20" s="11">
        <f>1/$A$1*'[1]4407Exp'!Q$231</f>
        <v>0.11232599999999998</v>
      </c>
      <c r="S20" s="11">
        <f>1/$A$1*'[1]4407Exp'!R$231</f>
        <v>0.12484499999999997</v>
      </c>
      <c r="T20" s="11">
        <f>1/$A$1*'[1]4407Exp'!S$231</f>
        <v>0.15044199999999996</v>
      </c>
      <c r="U20" s="11">
        <f>1/$A$1*'[1]4407Exp'!T$231</f>
        <v>0.131046</v>
      </c>
      <c r="V20" s="11">
        <f>1/$A$1*'[1]4407Exp'!U$231</f>
        <v>0.10551599999999997</v>
      </c>
      <c r="W20" s="11">
        <f>1/$A$1*'[1]4407Exp'!V$231</f>
        <v>0.10142899999999998</v>
      </c>
      <c r="X20" s="11">
        <f>1/$A$1*'[1]4407Exp'!W$231</f>
        <v>8.7197999999999998E-2</v>
      </c>
      <c r="Y20" s="11">
        <f>1/$A$1*'[1]4407Exp'!X$231</f>
        <v>5.4465353900999991E-2</v>
      </c>
      <c r="Z20" s="11">
        <f>1/$A$1*'[1]4407Exp'!Y$231</f>
        <v>0</v>
      </c>
      <c r="AA20" s="11">
        <f>1/$A$1*'[1]4407Exp'!Z$231</f>
        <v>0</v>
      </c>
      <c r="AB20" s="11">
        <f>1/$A$1*'[1]4407Exp'!AA$231</f>
        <v>0</v>
      </c>
      <c r="AC20" s="4"/>
      <c r="AD20" s="47">
        <f>1/1000*'[1]4407Exp'!AB$231</f>
        <v>5.8436790000000001E-3</v>
      </c>
      <c r="AE20" s="11">
        <f>1/1000*'[1]4407Exp'!AC$231</f>
        <v>3.7945840000000002E-3</v>
      </c>
      <c r="AF20" s="11">
        <f>1/1000*'[1]4407Exp'!AD$231</f>
        <v>5.7933139999999999E-3</v>
      </c>
      <c r="AG20" s="11">
        <f>1/1000*'[1]4407Exp'!AE$231</f>
        <v>7.814494E-3</v>
      </c>
      <c r="AH20" s="11">
        <f>1/1000*'[1]4407Exp'!AF$231</f>
        <v>8.8587380000000014E-3</v>
      </c>
      <c r="AI20" s="11">
        <f>1/1000*'[1]4407Exp'!AG$231</f>
        <v>7.6876749999999997E-3</v>
      </c>
      <c r="AJ20" s="11">
        <f>1/1000*'[1]4407Exp'!AH$231</f>
        <v>9.6072190000000002E-3</v>
      </c>
      <c r="AK20" s="11">
        <f>1/1000*'[1]4407Exp'!AI$231</f>
        <v>1.5800225000000001E-2</v>
      </c>
      <c r="AL20" s="11">
        <f>1/1000*'[1]4407Exp'!AJ$231</f>
        <v>1.6849270999999999E-2</v>
      </c>
      <c r="AM20" s="11">
        <f>1/1000*'[1]4407Exp'!AK$231</f>
        <v>1.0642140999999999E-2</v>
      </c>
      <c r="AN20" s="11">
        <f>1/1000*'[1]4407Exp'!AL$231</f>
        <v>1.9995625999999999E-2</v>
      </c>
      <c r="AO20" s="11">
        <f>1/1000*'[1]4407Exp'!AM$231</f>
        <v>2.5464708999999999E-2</v>
      </c>
      <c r="AP20" s="11">
        <f>1/1000*'[1]4407Exp'!AN$231</f>
        <v>2.3500284999999999E-2</v>
      </c>
      <c r="AQ20" s="11">
        <f>1/1000*'[1]4407Exp'!AO$231</f>
        <v>2.4196052999999999E-2</v>
      </c>
      <c r="AR20" s="11">
        <f>1/1000*'[1]4407Exp'!AP$231</f>
        <v>2.6866276000000001E-2</v>
      </c>
      <c r="AS20" s="11">
        <f>1/1000*'[1]4407Exp'!AQ$231</f>
        <v>2.0904543999999997E-2</v>
      </c>
      <c r="AT20" s="11">
        <f>1/1000*'[1]4407Exp'!AR$231</f>
        <v>2.2042260000000001E-2</v>
      </c>
      <c r="AU20" s="11">
        <f>1/1000*'[1]4407Exp'!AS$231</f>
        <v>2.9152389999999997E-2</v>
      </c>
      <c r="AV20" s="11">
        <f>1/1000*'[1]4407Exp'!AT$231</f>
        <v>2.7586882E-2</v>
      </c>
      <c r="AW20" s="11">
        <f>1/1000*'[1]4407Exp'!AU$231</f>
        <v>1.8809619E-2</v>
      </c>
      <c r="AX20" s="11">
        <f>1/1000*'[1]4407Exp'!AV$231</f>
        <v>1.6262923999999998E-2</v>
      </c>
      <c r="AY20" s="11">
        <f>1/1000*'[1]4407Exp'!AW$231</f>
        <v>2.3371759999999998E-2</v>
      </c>
      <c r="AZ20" s="11">
        <f>1/1000*'[1]4407Exp'!AX$231</f>
        <v>2.4457524784000002E-2</v>
      </c>
      <c r="BA20" s="11">
        <f>1/1000*'[1]4407Exp'!AY$231</f>
        <v>0</v>
      </c>
      <c r="BB20" s="11">
        <f>1/1000*'[1]4407Exp'!AZ$231</f>
        <v>0</v>
      </c>
      <c r="BC20" s="11">
        <f>1/1000*'[1]4407Exp'!BA$231</f>
        <v>0</v>
      </c>
      <c r="BD20" s="239"/>
    </row>
    <row r="21" spans="2:56">
      <c r="B21" s="5" t="s">
        <v>25</v>
      </c>
      <c r="C21" s="47">
        <f>1/$A$1*'[1]4407Exp'!$B$253</f>
        <v>1.0941841399999997E-2</v>
      </c>
      <c r="D21" s="11">
        <f>1/$A$1*'[1]4407Exp'!$C$253</f>
        <v>1.4251441399999997E-2</v>
      </c>
      <c r="E21" s="11">
        <f>1/$A$1*'[1]4407Exp'!$D$253</f>
        <v>4.4375519999999995E-2</v>
      </c>
      <c r="F21" s="11">
        <f>1/$A$1*'[1]4407Exp'!$E$253</f>
        <v>3.2627676199999997E-2</v>
      </c>
      <c r="G21" s="11">
        <f>1/$A$1*'[1]4407Exp'!$F$253</f>
        <v>4.3278929999999993E-2</v>
      </c>
      <c r="H21" s="11">
        <f>1/$A$1*'[1]4407Exp'!$G$253</f>
        <v>9.972213860000001E-2</v>
      </c>
      <c r="I21" s="11">
        <f>1/$A$1*'[1]4407Exp'!$H$253</f>
        <v>0.17848700000000001</v>
      </c>
      <c r="J21" s="38">
        <f>1/$A$1*'[1]4407Exp'!$I$253</f>
        <v>0.17070400000000002</v>
      </c>
      <c r="K21" s="38">
        <f>1/$A$1*'[1]4407Exp'!$J$253</f>
        <v>0.17865699999999998</v>
      </c>
      <c r="L21" s="38">
        <f>1/$A$1*'[1]4407Exp'!$K$253</f>
        <v>0.24732599999999999</v>
      </c>
      <c r="M21" s="11">
        <f>1/$A$1*'[1]4407Exp'!L$253</f>
        <v>0.21498499999999995</v>
      </c>
      <c r="N21" s="11">
        <f>1/$A$1*'[1]4407Exp'!M$253</f>
        <v>0.18364299999999997</v>
      </c>
      <c r="O21" s="11">
        <f>1/$A$1*'[1]4407Exp'!N$253</f>
        <v>0.174952</v>
      </c>
      <c r="P21" s="11">
        <f>1/$A$1*'[1]4407Exp'!O$253</f>
        <v>0.18845599999999996</v>
      </c>
      <c r="Q21" s="11">
        <f>1/$A$1*'[1]4407Exp'!P$253</f>
        <v>0.16068599999999997</v>
      </c>
      <c r="R21" s="11">
        <f>1/$A$1*'[1]4407Exp'!Q$253</f>
        <v>0.178451</v>
      </c>
      <c r="S21" s="11">
        <f>1/$A$1*'[1]4407Exp'!R$253</f>
        <v>0.15734699999999996</v>
      </c>
      <c r="T21" s="11">
        <f>1/$A$1*'[1]4407Exp'!S$253</f>
        <v>0.17106699999999997</v>
      </c>
      <c r="U21" s="11">
        <f>1/$A$1*'[1]4407Exp'!T$253</f>
        <v>0.162601</v>
      </c>
      <c r="V21" s="11">
        <f>1/$A$1*'[1]4407Exp'!U$253</f>
        <v>0.16373999999999997</v>
      </c>
      <c r="W21" s="11">
        <f>1/$A$1*'[1]4407Exp'!V$253</f>
        <v>0.15489039285714284</v>
      </c>
      <c r="X21" s="11">
        <f>1/$A$1*'[1]4407Exp'!W$253</f>
        <v>0.12286799999999999</v>
      </c>
      <c r="Y21" s="11">
        <f>1/$A$1*'[1]4407Exp'!X$253</f>
        <v>5.5466600582399994E-2</v>
      </c>
      <c r="Z21" s="11">
        <f>1/$A$1*'[1]4407Exp'!Y$253</f>
        <v>0</v>
      </c>
      <c r="AA21" s="11">
        <f>1/$A$1*'[1]4407Exp'!Z$253</f>
        <v>0</v>
      </c>
      <c r="AB21" s="11">
        <f>1/$A$1*'[1]4407Exp'!AA$253</f>
        <v>0</v>
      </c>
      <c r="AC21" s="4"/>
      <c r="AD21" s="47">
        <f>1/1000*'[1]4407Exp'!AB$253</f>
        <v>1.6508779999999999E-3</v>
      </c>
      <c r="AE21" s="11">
        <f>1/1000*'[1]4407Exp'!AC$253</f>
        <v>1.89664E-3</v>
      </c>
      <c r="AF21" s="11">
        <f>1/1000*'[1]4407Exp'!AD$253</f>
        <v>5.9651089999999997E-3</v>
      </c>
      <c r="AG21" s="11">
        <f>1/1000*'[1]4407Exp'!AE$253</f>
        <v>7.9885210000000002E-3</v>
      </c>
      <c r="AH21" s="11">
        <f>1/1000*'[1]4407Exp'!AF$253</f>
        <v>1.2983679E-2</v>
      </c>
      <c r="AI21" s="11">
        <f>1/1000*'[1]4407Exp'!AG$253</f>
        <v>1.8632012E-2</v>
      </c>
      <c r="AJ21" s="11">
        <f>1/1000*'[1]4407Exp'!AH$253</f>
        <v>2.7832417000000005E-2</v>
      </c>
      <c r="AK21" s="11">
        <f>1/1000*'[1]4407Exp'!AI$253</f>
        <v>3.1829830000000003E-2</v>
      </c>
      <c r="AL21" s="11">
        <f>1/1000*'[1]4407Exp'!AJ$253</f>
        <v>3.2606493E-2</v>
      </c>
      <c r="AM21" s="11">
        <f>1/1000*'[1]4407Exp'!AK$253</f>
        <v>3.7923023E-2</v>
      </c>
      <c r="AN21" s="11">
        <f>1/1000*'[1]4407Exp'!AL$253</f>
        <v>4.6075722999999999E-2</v>
      </c>
      <c r="AO21" s="11">
        <f>1/1000*'[1]4407Exp'!AM$253</f>
        <v>3.9157773E-2</v>
      </c>
      <c r="AP21" s="11">
        <f>1/1000*'[1]4407Exp'!AN$253</f>
        <v>3.8364857000000002E-2</v>
      </c>
      <c r="AQ21" s="11">
        <f>1/1000*'[1]4407Exp'!AO$253</f>
        <v>4.6641601999999997E-2</v>
      </c>
      <c r="AR21" s="11">
        <f>1/1000*'[1]4407Exp'!AP$253</f>
        <v>4.2847665E-2</v>
      </c>
      <c r="AS21" s="11">
        <f>1/1000*'[1]4407Exp'!AQ$253</f>
        <v>3.3502792000000003E-2</v>
      </c>
      <c r="AT21" s="11">
        <f>1/1000*'[1]4407Exp'!AR$253</f>
        <v>3.9361633999999993E-2</v>
      </c>
      <c r="AU21" s="11">
        <f>1/1000*'[1]4407Exp'!AS$253</f>
        <v>3.9514783999999997E-2</v>
      </c>
      <c r="AV21" s="11">
        <f>1/1000*'[1]4407Exp'!AT$253</f>
        <v>3.9276401999999995E-2</v>
      </c>
      <c r="AW21" s="11">
        <f>1/1000*'[1]4407Exp'!AU$253</f>
        <v>3.6612622000000004E-2</v>
      </c>
      <c r="AX21" s="11">
        <f>1/1000*'[1]4407Exp'!AV$253</f>
        <v>4.3369310000000001E-2</v>
      </c>
      <c r="AY21" s="11">
        <f>1/1000*'[1]4407Exp'!AW$253</f>
        <v>3.6729413000000002E-2</v>
      </c>
      <c r="AZ21" s="11">
        <f>1/1000*'[1]4407Exp'!AX$253</f>
        <v>2.4907131988999999E-2</v>
      </c>
      <c r="BA21" s="11">
        <f>1/1000*'[1]4407Exp'!AY$253</f>
        <v>0</v>
      </c>
      <c r="BB21" s="11">
        <f>1/1000*'[1]4407Exp'!AZ$253</f>
        <v>0</v>
      </c>
      <c r="BC21" s="11">
        <f>1/1000*'[1]4407Exp'!BA$253</f>
        <v>0</v>
      </c>
      <c r="BD21" s="239"/>
    </row>
    <row r="22" spans="2:56">
      <c r="B22" s="8" t="s">
        <v>19</v>
      </c>
      <c r="C22" s="48">
        <f t="shared" ref="C22:M22" si="4">SUM(C11:C11)-SUM(C12:C21)</f>
        <v>0</v>
      </c>
      <c r="D22" s="39">
        <f t="shared" si="4"/>
        <v>0</v>
      </c>
      <c r="E22" s="39">
        <f t="shared" si="4"/>
        <v>0</v>
      </c>
      <c r="F22" s="39">
        <f t="shared" si="4"/>
        <v>0</v>
      </c>
      <c r="G22" s="39">
        <f t="shared" si="4"/>
        <v>0</v>
      </c>
      <c r="H22" s="39">
        <f t="shared" si="4"/>
        <v>0</v>
      </c>
      <c r="I22" s="39">
        <f t="shared" si="4"/>
        <v>0</v>
      </c>
      <c r="J22" s="40">
        <f t="shared" si="4"/>
        <v>0</v>
      </c>
      <c r="K22" s="40">
        <f t="shared" si="4"/>
        <v>4.7800000000008946E-4</v>
      </c>
      <c r="L22" s="40">
        <f t="shared" si="4"/>
        <v>1.399999999995849E-5</v>
      </c>
      <c r="M22" s="39">
        <f t="shared" si="4"/>
        <v>0</v>
      </c>
      <c r="N22" s="39">
        <f>SUM(N11:N11)-SUM(N12:N21)</f>
        <v>4.9999999999883471E-5</v>
      </c>
      <c r="O22" s="39">
        <f t="shared" ref="O22:AB22" si="5">SUM(O11:O11)-SUM(O12:O21)</f>
        <v>0</v>
      </c>
      <c r="P22" s="39">
        <f t="shared" si="5"/>
        <v>0</v>
      </c>
      <c r="Q22" s="39">
        <f t="shared" si="5"/>
        <v>4.5400000000017648E-4</v>
      </c>
      <c r="R22" s="39">
        <f t="shared" si="5"/>
        <v>4.0300000000015324E-4</v>
      </c>
      <c r="S22" s="39">
        <f t="shared" si="5"/>
        <v>2.28000000000117E-4</v>
      </c>
      <c r="T22" s="39">
        <f t="shared" si="5"/>
        <v>1.1759999999998438E-3</v>
      </c>
      <c r="U22" s="39">
        <f t="shared" si="5"/>
        <v>3.1983000000002093E-4</v>
      </c>
      <c r="V22" s="39">
        <f t="shared" si="5"/>
        <v>4.0999999999957737E-5</v>
      </c>
      <c r="W22" s="39">
        <f t="shared" si="5"/>
        <v>0</v>
      </c>
      <c r="X22" s="39">
        <f t="shared" si="5"/>
        <v>0</v>
      </c>
      <c r="Y22" s="39">
        <f t="shared" si="5"/>
        <v>5.9455962440002619E-4</v>
      </c>
      <c r="Z22" s="39">
        <f t="shared" si="5"/>
        <v>0</v>
      </c>
      <c r="AA22" s="39">
        <f t="shared" si="5"/>
        <v>0</v>
      </c>
      <c r="AB22" s="39">
        <f t="shared" si="5"/>
        <v>0</v>
      </c>
      <c r="AC22" s="4"/>
      <c r="AD22" s="49">
        <f t="shared" ref="AD22:BC22" si="6">SUM(AD11:AD11)-SUM(AD12:AD21)</f>
        <v>0</v>
      </c>
      <c r="AE22" s="41">
        <f t="shared" si="6"/>
        <v>0</v>
      </c>
      <c r="AF22" s="41">
        <f t="shared" si="6"/>
        <v>0</v>
      </c>
      <c r="AG22" s="41">
        <f t="shared" si="6"/>
        <v>0</v>
      </c>
      <c r="AH22" s="41">
        <f t="shared" si="6"/>
        <v>0</v>
      </c>
      <c r="AI22" s="41">
        <f t="shared" si="6"/>
        <v>0</v>
      </c>
      <c r="AJ22" s="41">
        <f t="shared" si="6"/>
        <v>0</v>
      </c>
      <c r="AK22" s="41">
        <f t="shared" si="6"/>
        <v>0</v>
      </c>
      <c r="AL22" s="41">
        <f t="shared" si="6"/>
        <v>9.9707999999976149E-5</v>
      </c>
      <c r="AM22" s="41">
        <f t="shared" si="6"/>
        <v>3.3600000000078012E-6</v>
      </c>
      <c r="AN22" s="41">
        <f t="shared" si="6"/>
        <v>0</v>
      </c>
      <c r="AO22" s="41">
        <f t="shared" si="6"/>
        <v>1.3456999999994501E-5</v>
      </c>
      <c r="AP22" s="41">
        <f t="shared" si="6"/>
        <v>0</v>
      </c>
      <c r="AQ22" s="41">
        <f t="shared" si="6"/>
        <v>0</v>
      </c>
      <c r="AR22" s="41">
        <f t="shared" si="6"/>
        <v>1.0353100000004556E-4</v>
      </c>
      <c r="AS22" s="41">
        <f t="shared" si="6"/>
        <v>9.1355999999986892E-5</v>
      </c>
      <c r="AT22" s="41">
        <f t="shared" si="6"/>
        <v>5.7878999999982916E-5</v>
      </c>
      <c r="AU22" s="41">
        <f t="shared" si="6"/>
        <v>2.8632100000008931E-4</v>
      </c>
      <c r="AV22" s="41">
        <f t="shared" si="6"/>
        <v>8.7945000000033691E-5</v>
      </c>
      <c r="AW22" s="41">
        <f t="shared" si="6"/>
        <v>8.9690000000253178E-6</v>
      </c>
      <c r="AX22" s="41">
        <f t="shared" si="6"/>
        <v>0</v>
      </c>
      <c r="AY22" s="41">
        <f t="shared" si="6"/>
        <v>0</v>
      </c>
      <c r="AZ22" s="41">
        <f t="shared" si="6"/>
        <v>2.6698544500000643E-4</v>
      </c>
      <c r="BA22" s="41">
        <f t="shared" si="6"/>
        <v>0</v>
      </c>
      <c r="BB22" s="41">
        <f t="shared" si="6"/>
        <v>0</v>
      </c>
      <c r="BC22" s="41">
        <f t="shared" si="6"/>
        <v>0</v>
      </c>
      <c r="BD22" s="239"/>
    </row>
    <row r="23" spans="2:56" ht="17.149999999999999" customHeight="1">
      <c r="B23" s="15" t="s">
        <v>166</v>
      </c>
      <c r="C23" s="29">
        <f>1/$A$1*'[1]4407Exp'!$B$264</f>
        <v>1.3330785999999997E-3</v>
      </c>
      <c r="D23" s="31">
        <f>1/$A$1*'[1]4407Exp'!$C$264</f>
        <v>8.2884760000000006E-4</v>
      </c>
      <c r="E23" s="31">
        <f>1/$A$1*'[1]4407Exp'!$D$264</f>
        <v>2.2589776923076918E-3</v>
      </c>
      <c r="F23" s="31">
        <f>1/$A$1*'[1]4407Exp'!$E$264</f>
        <v>1.7796190153846153E-3</v>
      </c>
      <c r="G23" s="31">
        <f>1/$A$1*'[1]4407Exp'!$F$264</f>
        <v>1.5031036666666666E-2</v>
      </c>
      <c r="H23" s="31">
        <f>1/$A$1*'[1]4407Exp'!$G$264</f>
        <v>6.9146792E-3</v>
      </c>
      <c r="I23" s="31">
        <f>1/$A$1*'[1]4407Exp'!$H$264</f>
        <v>1.3658999999999999E-2</v>
      </c>
      <c r="J23" s="35">
        <f>1/$A$1*'[1]4407Exp'!$I$264</f>
        <v>2.3984999999999999E-2</v>
      </c>
      <c r="K23" s="35">
        <f>1/$A$1*'[1]4407Exp'!$J$264</f>
        <v>2.3615999999999998E-2</v>
      </c>
      <c r="L23" s="35">
        <f>1/$A$1*'[1]4407Exp'!$K$264</f>
        <v>2.1954999999999999E-2</v>
      </c>
      <c r="M23" s="31">
        <f>1/$A$1*'[1]4407Exp'!L$264</f>
        <v>4.8410134399999999E-2</v>
      </c>
      <c r="N23" s="31">
        <f>1/$A$1*'[1]4407Exp'!M$264</f>
        <v>2.4835999999999997E-2</v>
      </c>
      <c r="O23" s="31">
        <f>1/$A$1*'[1]4407Exp'!N$264</f>
        <v>2.4809165199999997E-2</v>
      </c>
      <c r="P23" s="31">
        <f>1/$A$1*'[1]4407Exp'!O$264</f>
        <v>3.9857228399999993E-2</v>
      </c>
      <c r="Q23" s="31">
        <f>1/$A$1*'[1]4407Exp'!P$264</f>
        <v>5.6249999999999988E-2</v>
      </c>
      <c r="R23" s="31">
        <f>1/$A$1*'[1]4407Exp'!Q$264</f>
        <v>5.9479000000000004E-2</v>
      </c>
      <c r="S23" s="31">
        <f>1/$A$1*'[1]4407Exp'!R$264</f>
        <v>7.076028199999998E-2</v>
      </c>
      <c r="T23" s="31">
        <f>1/$A$1*'[1]4407Exp'!S$264</f>
        <v>7.2080999999999992E-2</v>
      </c>
      <c r="U23" s="31">
        <f>1/$A$1*'[1]4407Exp'!T$264</f>
        <v>7.2818999999999995E-2</v>
      </c>
      <c r="V23" s="31">
        <f>1/$A$1*'[1]4407Exp'!U$264</f>
        <v>8.7503517499999989E-2</v>
      </c>
      <c r="W23" s="31">
        <f>1/$A$1*'[1]4407Exp'!V$264</f>
        <v>7.4268491358024685E-2</v>
      </c>
      <c r="X23" s="31">
        <f>1/$A$1*'[1]4407Exp'!W$264</f>
        <v>0.11325899999999998</v>
      </c>
      <c r="Y23" s="31">
        <f>1/$A$1*'[1]4407Exp'!X$264</f>
        <v>0.1449208752516</v>
      </c>
      <c r="Z23" s="31">
        <f>1/$A$1*'[1]4407Exp'!Y$264</f>
        <v>0</v>
      </c>
      <c r="AA23" s="31">
        <f>1/$A$1*'[1]4407Exp'!Z$264</f>
        <v>0</v>
      </c>
      <c r="AB23" s="31">
        <f>1/$A$1*'[1]4407Exp'!AA$264</f>
        <v>0</v>
      </c>
      <c r="AC23" s="14"/>
      <c r="AD23" s="29">
        <f>1/1000*'[1]4407Exp'!AB$264</f>
        <v>6.5534899999999995E-4</v>
      </c>
      <c r="AE23" s="31">
        <f>1/1000*'[1]4407Exp'!AC$264</f>
        <v>4.1535500000000006E-4</v>
      </c>
      <c r="AF23" s="31">
        <f>1/1000*'[1]4407Exp'!AD$264</f>
        <v>7.5464499999999997E-4</v>
      </c>
      <c r="AG23" s="31">
        <f>1/1000*'[1]4407Exp'!AE$264</f>
        <v>1.3737180000000003E-3</v>
      </c>
      <c r="AH23" s="31">
        <f>1/1000*'[1]4407Exp'!AF$264</f>
        <v>4.5093109999999994E-3</v>
      </c>
      <c r="AI23" s="31">
        <f>1/1000*'[1]4407Exp'!AG$264</f>
        <v>3.5549940000000001E-3</v>
      </c>
      <c r="AJ23" s="31">
        <f>1/1000*'[1]4407Exp'!AH$264</f>
        <v>4.880134999999999E-3</v>
      </c>
      <c r="AK23" s="31">
        <f>1/1000*'[1]4407Exp'!AI$264</f>
        <v>1.1269481999999999E-2</v>
      </c>
      <c r="AL23" s="31">
        <f>1/1000*'[1]4407Exp'!AJ$264</f>
        <v>1.0798537E-2</v>
      </c>
      <c r="AM23" s="31">
        <f>1/1000*'[1]4407Exp'!AK$264</f>
        <v>8.5849100000000012E-3</v>
      </c>
      <c r="AN23" s="31">
        <f>1/1000*'[1]4407Exp'!AL$264</f>
        <v>2.3070771E-2</v>
      </c>
      <c r="AO23" s="31">
        <f>1/1000*'[1]4407Exp'!AM$264</f>
        <v>1.2325158000000001E-2</v>
      </c>
      <c r="AP23" s="31">
        <f>1/1000*'[1]4407Exp'!AN$264</f>
        <v>1.1939434000000001E-2</v>
      </c>
      <c r="AQ23" s="31">
        <f>1/1000*'[1]4407Exp'!AO$264</f>
        <v>2.2398767E-2</v>
      </c>
      <c r="AR23" s="31">
        <f>1/1000*'[1]4407Exp'!AP$264</f>
        <v>3.0476573E-2</v>
      </c>
      <c r="AS23" s="31">
        <f>1/1000*'[1]4407Exp'!AQ$264</f>
        <v>2.7322824999999999E-2</v>
      </c>
      <c r="AT23" s="31">
        <f>1/1000*'[1]4407Exp'!AR$264</f>
        <v>3.9118776000000008E-2</v>
      </c>
      <c r="AU23" s="31">
        <f>1/1000*'[1]4407Exp'!AS$264</f>
        <v>4.1381279E-2</v>
      </c>
      <c r="AV23" s="31">
        <f>1/1000*'[1]4407Exp'!AT$264</f>
        <v>4.3732058999999997E-2</v>
      </c>
      <c r="AW23" s="31">
        <f>1/1000*'[1]4407Exp'!AU$264</f>
        <v>4.9892298999999994E-2</v>
      </c>
      <c r="AX23" s="31">
        <f>1/1000*'[1]4407Exp'!AV$264</f>
        <v>4.1992515999999994E-2</v>
      </c>
      <c r="AY23" s="31">
        <f>1/1000*'[1]4407Exp'!AW$264</f>
        <v>7.0683039999999989E-2</v>
      </c>
      <c r="AZ23" s="31">
        <f>1/1000*'[1]4407Exp'!AX$264</f>
        <v>6.5179279031999979E-2</v>
      </c>
      <c r="BA23" s="31">
        <f>1/1000*'[1]4407Exp'!AY$264</f>
        <v>0</v>
      </c>
      <c r="BB23" s="31">
        <f>1/1000*'[1]4407Exp'!AZ$264</f>
        <v>0</v>
      </c>
      <c r="BC23" s="31">
        <f>1/1000*'[1]4407Exp'!BA$264</f>
        <v>0</v>
      </c>
      <c r="BD23" s="239"/>
    </row>
    <row r="24" spans="2:56">
      <c r="B24" s="5" t="s">
        <v>67</v>
      </c>
      <c r="C24" s="47">
        <f>1/$A$1*'[1]4407Exp'!$B$212</f>
        <v>0</v>
      </c>
      <c r="D24" s="11">
        <f>1/$A$1*'[1]4407Exp'!$C$212</f>
        <v>0</v>
      </c>
      <c r="E24" s="11">
        <f>1/$A$1*'[1]4407Exp'!$D$212</f>
        <v>3.2507999999999989E-4</v>
      </c>
      <c r="F24" s="11">
        <f>1/$A$1*'[1]4407Exp'!$E$212</f>
        <v>1.3819011538461537E-3</v>
      </c>
      <c r="G24" s="11">
        <f>1/$A$1*'[1]4407Exp'!$F$212</f>
        <v>1.2470179999999999E-2</v>
      </c>
      <c r="H24" s="11">
        <f>1/$A$1*'[1]4407Exp'!$G$212</f>
        <v>5.2017909999999999E-3</v>
      </c>
      <c r="I24" s="11">
        <f>1/$A$1*'[1]4407Exp'!$H$212</f>
        <v>9.9749999999999995E-3</v>
      </c>
      <c r="J24" s="38">
        <f>1/$A$1*'[1]4407Exp'!$I$212</f>
        <v>1.2013999999999999E-2</v>
      </c>
      <c r="K24" s="38">
        <f>1/$A$1*'[1]4407Exp'!$J$212</f>
        <v>8.0319999999999992E-3</v>
      </c>
      <c r="L24" s="38">
        <f>1/$A$1*'[1]4407Exp'!$K$212</f>
        <v>9.8239999999999994E-3</v>
      </c>
      <c r="M24" s="11">
        <f>1/$A$1*'[1]4407Exp'!L$212</f>
        <v>1.5459999999999998E-2</v>
      </c>
      <c r="N24" s="11">
        <f>1/$A$1*'[1]4407Exp'!M$212</f>
        <v>1.018E-2</v>
      </c>
      <c r="O24" s="11">
        <f>1/$A$1*'[1]4407Exp'!N$212</f>
        <v>4.7621651999999988E-3</v>
      </c>
      <c r="P24" s="11">
        <f>1/$A$1*'[1]4407Exp'!O$212</f>
        <v>6.8549999999999991E-3</v>
      </c>
      <c r="Q24" s="11">
        <f>1/$A$1*'[1]4407Exp'!P$212</f>
        <v>1.4246999999999999E-2</v>
      </c>
      <c r="R24" s="11">
        <f>1/$A$1*'[1]4407Exp'!Q$212</f>
        <v>1.5381999999999998E-2</v>
      </c>
      <c r="S24" s="11">
        <f>1/$A$1*'[1]4407Exp'!R$212</f>
        <v>1.8508999999999994E-2</v>
      </c>
      <c r="T24" s="11">
        <f>1/$A$1*'[1]4407Exp'!S$212</f>
        <v>1.8314999999999998E-2</v>
      </c>
      <c r="U24" s="11">
        <f>1/$A$1*'[1]4407Exp'!T$212</f>
        <v>1.6763999999999998E-2</v>
      </c>
      <c r="V24" s="11">
        <f>1/$A$1*'[1]4407Exp'!U$212</f>
        <v>1.7808999999999995E-2</v>
      </c>
      <c r="W24" s="11">
        <f>1/$A$1*'[1]4407Exp'!V$212</f>
        <v>1.8156999999999996E-2</v>
      </c>
      <c r="X24" s="11">
        <f>1/$A$1*'[1]4407Exp'!W$212</f>
        <v>2.4106999999999993E-2</v>
      </c>
      <c r="Y24" s="11">
        <f>1/$A$1*'[1]4407Exp'!X$212</f>
        <v>1.9901627656399998E-2</v>
      </c>
      <c r="Z24" s="11">
        <f>1/$A$1*'[1]4407Exp'!Y$212</f>
        <v>0</v>
      </c>
      <c r="AA24" s="11">
        <f>1/$A$1*'[1]4407Exp'!Z$212</f>
        <v>0</v>
      </c>
      <c r="AB24" s="11">
        <f>1/$A$1*'[1]4407Exp'!AA$212</f>
        <v>0</v>
      </c>
      <c r="AC24" s="4"/>
      <c r="AD24" s="47">
        <f>1/1000*'[1]4407Exp'!AB$212</f>
        <v>0</v>
      </c>
      <c r="AE24" s="11">
        <f>1/1000*'[1]4407Exp'!AC$212</f>
        <v>0</v>
      </c>
      <c r="AF24" s="11">
        <f>1/1000*'[1]4407Exp'!AD$212</f>
        <v>9.8502E-5</v>
      </c>
      <c r="AG24" s="11">
        <f>1/1000*'[1]4407Exp'!AE$212</f>
        <v>1.1165320000000002E-3</v>
      </c>
      <c r="AH24" s="11">
        <f>1/1000*'[1]4407Exp'!AF$212</f>
        <v>3.7410539999999997E-3</v>
      </c>
      <c r="AI24" s="11">
        <f>1/1000*'[1]4407Exp'!AG$212</f>
        <v>2.6828300000000002E-3</v>
      </c>
      <c r="AJ24" s="11">
        <f>1/1000*'[1]4407Exp'!AH$212</f>
        <v>3.2704039999999998E-3</v>
      </c>
      <c r="AK24" s="11">
        <f>1/1000*'[1]4407Exp'!AI$212</f>
        <v>4.7720379999999993E-3</v>
      </c>
      <c r="AL24" s="11">
        <f>1/1000*'[1]4407Exp'!AJ$212</f>
        <v>3.1045559999999996E-3</v>
      </c>
      <c r="AM24" s="11">
        <f>1/1000*'[1]4407Exp'!AK$212</f>
        <v>3.4239220000000003E-3</v>
      </c>
      <c r="AN24" s="11">
        <f>1/1000*'[1]4407Exp'!AL$212</f>
        <v>5.8927659999999998E-3</v>
      </c>
      <c r="AO24" s="11">
        <f>1/1000*'[1]4407Exp'!AM$212</f>
        <v>3.852322E-3</v>
      </c>
      <c r="AP24" s="11">
        <f>1/1000*'[1]4407Exp'!AN$212</f>
        <v>1.842223E-3</v>
      </c>
      <c r="AQ24" s="11">
        <f>1/1000*'[1]4407Exp'!AO$212</f>
        <v>3.0994539999999998E-3</v>
      </c>
      <c r="AR24" s="11">
        <f>1/1000*'[1]4407Exp'!AP$212</f>
        <v>6.1474959999999997E-3</v>
      </c>
      <c r="AS24" s="11">
        <f>1/1000*'[1]4407Exp'!AQ$212</f>
        <v>6.1483880000000003E-3</v>
      </c>
      <c r="AT24" s="11">
        <f>1/1000*'[1]4407Exp'!AR$212</f>
        <v>8.2619720000000011E-3</v>
      </c>
      <c r="AU24" s="11">
        <f>1/1000*'[1]4407Exp'!AS$212</f>
        <v>8.648030000000001E-3</v>
      </c>
      <c r="AV24" s="11">
        <f>1/1000*'[1]4407Exp'!AT$212</f>
        <v>8.000867E-3</v>
      </c>
      <c r="AW24" s="11">
        <f>1/1000*'[1]4407Exp'!AU$212</f>
        <v>7.5069300000000002E-3</v>
      </c>
      <c r="AX24" s="11">
        <f>1/1000*'[1]4407Exp'!AV$212</f>
        <v>7.643609E-3</v>
      </c>
      <c r="AY24" s="11">
        <f>1/1000*'[1]4407Exp'!AW$212</f>
        <v>1.1451684E-2</v>
      </c>
      <c r="AZ24" s="11">
        <f>1/1000*'[1]4407Exp'!AX$212</f>
        <v>8.9367738720000003E-3</v>
      </c>
      <c r="BA24" s="11">
        <f>1/1000*'[1]4407Exp'!AY$212</f>
        <v>0</v>
      </c>
      <c r="BB24" s="11">
        <f>1/1000*'[1]4407Exp'!AZ$212</f>
        <v>0</v>
      </c>
      <c r="BC24" s="11">
        <f>1/1000*'[1]4407Exp'!BA$212</f>
        <v>0</v>
      </c>
      <c r="BD24" s="239"/>
    </row>
    <row r="25" spans="2:56">
      <c r="B25" s="5" t="s">
        <v>19</v>
      </c>
      <c r="C25" s="50">
        <f t="shared" ref="C25:M25" si="7">SUM(C23:C23)-SUM(C24:C24)</f>
        <v>1.3330785999999997E-3</v>
      </c>
      <c r="D25" s="9">
        <f t="shared" si="7"/>
        <v>8.2884760000000006E-4</v>
      </c>
      <c r="E25" s="9">
        <f t="shared" si="7"/>
        <v>1.9338976923076918E-3</v>
      </c>
      <c r="F25" s="9">
        <f t="shared" si="7"/>
        <v>3.9771786153846157E-4</v>
      </c>
      <c r="G25" s="9">
        <f t="shared" si="7"/>
        <v>2.5608566666666666E-3</v>
      </c>
      <c r="H25" s="9">
        <f t="shared" si="7"/>
        <v>1.7128882000000002E-3</v>
      </c>
      <c r="I25" s="9">
        <f t="shared" si="7"/>
        <v>3.6839999999999998E-3</v>
      </c>
      <c r="J25" s="44">
        <f t="shared" si="7"/>
        <v>1.1971000000000001E-2</v>
      </c>
      <c r="K25" s="44">
        <f t="shared" si="7"/>
        <v>1.5583999999999999E-2</v>
      </c>
      <c r="L25" s="44">
        <f t="shared" si="7"/>
        <v>1.2130999999999999E-2</v>
      </c>
      <c r="M25" s="9">
        <f t="shared" si="7"/>
        <v>3.2950134399999997E-2</v>
      </c>
      <c r="N25" s="9">
        <f>SUM(N23:N23)-SUM(N24:N24)</f>
        <v>1.4655999999999997E-2</v>
      </c>
      <c r="O25" s="9">
        <f t="shared" ref="O25:AB25" si="8">SUM(O23:O23)-SUM(O24:O24)</f>
        <v>2.0046999999999999E-2</v>
      </c>
      <c r="P25" s="9">
        <f t="shared" si="8"/>
        <v>3.3002228399999993E-2</v>
      </c>
      <c r="Q25" s="9">
        <f t="shared" si="8"/>
        <v>4.2002999999999985E-2</v>
      </c>
      <c r="R25" s="9">
        <f t="shared" si="8"/>
        <v>4.4097000000000004E-2</v>
      </c>
      <c r="S25" s="9">
        <f t="shared" si="8"/>
        <v>5.2251281999999982E-2</v>
      </c>
      <c r="T25" s="9">
        <f t="shared" si="8"/>
        <v>5.3765999999999994E-2</v>
      </c>
      <c r="U25" s="9">
        <f t="shared" si="8"/>
        <v>5.6054999999999994E-2</v>
      </c>
      <c r="V25" s="9">
        <f t="shared" si="8"/>
        <v>6.9694517499999997E-2</v>
      </c>
      <c r="W25" s="9">
        <f t="shared" si="8"/>
        <v>5.6111491358024693E-2</v>
      </c>
      <c r="X25" s="9">
        <f t="shared" si="8"/>
        <v>8.9151999999999995E-2</v>
      </c>
      <c r="Y25" s="9">
        <f t="shared" si="8"/>
        <v>0.1250192475952</v>
      </c>
      <c r="Z25" s="9">
        <f t="shared" si="8"/>
        <v>0</v>
      </c>
      <c r="AA25" s="9">
        <f t="shared" si="8"/>
        <v>0</v>
      </c>
      <c r="AB25" s="9">
        <f t="shared" si="8"/>
        <v>0</v>
      </c>
      <c r="AC25" s="4"/>
      <c r="AD25" s="47">
        <f t="shared" ref="AD25:BC25" si="9">SUM(AD23:AD23)-SUM(AD24:AD24)</f>
        <v>6.5534899999999995E-4</v>
      </c>
      <c r="AE25" s="11">
        <f t="shared" si="9"/>
        <v>4.1535500000000006E-4</v>
      </c>
      <c r="AF25" s="11">
        <f t="shared" si="9"/>
        <v>6.5614299999999998E-4</v>
      </c>
      <c r="AG25" s="11">
        <f t="shared" si="9"/>
        <v>2.5718600000000018E-4</v>
      </c>
      <c r="AH25" s="11">
        <f t="shared" si="9"/>
        <v>7.6825699999999962E-4</v>
      </c>
      <c r="AI25" s="11">
        <f t="shared" si="9"/>
        <v>8.7216399999999993E-4</v>
      </c>
      <c r="AJ25" s="11">
        <f t="shared" si="9"/>
        <v>1.6097309999999992E-3</v>
      </c>
      <c r="AK25" s="11">
        <f t="shared" si="9"/>
        <v>6.4974439999999998E-3</v>
      </c>
      <c r="AL25" s="11">
        <f t="shared" si="9"/>
        <v>7.6939810000000008E-3</v>
      </c>
      <c r="AM25" s="11">
        <f t="shared" si="9"/>
        <v>5.1609880000000009E-3</v>
      </c>
      <c r="AN25" s="11">
        <f t="shared" si="9"/>
        <v>1.7178005E-2</v>
      </c>
      <c r="AO25" s="11">
        <f t="shared" si="9"/>
        <v>8.4728360000000009E-3</v>
      </c>
      <c r="AP25" s="11">
        <f t="shared" si="9"/>
        <v>1.0097211E-2</v>
      </c>
      <c r="AQ25" s="11">
        <f t="shared" si="9"/>
        <v>1.9299312999999998E-2</v>
      </c>
      <c r="AR25" s="11">
        <f t="shared" si="9"/>
        <v>2.4329077000000001E-2</v>
      </c>
      <c r="AS25" s="11">
        <f t="shared" si="9"/>
        <v>2.1174436999999997E-2</v>
      </c>
      <c r="AT25" s="11">
        <f t="shared" si="9"/>
        <v>3.0856804000000009E-2</v>
      </c>
      <c r="AU25" s="11">
        <f t="shared" si="9"/>
        <v>3.2733248999999999E-2</v>
      </c>
      <c r="AV25" s="11">
        <f t="shared" si="9"/>
        <v>3.5731191999999995E-2</v>
      </c>
      <c r="AW25" s="11">
        <f t="shared" si="9"/>
        <v>4.2385368999999992E-2</v>
      </c>
      <c r="AX25" s="11">
        <f t="shared" si="9"/>
        <v>3.4348906999999991E-2</v>
      </c>
      <c r="AY25" s="11">
        <f t="shared" si="9"/>
        <v>5.9231355999999985E-2</v>
      </c>
      <c r="AZ25" s="11">
        <f t="shared" si="9"/>
        <v>5.6242505159999977E-2</v>
      </c>
      <c r="BA25" s="11">
        <f t="shared" si="9"/>
        <v>0</v>
      </c>
      <c r="BB25" s="11">
        <f t="shared" si="9"/>
        <v>0</v>
      </c>
      <c r="BC25" s="11">
        <f t="shared" si="9"/>
        <v>0</v>
      </c>
      <c r="BD25" s="239"/>
    </row>
    <row r="26" spans="2:56" ht="17.149999999999999" customHeight="1">
      <c r="B26" s="10" t="s">
        <v>95</v>
      </c>
      <c r="C26" s="51">
        <f>1/$A$1*'[1]4407Exp'!$B$265</f>
        <v>4.426771999999999E-4</v>
      </c>
      <c r="D26" s="26">
        <f>1/$A$1*'[1]4407Exp'!$C$265</f>
        <v>3.7043999999999993E-4</v>
      </c>
      <c r="E26" s="26">
        <f>1/$A$1*'[1]4407Exp'!$D$265</f>
        <v>5.9219999999999987E-4</v>
      </c>
      <c r="F26" s="26">
        <f>1/$A$1*'[1]4407Exp'!$E$265</f>
        <v>1.1774312461538461E-3</v>
      </c>
      <c r="G26" s="26">
        <f>1/$A$1*'[1]4407Exp'!$F$265</f>
        <v>8.2789738095238093E-3</v>
      </c>
      <c r="H26" s="26">
        <f>1/$A$1*'[1]4407Exp'!$G$265</f>
        <v>6.2684398000000002E-2</v>
      </c>
      <c r="I26" s="26">
        <f>1/$A$1*'[1]4407Exp'!$H$265</f>
        <v>0.130409</v>
      </c>
      <c r="J26" s="45">
        <f>1/$A$1*'[1]4407Exp'!$I$265</f>
        <v>0.15489699999999998</v>
      </c>
      <c r="K26" s="45">
        <f>1/$A$1*'[1]4407Exp'!$J$265</f>
        <v>0.24779799999999996</v>
      </c>
      <c r="L26" s="45">
        <f>1/$A$1*'[1]4407Exp'!$K$265</f>
        <v>0.14238699999999996</v>
      </c>
      <c r="M26" s="26">
        <f>1/$A$1*'[1]4407Exp'!L$265</f>
        <v>0.14357399999999998</v>
      </c>
      <c r="N26" s="26">
        <f>1/$A$1*'[1]4407Exp'!M$265</f>
        <v>6.6619999999999999E-2</v>
      </c>
      <c r="O26" s="26">
        <f>1/$A$1*'[1]4407Exp'!N$265</f>
        <v>0.10651299999999998</v>
      </c>
      <c r="P26" s="26">
        <f>1/$A$1*'[1]4407Exp'!O$265</f>
        <v>8.1290999999999988E-2</v>
      </c>
      <c r="Q26" s="26">
        <f>1/$A$1*'[1]4407Exp'!P$265</f>
        <v>4.5711999999999989E-2</v>
      </c>
      <c r="R26" s="26">
        <f>1/$A$1*'[1]4407Exp'!Q$265</f>
        <v>3.2501999999999996E-2</v>
      </c>
      <c r="S26" s="26">
        <f>1/$A$1*'[1]4407Exp'!R$265</f>
        <v>5.0409999999999996E-2</v>
      </c>
      <c r="T26" s="26">
        <f>1/$A$1*'[1]4407Exp'!S$265</f>
        <v>4.7123999999999992E-2</v>
      </c>
      <c r="U26" s="26">
        <f>1/$A$1*'[1]4407Exp'!T$265</f>
        <v>6.983499999999998E-2</v>
      </c>
      <c r="V26" s="26">
        <f>1/$A$1*'[1]4407Exp'!U$265</f>
        <v>8.0700999999999981E-2</v>
      </c>
      <c r="W26" s="26">
        <f>1/$A$1*'[1]4407Exp'!V$265</f>
        <v>6.9740999999999984E-2</v>
      </c>
      <c r="X26" s="26">
        <f>1/$A$1*'[1]4407Exp'!W$265</f>
        <v>9.3315999999999996E-2</v>
      </c>
      <c r="Y26" s="26">
        <f>1/$A$1*'[1]4407Exp'!X$265</f>
        <v>4.5779135106599991E-2</v>
      </c>
      <c r="Z26" s="26">
        <f>1/$A$1*'[1]4407Exp'!Y$265</f>
        <v>0</v>
      </c>
      <c r="AA26" s="26">
        <f>1/$A$1*'[1]4407Exp'!Z$265</f>
        <v>0</v>
      </c>
      <c r="AB26" s="26">
        <f>1/$A$1*'[1]4407Exp'!AA$265</f>
        <v>0</v>
      </c>
      <c r="AC26" s="4"/>
      <c r="AD26" s="51">
        <f>1/1000*'[1]4407Exp'!AB$265</f>
        <v>1.6327100000000002E-4</v>
      </c>
      <c r="AE26" s="26">
        <f>1/1000*'[1]4407Exp'!AC$265</f>
        <v>2.55278E-4</v>
      </c>
      <c r="AF26" s="26">
        <f>1/1000*'[1]4407Exp'!AD$265</f>
        <v>7.907E-5</v>
      </c>
      <c r="AG26" s="26">
        <f>1/1000*'[1]4407Exp'!AE$265</f>
        <v>3.3971899999999999E-4</v>
      </c>
      <c r="AH26" s="26">
        <f>1/1000*'[1]4407Exp'!AF$265</f>
        <v>2.4859309999999998E-3</v>
      </c>
      <c r="AI26" s="26">
        <f>1/1000*'[1]4407Exp'!AG$265</f>
        <v>1.2083917999999999E-2</v>
      </c>
      <c r="AJ26" s="26">
        <f>1/1000*'[1]4407Exp'!AH$265</f>
        <v>1.9333607999999999E-2</v>
      </c>
      <c r="AK26" s="26">
        <f>1/1000*'[1]4407Exp'!AI$265</f>
        <v>2.7493612999999997E-2</v>
      </c>
      <c r="AL26" s="26">
        <f>1/1000*'[1]4407Exp'!AJ$265</f>
        <v>4.4178987000000003E-2</v>
      </c>
      <c r="AM26" s="26">
        <f>1/1000*'[1]4407Exp'!AK$265</f>
        <v>1.9908372999999997E-2</v>
      </c>
      <c r="AN26" s="26">
        <f>1/1000*'[1]4407Exp'!AL$265</f>
        <v>2.6670512E-2</v>
      </c>
      <c r="AO26" s="26">
        <f>1/1000*'[1]4407Exp'!AM$265</f>
        <v>1.2360962000000001E-2</v>
      </c>
      <c r="AP26" s="26">
        <f>1/1000*'[1]4407Exp'!AN$265</f>
        <v>1.8083693999999997E-2</v>
      </c>
      <c r="AQ26" s="26">
        <f>1/1000*'[1]4407Exp'!AO$265</f>
        <v>1.7200877999999999E-2</v>
      </c>
      <c r="AR26" s="26">
        <f>1/1000*'[1]4407Exp'!AP$265</f>
        <v>1.0048203999999998E-2</v>
      </c>
      <c r="AS26" s="26">
        <f>1/1000*'[1]4407Exp'!AQ$265</f>
        <v>6.6535880000000002E-3</v>
      </c>
      <c r="AT26" s="26">
        <f>1/1000*'[1]4407Exp'!AR$265</f>
        <v>8.852032000000001E-3</v>
      </c>
      <c r="AU26" s="26">
        <f>1/1000*'[1]4407Exp'!AS$265</f>
        <v>8.9448659999999992E-3</v>
      </c>
      <c r="AV26" s="26">
        <f>1/1000*'[1]4407Exp'!AT$265</f>
        <v>1.4331818999999999E-2</v>
      </c>
      <c r="AW26" s="26">
        <f>1/1000*'[1]4407Exp'!AU$265</f>
        <v>1.5082405E-2</v>
      </c>
      <c r="AX26" s="26">
        <f>1/1000*'[1]4407Exp'!AV$265</f>
        <v>1.1840589E-2</v>
      </c>
      <c r="AY26" s="26">
        <f>1/1000*'[1]4407Exp'!AW$265</f>
        <v>2.6367007999999997E-2</v>
      </c>
      <c r="AZ26" s="26">
        <f>1/1000*'[1]4407Exp'!AX$265</f>
        <v>2.0557200842999997E-2</v>
      </c>
      <c r="BA26" s="26">
        <f>1/1000*'[1]4407Exp'!AY$265</f>
        <v>0</v>
      </c>
      <c r="BB26" s="26">
        <f>1/1000*'[1]4407Exp'!AZ$265</f>
        <v>0</v>
      </c>
      <c r="BC26" s="26">
        <f>1/1000*'[1]4407Exp'!BA$265</f>
        <v>0</v>
      </c>
      <c r="BD26" s="239"/>
    </row>
    <row r="27" spans="2:56">
      <c r="B27" s="5" t="s">
        <v>91</v>
      </c>
      <c r="C27" s="47">
        <f>1/$A$1*'[1]4407Exp'!$B$123</f>
        <v>0</v>
      </c>
      <c r="D27" s="11">
        <f>1/$A$1*'[1]4407Exp'!$C$123</f>
        <v>0</v>
      </c>
      <c r="E27" s="11">
        <f>1/$A$1*'[1]4407Exp'!$D$123</f>
        <v>0</v>
      </c>
      <c r="F27" s="11">
        <f>1/$A$1*'[1]4407Exp'!$E$123</f>
        <v>0</v>
      </c>
      <c r="G27" s="11">
        <f>1/$A$1*'[1]4407Exp'!$F$123</f>
        <v>1.0965999999999999E-3</v>
      </c>
      <c r="H27" s="11">
        <f>1/$A$1*'[1]4407Exp'!$G$123</f>
        <v>9.0481257999999991E-3</v>
      </c>
      <c r="I27" s="11">
        <f>1/$A$1*'[1]4407Exp'!$H$123</f>
        <v>5.0126999999999998E-2</v>
      </c>
      <c r="J27" s="38">
        <f>1/$A$1*'[1]4407Exp'!$I$123</f>
        <v>5.2180000000000004E-2</v>
      </c>
      <c r="K27" s="38">
        <f>1/$A$1*'[1]4407Exp'!$J$123</f>
        <v>3.9762999999999993E-2</v>
      </c>
      <c r="L27" s="38">
        <f>1/$A$1*'[1]4407Exp'!$K$123</f>
        <v>3.3499999999999996E-4</v>
      </c>
      <c r="M27" s="11">
        <f>1/$A$1*'[1]4407Exp'!L$123</f>
        <v>8.4359999999999991E-3</v>
      </c>
      <c r="N27" s="11">
        <f>1/$A$1*'[1]4407Exp'!M$123</f>
        <v>9.3919999999999993E-3</v>
      </c>
      <c r="O27" s="11">
        <f>1/$A$1*'[1]4407Exp'!N$123</f>
        <v>6.2259999999999989E-3</v>
      </c>
      <c r="P27" s="11">
        <f>1/$A$1*'[1]4407Exp'!O$123</f>
        <v>8.0999999999999985E-4</v>
      </c>
      <c r="Q27" s="11">
        <f>1/$A$1*'[1]4407Exp'!P$123</f>
        <v>0</v>
      </c>
      <c r="R27" s="11">
        <f>1/$A$1*'[1]4407Exp'!Q$123</f>
        <v>1.2099999999999997E-3</v>
      </c>
      <c r="S27" s="11">
        <f>1/$A$1*'[1]4407Exp'!R$123</f>
        <v>1.0169999999999999E-3</v>
      </c>
      <c r="T27" s="11">
        <f>1/$A$1*'[1]4407Exp'!S$123</f>
        <v>7.2699999999999989E-4</v>
      </c>
      <c r="U27" s="11">
        <f>1/$A$1*'[1]4407Exp'!T$123</f>
        <v>2.0199999999999995E-4</v>
      </c>
      <c r="V27" s="11">
        <f>1/$A$1*'[1]4407Exp'!U$123</f>
        <v>0</v>
      </c>
      <c r="W27" s="11">
        <f>1/$A$1*'[1]4407Exp'!V$123</f>
        <v>3.0789999999999993E-3</v>
      </c>
      <c r="X27" s="11">
        <f>1/$A$1*'[1]4407Exp'!W$123</f>
        <v>0</v>
      </c>
      <c r="Y27" s="11">
        <f>1/$A$1*'[1]4407Exp'!X$123</f>
        <v>0</v>
      </c>
      <c r="Z27" s="11">
        <f>1/$A$1*'[1]4407Exp'!Y$123</f>
        <v>0</v>
      </c>
      <c r="AA27" s="11">
        <f>1/$A$1*'[1]4407Exp'!Z$123</f>
        <v>0</v>
      </c>
      <c r="AB27" s="11">
        <f>1/$A$1*'[1]4407Exp'!AA$123</f>
        <v>0</v>
      </c>
      <c r="AC27" s="4"/>
      <c r="AD27" s="47">
        <f>1/1000*'[1]4407Exp'!AB$123</f>
        <v>0</v>
      </c>
      <c r="AE27" s="11">
        <f>1/1000*'[1]4407Exp'!AC$123</f>
        <v>0</v>
      </c>
      <c r="AF27" s="11">
        <f>1/1000*'[1]4407Exp'!AD$123</f>
        <v>0</v>
      </c>
      <c r="AG27" s="11">
        <f>1/1000*'[1]4407Exp'!AE$123</f>
        <v>0</v>
      </c>
      <c r="AH27" s="11">
        <f>1/1000*'[1]4407Exp'!AF$123</f>
        <v>3.2897999999999998E-4</v>
      </c>
      <c r="AI27" s="11">
        <f>1/1000*'[1]4407Exp'!AG$123</f>
        <v>1.332263E-3</v>
      </c>
      <c r="AJ27" s="11">
        <f>1/1000*'[1]4407Exp'!AH$123</f>
        <v>6.9585089999999999E-3</v>
      </c>
      <c r="AK27" s="11">
        <f>1/1000*'[1]4407Exp'!AI$123</f>
        <v>8.4131060000000001E-3</v>
      </c>
      <c r="AL27" s="11">
        <f>1/1000*'[1]4407Exp'!AJ$123</f>
        <v>5.9204000000000001E-3</v>
      </c>
      <c r="AM27" s="11">
        <f>1/1000*'[1]4407Exp'!AK$123</f>
        <v>3.7722999999999998E-5</v>
      </c>
      <c r="AN27" s="11">
        <f>1/1000*'[1]4407Exp'!AL$123</f>
        <v>1.151691E-3</v>
      </c>
      <c r="AO27" s="11">
        <f>1/1000*'[1]4407Exp'!AM$123</f>
        <v>1.90733E-3</v>
      </c>
      <c r="AP27" s="11">
        <f>1/1000*'[1]4407Exp'!AN$123</f>
        <v>1.08472E-3</v>
      </c>
      <c r="AQ27" s="11">
        <f>1/1000*'[1]4407Exp'!AO$123</f>
        <v>1.77064E-4</v>
      </c>
      <c r="AR27" s="11">
        <f>1/1000*'[1]4407Exp'!AP$123</f>
        <v>0</v>
      </c>
      <c r="AS27" s="11">
        <f>1/1000*'[1]4407Exp'!AQ$123</f>
        <v>2.6073999999999997E-4</v>
      </c>
      <c r="AT27" s="11">
        <f>1/1000*'[1]4407Exp'!AR$123</f>
        <v>1.8029099999999999E-4</v>
      </c>
      <c r="AU27" s="11">
        <f>1/1000*'[1]4407Exp'!AS$123</f>
        <v>1.12688E-4</v>
      </c>
      <c r="AV27" s="11">
        <f>1/1000*'[1]4407Exp'!AT$123</f>
        <v>2.7044000000000001E-5</v>
      </c>
      <c r="AW27" s="11">
        <f>1/1000*'[1]4407Exp'!AU$123</f>
        <v>0</v>
      </c>
      <c r="AX27" s="11">
        <f>1/1000*'[1]4407Exp'!AV$123</f>
        <v>5.4905700000000004E-4</v>
      </c>
      <c r="AY27" s="11">
        <f>1/1000*'[1]4407Exp'!AW$123</f>
        <v>0</v>
      </c>
      <c r="AZ27" s="11">
        <f>1/1000*'[1]4407Exp'!AX$123</f>
        <v>0</v>
      </c>
      <c r="BA27" s="11">
        <f>1/1000*'[1]4407Exp'!AY$123</f>
        <v>0</v>
      </c>
      <c r="BB27" s="11">
        <f>1/1000*'[1]4407Exp'!AZ$123</f>
        <v>0</v>
      </c>
      <c r="BC27" s="11">
        <f>1/1000*'[1]4407Exp'!BA$123</f>
        <v>0</v>
      </c>
      <c r="BD27" s="239"/>
    </row>
    <row r="28" spans="2:56">
      <c r="B28" s="5" t="s">
        <v>83</v>
      </c>
      <c r="C28" s="47">
        <f>1/$A$1*'[1]4407Exp'!$B$200</f>
        <v>0</v>
      </c>
      <c r="D28" s="11">
        <f>1/$A$1*'[1]4407Exp'!$C$200</f>
        <v>0</v>
      </c>
      <c r="E28" s="11">
        <f>1/$A$1*'[1]4407Exp'!$D$200</f>
        <v>0</v>
      </c>
      <c r="F28" s="11">
        <f>1/$A$1*'[1]4407Exp'!$E$200</f>
        <v>8.6180246153846131E-5</v>
      </c>
      <c r="G28" s="11">
        <f>1/$A$1*'[1]4407Exp'!$F$200</f>
        <v>1.9826399999999995E-3</v>
      </c>
      <c r="H28" s="11">
        <f>1/$A$1*'[1]4407Exp'!$G$200</f>
        <v>4.2975748200000004E-2</v>
      </c>
      <c r="I28" s="11">
        <f>1/$A$1*'[1]4407Exp'!$H$200</f>
        <v>6.0730999999999993E-2</v>
      </c>
      <c r="J28" s="38">
        <f>1/$A$1*'[1]4407Exp'!$I$200</f>
        <v>5.7976E-2</v>
      </c>
      <c r="K28" s="38">
        <f>1/$A$1*'[1]4407Exp'!$J$200</f>
        <v>0.11119399999999999</v>
      </c>
      <c r="L28" s="38">
        <f>1/$A$1*'[1]4407Exp'!$K$200</f>
        <v>6.1762999999999998E-2</v>
      </c>
      <c r="M28" s="11">
        <f>1/$A$1*'[1]4407Exp'!L$200</f>
        <v>0.10687699999999999</v>
      </c>
      <c r="N28" s="11">
        <f>1/$A$1*'[1]4407Exp'!M$200</f>
        <v>4.5274999999999996E-2</v>
      </c>
      <c r="O28" s="11">
        <f>1/$A$1*'[1]4407Exp'!N$200</f>
        <v>8.1881999999999983E-2</v>
      </c>
      <c r="P28" s="11">
        <f>1/$A$1*'[1]4407Exp'!O$200</f>
        <v>5.3996999999999996E-2</v>
      </c>
      <c r="Q28" s="11">
        <f>1/$A$1*'[1]4407Exp'!P$200</f>
        <v>1.5189999999999997E-2</v>
      </c>
      <c r="R28" s="11">
        <f>1/$A$1*'[1]4407Exp'!Q$200</f>
        <v>1.0600999999999999E-2</v>
      </c>
      <c r="S28" s="11">
        <f>1/$A$1*'[1]4407Exp'!R$200</f>
        <v>1.9142999999999997E-2</v>
      </c>
      <c r="T28" s="11">
        <f>1/$A$1*'[1]4407Exp'!S$200</f>
        <v>1.7874999999999999E-2</v>
      </c>
      <c r="U28" s="11">
        <f>1/$A$1*'[1]4407Exp'!T$200</f>
        <v>4.9088999999999987E-2</v>
      </c>
      <c r="V28" s="11">
        <f>1/$A$1*'[1]4407Exp'!U$200</f>
        <v>5.6472999999999995E-2</v>
      </c>
      <c r="W28" s="11">
        <f>1/$A$1*'[1]4407Exp'!V$200</f>
        <v>5.2665999999999991E-2</v>
      </c>
      <c r="X28" s="11">
        <f>1/$A$1*'[1]4407Exp'!W$200</f>
        <v>7.4222999999999997E-2</v>
      </c>
      <c r="Y28" s="11">
        <f>1/$A$1*'[1]4407Exp'!X$200</f>
        <v>3.1325830649399991E-2</v>
      </c>
      <c r="Z28" s="11">
        <f>1/$A$1*'[1]4407Exp'!Y$200</f>
        <v>0</v>
      </c>
      <c r="AA28" s="11">
        <f>1/$A$1*'[1]4407Exp'!Z$200</f>
        <v>0</v>
      </c>
      <c r="AB28" s="11">
        <f>1/$A$1*'[1]4407Exp'!AA$200</f>
        <v>0</v>
      </c>
      <c r="AC28" s="36"/>
      <c r="AD28" s="47">
        <f>1/1000*'[1]4407Exp'!AB$200</f>
        <v>0</v>
      </c>
      <c r="AE28" s="11">
        <f>1/1000*'[1]4407Exp'!AC$200</f>
        <v>0</v>
      </c>
      <c r="AF28" s="11">
        <f>1/1000*'[1]4407Exp'!AD$200</f>
        <v>0</v>
      </c>
      <c r="AG28" s="11">
        <f>1/1000*'[1]4407Exp'!AE$200</f>
        <v>1.2995999999999998E-4</v>
      </c>
      <c r="AH28" s="11">
        <f>1/1000*'[1]4407Exp'!AF$200</f>
        <v>5.9479200000000002E-4</v>
      </c>
      <c r="AI28" s="11">
        <f>1/1000*'[1]4407Exp'!AG$200</f>
        <v>6.9697400000000003E-3</v>
      </c>
      <c r="AJ28" s="11">
        <f>1/1000*'[1]4407Exp'!AH$200</f>
        <v>9.2059390000000015E-3</v>
      </c>
      <c r="AK28" s="11">
        <f>1/1000*'[1]4407Exp'!AI$200</f>
        <v>1.0835144999999999E-2</v>
      </c>
      <c r="AL28" s="11">
        <f>1/1000*'[1]4407Exp'!AJ$200</f>
        <v>2.0012701000000001E-2</v>
      </c>
      <c r="AM28" s="11">
        <f>1/1000*'[1]4407Exp'!AK$200</f>
        <v>7.7023589999999998E-3</v>
      </c>
      <c r="AN28" s="11">
        <f>1/1000*'[1]4407Exp'!AL$200</f>
        <v>1.9856881E-2</v>
      </c>
      <c r="AO28" s="11">
        <f>1/1000*'[1]4407Exp'!AM$200</f>
        <v>8.3580059999999994E-3</v>
      </c>
      <c r="AP28" s="11">
        <f>1/1000*'[1]4407Exp'!AN$200</f>
        <v>1.3534250999999999E-2</v>
      </c>
      <c r="AQ28" s="11">
        <f>1/1000*'[1]4407Exp'!AO$200</f>
        <v>1.1643893000000001E-2</v>
      </c>
      <c r="AR28" s="11">
        <f>1/1000*'[1]4407Exp'!AP$200</f>
        <v>2.7167820000000001E-3</v>
      </c>
      <c r="AS28" s="11">
        <f>1/1000*'[1]4407Exp'!AQ$200</f>
        <v>2.184082E-3</v>
      </c>
      <c r="AT28" s="11">
        <f>1/1000*'[1]4407Exp'!AR$200</f>
        <v>3.3580279999999999E-3</v>
      </c>
      <c r="AU28" s="11">
        <f>1/1000*'[1]4407Exp'!AS$200</f>
        <v>3.099404E-3</v>
      </c>
      <c r="AV28" s="11">
        <f>1/1000*'[1]4407Exp'!AT$200</f>
        <v>9.9409060000000011E-3</v>
      </c>
      <c r="AW28" s="11">
        <f>1/1000*'[1]4407Exp'!AU$200</f>
        <v>1.0509461999999999E-2</v>
      </c>
      <c r="AX28" s="11">
        <f>1/1000*'[1]4407Exp'!AV$200</f>
        <v>9.099112999999999E-3</v>
      </c>
      <c r="AY28" s="11">
        <f>1/1000*'[1]4407Exp'!AW$200</f>
        <v>2.1172035999999998E-2</v>
      </c>
      <c r="AZ28" s="11">
        <f>1/1000*'[1]4407Exp'!AX$200</f>
        <v>1.406678236E-2</v>
      </c>
      <c r="BA28" s="11">
        <f>1/1000*'[1]4407Exp'!AY$200</f>
        <v>0</v>
      </c>
      <c r="BB28" s="11">
        <f>1/1000*'[1]4407Exp'!AZ$200</f>
        <v>0</v>
      </c>
      <c r="BC28" s="11">
        <f>1/1000*'[1]4407Exp'!BA$200</f>
        <v>0</v>
      </c>
      <c r="BD28" s="239"/>
    </row>
    <row r="29" spans="2:56">
      <c r="B29" s="5" t="s">
        <v>82</v>
      </c>
      <c r="C29" s="47">
        <f>1/$A$1*'[1]4407Exp'!$B$245</f>
        <v>2.8895719999999996E-4</v>
      </c>
      <c r="D29" s="11">
        <f>1/$A$1*'[1]4407Exp'!$C$245</f>
        <v>4.6199999999999998E-5</v>
      </c>
      <c r="E29" s="11">
        <f>1/$A$1*'[1]4407Exp'!$D$245</f>
        <v>5.9219999999999987E-4</v>
      </c>
      <c r="F29" s="11">
        <f>1/$A$1*'[1]4407Exp'!$E$245</f>
        <v>1.0777717999999998E-3</v>
      </c>
      <c r="G29" s="11">
        <f>1/$A$1*'[1]4407Exp'!$F$245</f>
        <v>4.6777071428571425E-3</v>
      </c>
      <c r="H29" s="11">
        <f>1/$A$1*'[1]4407Exp'!$G$245</f>
        <v>8.9089140000000004E-3</v>
      </c>
      <c r="I29" s="11">
        <f>1/$A$1*'[1]4407Exp'!$H$245</f>
        <v>1.9326999999999997E-2</v>
      </c>
      <c r="J29" s="38">
        <f>1/$A$1*'[1]4407Exp'!$I$245</f>
        <v>4.4602999999999997E-2</v>
      </c>
      <c r="K29" s="38">
        <f>1/$A$1*'[1]4407Exp'!$J$245</f>
        <v>9.6799999999999997E-2</v>
      </c>
      <c r="L29" s="38">
        <f>1/$A$1*'[1]4407Exp'!$K$245</f>
        <v>8.0124999999999988E-2</v>
      </c>
      <c r="M29" s="11">
        <f>1/$A$1*'[1]4407Exp'!L$245</f>
        <v>2.7598999999999995E-2</v>
      </c>
      <c r="N29" s="11">
        <f>1/$A$1*'[1]4407Exp'!M$245</f>
        <v>1.0396000000000001E-2</v>
      </c>
      <c r="O29" s="11">
        <f>1/$A$1*'[1]4407Exp'!N$245</f>
        <v>1.5406E-2</v>
      </c>
      <c r="P29" s="11">
        <f>1/$A$1*'[1]4407Exp'!O$245</f>
        <v>2.3446999999999996E-2</v>
      </c>
      <c r="Q29" s="11">
        <f>1/$A$1*'[1]4407Exp'!P$245</f>
        <v>2.8841999999999996E-2</v>
      </c>
      <c r="R29" s="11">
        <f>1/$A$1*'[1]4407Exp'!Q$245</f>
        <v>1.9101E-2</v>
      </c>
      <c r="S29" s="11">
        <f>1/$A$1*'[1]4407Exp'!R$245</f>
        <v>2.6165999999999998E-2</v>
      </c>
      <c r="T29" s="11">
        <f>1/$A$1*'[1]4407Exp'!S$245</f>
        <v>2.3599999999999996E-2</v>
      </c>
      <c r="U29" s="11">
        <f>1/$A$1*'[1]4407Exp'!T$245</f>
        <v>1.9254999999999994E-2</v>
      </c>
      <c r="V29" s="11">
        <f>1/$A$1*'[1]4407Exp'!U$245</f>
        <v>1.9581999999999995E-2</v>
      </c>
      <c r="W29" s="11">
        <f>1/$A$1*'[1]4407Exp'!V$245</f>
        <v>1.0666999999999999E-2</v>
      </c>
      <c r="X29" s="11">
        <f>1/$A$1*'[1]4407Exp'!W$245</f>
        <v>1.8092999999999998E-2</v>
      </c>
      <c r="Y29" s="11">
        <f>1/$A$1*'[1]4407Exp'!X$245</f>
        <v>1.0832435850599998E-2</v>
      </c>
      <c r="Z29" s="11">
        <f>1/$A$1*'[1]4407Exp'!Y$245</f>
        <v>0</v>
      </c>
      <c r="AA29" s="11">
        <f>1/$A$1*'[1]4407Exp'!Z$245</f>
        <v>0</v>
      </c>
      <c r="AB29" s="11">
        <f>1/$A$1*'[1]4407Exp'!AA$245</f>
        <v>0</v>
      </c>
      <c r="AC29" s="36"/>
      <c r="AD29" s="47">
        <f>1/1000*'[1]4407Exp'!AB$245</f>
        <v>4.7899999999999999E-5</v>
      </c>
      <c r="AE29" s="11">
        <f>1/1000*'[1]4407Exp'!AC$245</f>
        <v>3.3680000000000003E-5</v>
      </c>
      <c r="AF29" s="11">
        <f>1/1000*'[1]4407Exp'!AD$245</f>
        <v>7.907E-5</v>
      </c>
      <c r="AG29" s="11">
        <f>1/1000*'[1]4407Exp'!AE$245</f>
        <v>1.68216E-4</v>
      </c>
      <c r="AH29" s="11">
        <f>1/1000*'[1]4407Exp'!AF$245</f>
        <v>1.4055510000000001E-3</v>
      </c>
      <c r="AI29" s="11">
        <f>1/1000*'[1]4407Exp'!AG$245</f>
        <v>2.5148449999999999E-3</v>
      </c>
      <c r="AJ29" s="11">
        <f>1/1000*'[1]4407Exp'!AH$245</f>
        <v>3.0121469999999997E-3</v>
      </c>
      <c r="AK29" s="11">
        <f>1/1000*'[1]4407Exp'!AI$245</f>
        <v>8.1691149999999994E-3</v>
      </c>
      <c r="AL29" s="11">
        <f>1/1000*'[1]4407Exp'!AJ$245</f>
        <v>1.8238170000000001E-2</v>
      </c>
      <c r="AM29" s="11">
        <f>1/1000*'[1]4407Exp'!AK$245</f>
        <v>1.2089094E-2</v>
      </c>
      <c r="AN29" s="11">
        <f>1/1000*'[1]4407Exp'!AL$245</f>
        <v>5.5252950000000004E-3</v>
      </c>
      <c r="AO29" s="11">
        <f>1/1000*'[1]4407Exp'!AM$245</f>
        <v>1.79185E-3</v>
      </c>
      <c r="AP29" s="11">
        <f>1/1000*'[1]4407Exp'!AN$245</f>
        <v>2.9197629999999997E-3</v>
      </c>
      <c r="AQ29" s="11">
        <f>1/1000*'[1]4407Exp'!AO$245</f>
        <v>4.8648060000000002E-3</v>
      </c>
      <c r="AR29" s="11">
        <f>1/1000*'[1]4407Exp'!AP$245</f>
        <v>6.9733799999999995E-3</v>
      </c>
      <c r="AS29" s="11">
        <f>1/1000*'[1]4407Exp'!AQ$245</f>
        <v>3.9373920000000005E-3</v>
      </c>
      <c r="AT29" s="11">
        <f>1/1000*'[1]4407Exp'!AR$245</f>
        <v>4.6335220000000002E-3</v>
      </c>
      <c r="AU29" s="11">
        <f>1/1000*'[1]4407Exp'!AS$245</f>
        <v>4.8336549999999992E-3</v>
      </c>
      <c r="AV29" s="11">
        <f>1/1000*'[1]4407Exp'!AT$245</f>
        <v>4.137862E-3</v>
      </c>
      <c r="AW29" s="11">
        <f>1/1000*'[1]4407Exp'!AU$245</f>
        <v>3.8154669999999999E-3</v>
      </c>
      <c r="AX29" s="11">
        <f>1/1000*'[1]4407Exp'!AV$245</f>
        <v>1.7078950000000001E-3</v>
      </c>
      <c r="AY29" s="11">
        <f>1/1000*'[1]4407Exp'!AW$245</f>
        <v>4.9995199999999995E-3</v>
      </c>
      <c r="AZ29" s="11">
        <f>1/1000*'[1]4407Exp'!AX$245</f>
        <v>4.8644769009999998E-3</v>
      </c>
      <c r="BA29" s="11">
        <f>1/1000*'[1]4407Exp'!AY$245</f>
        <v>0</v>
      </c>
      <c r="BB29" s="11">
        <f>1/1000*'[1]4407Exp'!AZ$245</f>
        <v>0</v>
      </c>
      <c r="BC29" s="11">
        <f>1/1000*'[1]4407Exp'!BA$245</f>
        <v>0</v>
      </c>
      <c r="BD29" s="239"/>
    </row>
    <row r="30" spans="2:56">
      <c r="B30" s="8" t="s">
        <v>19</v>
      </c>
      <c r="C30" s="49">
        <f t="shared" ref="C30:M30" si="10">SUM(C26:C26)-SUM(C27:C29)</f>
        <v>1.5371999999999993E-4</v>
      </c>
      <c r="D30" s="41">
        <f t="shared" si="10"/>
        <v>3.2423999999999994E-4</v>
      </c>
      <c r="E30" s="41">
        <f t="shared" si="10"/>
        <v>0</v>
      </c>
      <c r="F30" s="41">
        <f t="shared" si="10"/>
        <v>1.347920000000012E-5</v>
      </c>
      <c r="G30" s="41">
        <f t="shared" si="10"/>
        <v>5.2202666666666727E-4</v>
      </c>
      <c r="H30" s="41">
        <f t="shared" si="10"/>
        <v>1.7516100000000007E-3</v>
      </c>
      <c r="I30" s="41">
        <f t="shared" si="10"/>
        <v>2.2400000000000198E-4</v>
      </c>
      <c r="J30" s="42">
        <f t="shared" si="10"/>
        <v>1.3799999999997148E-4</v>
      </c>
      <c r="K30" s="42">
        <f t="shared" si="10"/>
        <v>4.0999999999985492E-5</v>
      </c>
      <c r="L30" s="42">
        <f t="shared" si="10"/>
        <v>1.6399999999996973E-4</v>
      </c>
      <c r="M30" s="41">
        <f t="shared" si="10"/>
        <v>6.6199999999999593E-4</v>
      </c>
      <c r="N30" s="41">
        <f>SUM(N26:N26)-SUM(N27:N29)</f>
        <v>1.5570000000000028E-3</v>
      </c>
      <c r="O30" s="41">
        <f t="shared" ref="O30:AB30" si="11">SUM(O26:O26)-SUM(O27:O29)</f>
        <v>2.9990000000000017E-3</v>
      </c>
      <c r="P30" s="41">
        <f t="shared" si="11"/>
        <v>3.036999999999998E-3</v>
      </c>
      <c r="Q30" s="41">
        <f t="shared" si="11"/>
        <v>1.679999999999994E-3</v>
      </c>
      <c r="R30" s="41">
        <f t="shared" si="11"/>
        <v>1.5899999999999977E-3</v>
      </c>
      <c r="S30" s="41">
        <f t="shared" si="11"/>
        <v>4.0840000000000043E-3</v>
      </c>
      <c r="T30" s="41">
        <f t="shared" si="11"/>
        <v>4.9220000000000028E-3</v>
      </c>
      <c r="U30" s="41">
        <f t="shared" si="11"/>
        <v>1.2889999999999985E-3</v>
      </c>
      <c r="V30" s="41">
        <f t="shared" si="11"/>
        <v>4.6459999999999974E-3</v>
      </c>
      <c r="W30" s="41">
        <f t="shared" si="11"/>
        <v>3.3289999999999986E-3</v>
      </c>
      <c r="X30" s="41">
        <f t="shared" si="11"/>
        <v>1.0000000000000009E-3</v>
      </c>
      <c r="Y30" s="41">
        <f t="shared" si="11"/>
        <v>3.6208686066000056E-3</v>
      </c>
      <c r="Z30" s="41">
        <f t="shared" si="11"/>
        <v>0</v>
      </c>
      <c r="AA30" s="41">
        <f t="shared" si="11"/>
        <v>0</v>
      </c>
      <c r="AB30" s="41">
        <f t="shared" si="11"/>
        <v>0</v>
      </c>
      <c r="AC30" s="36"/>
      <c r="AD30" s="49">
        <f t="shared" ref="AD30:BC30" si="12">SUM(AD26:AD26)-SUM(AD27:AD29)</f>
        <v>1.1537100000000002E-4</v>
      </c>
      <c r="AE30" s="41">
        <f t="shared" si="12"/>
        <v>2.2159799999999999E-4</v>
      </c>
      <c r="AF30" s="41">
        <f t="shared" si="12"/>
        <v>0</v>
      </c>
      <c r="AG30" s="41">
        <f t="shared" si="12"/>
        <v>4.1543000000000005E-5</v>
      </c>
      <c r="AH30" s="41">
        <f t="shared" si="12"/>
        <v>1.5660799999999949E-4</v>
      </c>
      <c r="AI30" s="41">
        <f t="shared" si="12"/>
        <v>1.2670699999999986E-3</v>
      </c>
      <c r="AJ30" s="41">
        <f t="shared" si="12"/>
        <v>1.5701299999999752E-4</v>
      </c>
      <c r="AK30" s="41">
        <f t="shared" si="12"/>
        <v>7.6246999999998039E-5</v>
      </c>
      <c r="AL30" s="41">
        <f t="shared" si="12"/>
        <v>7.7160000000048301E-6</v>
      </c>
      <c r="AM30" s="41">
        <f t="shared" si="12"/>
        <v>7.9196999999996132E-5</v>
      </c>
      <c r="AN30" s="41">
        <f t="shared" si="12"/>
        <v>1.3664500000000121E-4</v>
      </c>
      <c r="AO30" s="41">
        <f t="shared" si="12"/>
        <v>3.0377600000000213E-4</v>
      </c>
      <c r="AP30" s="41">
        <f t="shared" si="12"/>
        <v>5.4496000000000058E-4</v>
      </c>
      <c r="AQ30" s="41">
        <f t="shared" si="12"/>
        <v>5.1511500000000002E-4</v>
      </c>
      <c r="AR30" s="41">
        <f t="shared" si="12"/>
        <v>3.5804199999999939E-4</v>
      </c>
      <c r="AS30" s="41">
        <f t="shared" si="12"/>
        <v>2.7137399999999957E-4</v>
      </c>
      <c r="AT30" s="41">
        <f t="shared" si="12"/>
        <v>6.8019100000000186E-4</v>
      </c>
      <c r="AU30" s="41">
        <f t="shared" si="12"/>
        <v>8.9911900000000031E-4</v>
      </c>
      <c r="AV30" s="41">
        <f t="shared" si="12"/>
        <v>2.2600699999999682E-4</v>
      </c>
      <c r="AW30" s="41">
        <f t="shared" si="12"/>
        <v>7.5747600000000172E-4</v>
      </c>
      <c r="AX30" s="41">
        <f t="shared" si="12"/>
        <v>4.845240000000018E-4</v>
      </c>
      <c r="AY30" s="41">
        <f t="shared" si="12"/>
        <v>1.9545199999999874E-4</v>
      </c>
      <c r="AZ30" s="41">
        <f t="shared" si="12"/>
        <v>1.6259415819999991E-3</v>
      </c>
      <c r="BA30" s="41">
        <f t="shared" si="12"/>
        <v>0</v>
      </c>
      <c r="BB30" s="41">
        <f t="shared" si="12"/>
        <v>0</v>
      </c>
      <c r="BC30" s="41">
        <f t="shared" si="12"/>
        <v>0</v>
      </c>
      <c r="BD30" s="239"/>
    </row>
    <row r="31" spans="2:56" ht="17.149999999999999" customHeight="1">
      <c r="B31" s="10" t="s">
        <v>96</v>
      </c>
      <c r="C31" s="63">
        <f t="shared" ref="C31:AB31" si="13">C5-SUM(C6,C7,C10,C11,C23,C26)</f>
        <v>0.39702514180000015</v>
      </c>
      <c r="D31" s="26">
        <f t="shared" si="13"/>
        <v>0.30929172819999984</v>
      </c>
      <c r="E31" s="26">
        <f t="shared" si="13"/>
        <v>0.36432338206153858</v>
      </c>
      <c r="F31" s="26">
        <f t="shared" si="13"/>
        <v>0.20808996971373628</v>
      </c>
      <c r="G31" s="26">
        <f t="shared" si="13"/>
        <v>0.47116167002380949</v>
      </c>
      <c r="H31" s="26">
        <f t="shared" si="13"/>
        <v>0.33503948279999984</v>
      </c>
      <c r="I31" s="26">
        <f t="shared" si="13"/>
        <v>0.33860224859999954</v>
      </c>
      <c r="J31" s="45">
        <f t="shared" si="13"/>
        <v>0.34696644080000016</v>
      </c>
      <c r="K31" s="45">
        <f t="shared" si="13"/>
        <v>0.30896818519999991</v>
      </c>
      <c r="L31" s="45">
        <f t="shared" si="13"/>
        <v>0.32707308359999998</v>
      </c>
      <c r="M31" s="26">
        <f t="shared" si="13"/>
        <v>0.33914975460000019</v>
      </c>
      <c r="N31" s="26">
        <f t="shared" si="13"/>
        <v>0.33397188713333348</v>
      </c>
      <c r="O31" s="26">
        <f t="shared" si="13"/>
        <v>0.39784181440000044</v>
      </c>
      <c r="P31" s="26">
        <f t="shared" si="13"/>
        <v>0.28941881109999978</v>
      </c>
      <c r="Q31" s="26">
        <f t="shared" si="13"/>
        <v>0.30273248979999989</v>
      </c>
      <c r="R31" s="26">
        <f t="shared" si="13"/>
        <v>0.28747140859999964</v>
      </c>
      <c r="S31" s="26">
        <f t="shared" si="13"/>
        <v>0.31772787377142842</v>
      </c>
      <c r="T31" s="26">
        <f t="shared" si="13"/>
        <v>0.25420258000000007</v>
      </c>
      <c r="U31" s="26">
        <f t="shared" si="13"/>
        <v>0.25845766700000028</v>
      </c>
      <c r="V31" s="26">
        <f t="shared" si="13"/>
        <v>0.22937046425000007</v>
      </c>
      <c r="W31" s="26">
        <f t="shared" si="13"/>
        <v>0.36604601640321466</v>
      </c>
      <c r="X31" s="26">
        <f t="shared" si="13"/>
        <v>0.24259399999999998</v>
      </c>
      <c r="Y31" s="26">
        <f t="shared" si="13"/>
        <v>0.26451912736759975</v>
      </c>
      <c r="Z31" s="26">
        <f t="shared" si="13"/>
        <v>0</v>
      </c>
      <c r="AA31" s="26">
        <f t="shared" si="13"/>
        <v>0</v>
      </c>
      <c r="AB31" s="26">
        <f t="shared" si="13"/>
        <v>0</v>
      </c>
      <c r="AC31" s="4"/>
      <c r="AD31" s="63">
        <f t="shared" ref="AD31:BC31" si="14">AD5-SUM(AD6,AD7,AD10,AD11,AD23,AD26)</f>
        <v>0.12874515700000005</v>
      </c>
      <c r="AE31" s="26">
        <f t="shared" si="14"/>
        <v>8.9451752999999939E-2</v>
      </c>
      <c r="AF31" s="26">
        <f t="shared" si="14"/>
        <v>0.12245143599999997</v>
      </c>
      <c r="AG31" s="26">
        <f t="shared" si="14"/>
        <v>0.15027058199999993</v>
      </c>
      <c r="AH31" s="26">
        <f t="shared" si="14"/>
        <v>0.17945516200000011</v>
      </c>
      <c r="AI31" s="26">
        <f t="shared" si="14"/>
        <v>0.167359437</v>
      </c>
      <c r="AJ31" s="26">
        <f t="shared" si="14"/>
        <v>0.13194077399999993</v>
      </c>
      <c r="AK31" s="26">
        <f t="shared" si="14"/>
        <v>0.15605044200000001</v>
      </c>
      <c r="AL31" s="26">
        <f t="shared" si="14"/>
        <v>0.14401862699999995</v>
      </c>
      <c r="AM31" s="26">
        <f t="shared" si="14"/>
        <v>0.12415043000000009</v>
      </c>
      <c r="AN31" s="26">
        <f t="shared" si="14"/>
        <v>0.15573473900000023</v>
      </c>
      <c r="AO31" s="26">
        <f t="shared" si="14"/>
        <v>0.16551606299999988</v>
      </c>
      <c r="AP31" s="26">
        <f t="shared" si="14"/>
        <v>0.16642112399999975</v>
      </c>
      <c r="AQ31" s="26">
        <f t="shared" si="14"/>
        <v>0.17150057699999965</v>
      </c>
      <c r="AR31" s="26">
        <f t="shared" si="14"/>
        <v>0.16724465100000008</v>
      </c>
      <c r="AS31" s="26">
        <f t="shared" si="14"/>
        <v>0.13447665900000011</v>
      </c>
      <c r="AT31" s="26">
        <f t="shared" si="14"/>
        <v>0.1403021129999999</v>
      </c>
      <c r="AU31" s="26">
        <f t="shared" si="14"/>
        <v>0.12814447100000009</v>
      </c>
      <c r="AV31" s="26">
        <f t="shared" si="14"/>
        <v>0.13151137299999993</v>
      </c>
      <c r="AW31" s="26">
        <f t="shared" si="14"/>
        <v>0.11045239899999987</v>
      </c>
      <c r="AX31" s="26">
        <f t="shared" si="14"/>
        <v>0.10667610199999988</v>
      </c>
      <c r="AY31" s="26">
        <f t="shared" si="14"/>
        <v>0.14004032200000016</v>
      </c>
      <c r="AZ31" s="26">
        <f t="shared" si="14"/>
        <v>0.12048274182500018</v>
      </c>
      <c r="BA31" s="26">
        <f t="shared" si="14"/>
        <v>0</v>
      </c>
      <c r="BB31" s="26">
        <f t="shared" si="14"/>
        <v>0</v>
      </c>
      <c r="BC31" s="26">
        <f t="shared" si="14"/>
        <v>0</v>
      </c>
      <c r="BD31" s="239"/>
    </row>
    <row r="32" spans="2:56">
      <c r="B32" s="5" t="s">
        <v>23</v>
      </c>
      <c r="C32" s="47">
        <f>1/$A$1*'[1]4407Exp'!$B$15</f>
        <v>0.37623525940000002</v>
      </c>
      <c r="D32" s="11">
        <f>1/$A$1*'[1]4407Exp'!$C$15</f>
        <v>0.2819632353999999</v>
      </c>
      <c r="E32" s="11">
        <f>1/$A$1*'[1]4407Exp'!$D$15</f>
        <v>0.33504104307692306</v>
      </c>
      <c r="F32" s="11">
        <f>1/$A$1*'[1]4407Exp'!$E$15</f>
        <v>0.18529330570769229</v>
      </c>
      <c r="G32" s="11">
        <f>1/$A$1*'[1]4407Exp'!$F$15</f>
        <v>0.37684044179945042</v>
      </c>
      <c r="H32" s="11">
        <f>1/$A$1*'[1]4407Exp'!$G$15</f>
        <v>0.25227353759999999</v>
      </c>
      <c r="I32" s="11">
        <f>1/$A$1*'[1]4407Exp'!$H$15</f>
        <v>0.24785799999999999</v>
      </c>
      <c r="J32" s="38">
        <f>1/$A$1*'[1]4407Exp'!$I$15</f>
        <v>0.22962746059999997</v>
      </c>
      <c r="K32" s="38">
        <f>1/$A$1*'[1]4407Exp'!$J$15</f>
        <v>0.23411100000000001</v>
      </c>
      <c r="L32" s="38">
        <f>1/$A$1*'[1]4407Exp'!$K$15</f>
        <v>0.20696182040000002</v>
      </c>
      <c r="M32" s="11">
        <f>1/$A$1*'[1]4407Exp'!L$15</f>
        <v>0.25299703799999995</v>
      </c>
      <c r="N32" s="11">
        <f>1/$A$1*'[1]4407Exp'!M$15</f>
        <v>0.22206402579999995</v>
      </c>
      <c r="O32" s="11">
        <f>1/$A$1*'[1]4407Exp'!N$15</f>
        <v>0.224493</v>
      </c>
      <c r="P32" s="11">
        <f>1/$A$1*'[1]4407Exp'!O$15</f>
        <v>0.16922666719999999</v>
      </c>
      <c r="Q32" s="11">
        <f>1/$A$1*'[1]4407Exp'!P$15</f>
        <v>0.204342</v>
      </c>
      <c r="R32" s="11">
        <f>1/$A$1*'[1]4407Exp'!Q$15</f>
        <v>0.18312825199999999</v>
      </c>
      <c r="S32" s="11">
        <f>1/$A$1*'[1]4407Exp'!R$15</f>
        <v>0.15903100000000001</v>
      </c>
      <c r="T32" s="11">
        <f>1/$A$1*'[1]4407Exp'!S$15</f>
        <v>0.15154199999999998</v>
      </c>
      <c r="U32" s="11">
        <f>1/$A$1*'[1]4407Exp'!T$15</f>
        <v>0.14831399999999995</v>
      </c>
      <c r="V32" s="11">
        <f>1/$A$1*'[1]4407Exp'!U$15</f>
        <v>0.123648124</v>
      </c>
      <c r="W32" s="11">
        <f>1/$A$1*'[1]4407Exp'!V$15</f>
        <v>0.27200948417217413</v>
      </c>
      <c r="X32" s="11">
        <f>1/$A$1*'[1]4407Exp'!W$15</f>
        <v>0.13316999999999996</v>
      </c>
      <c r="Y32" s="11">
        <f>1/$A$1*'[1]4407Exp'!X$15</f>
        <v>0.19559326892139997</v>
      </c>
      <c r="Z32" s="11">
        <f>1/$A$1*'[1]4407Exp'!Y$15</f>
        <v>0</v>
      </c>
      <c r="AA32" s="11">
        <f>1/$A$1*'[1]4407Exp'!Z$15</f>
        <v>0</v>
      </c>
      <c r="AB32" s="11">
        <f>1/$A$1*'[1]4407Exp'!AA$15</f>
        <v>0</v>
      </c>
      <c r="AC32" s="4"/>
      <c r="AD32" s="47">
        <f>1/1000*'[1]4407Exp'!AB$15</f>
        <v>0.123219343</v>
      </c>
      <c r="AE32" s="11">
        <f>1/1000*'[1]4407Exp'!AC$15</f>
        <v>8.2667418000000006E-2</v>
      </c>
      <c r="AF32" s="11">
        <f>1/1000*'[1]4407Exp'!AD$15</f>
        <v>0.11463699099999998</v>
      </c>
      <c r="AG32" s="11">
        <f>1/1000*'[1]4407Exp'!AE$15</f>
        <v>0.14004557799999998</v>
      </c>
      <c r="AH32" s="11">
        <f>1/1000*'[1]4407Exp'!AF$15</f>
        <v>0.15097067299999997</v>
      </c>
      <c r="AI32" s="11">
        <f>1/1000*'[1]4407Exp'!AG$15</f>
        <v>0.13726080999999996</v>
      </c>
      <c r="AJ32" s="11">
        <f>1/1000*'[1]4407Exp'!AH$15</f>
        <v>0.10337043699999998</v>
      </c>
      <c r="AK32" s="11">
        <f>1/1000*'[1]4407Exp'!AI$15</f>
        <v>0.11901202800000001</v>
      </c>
      <c r="AL32" s="11">
        <f>1/1000*'[1]4407Exp'!AJ$15</f>
        <v>0.11745892200000001</v>
      </c>
      <c r="AM32" s="11">
        <f>1/1000*'[1]4407Exp'!AK$15</f>
        <v>9.6153135000000015E-2</v>
      </c>
      <c r="AN32" s="11">
        <f>1/1000*'[1]4407Exp'!AL$15</f>
        <v>0.12664098299999998</v>
      </c>
      <c r="AO32" s="11">
        <f>1/1000*'[1]4407Exp'!AM$15</f>
        <v>0.13103717500000001</v>
      </c>
      <c r="AP32" s="11">
        <f>1/1000*'[1]4407Exp'!AN$15</f>
        <v>0.13375680699999998</v>
      </c>
      <c r="AQ32" s="11">
        <f>1/1000*'[1]4407Exp'!AO$15</f>
        <v>0.13042072099999999</v>
      </c>
      <c r="AR32" s="11">
        <f>1/1000*'[1]4407Exp'!AP$15</f>
        <v>0.12811231000000001</v>
      </c>
      <c r="AS32" s="11">
        <f>1/1000*'[1]4407Exp'!AQ$15</f>
        <v>9.9716667999999994E-2</v>
      </c>
      <c r="AT32" s="11">
        <f>1/1000*'[1]4407Exp'!AR$15</f>
        <v>9.0308321999999996E-2</v>
      </c>
      <c r="AU32" s="11">
        <f>1/1000*'[1]4407Exp'!AS$15</f>
        <v>9.1600630000000002E-2</v>
      </c>
      <c r="AV32" s="11">
        <f>1/1000*'[1]4407Exp'!AT$15</f>
        <v>8.941599800000001E-2</v>
      </c>
      <c r="AW32" s="11">
        <f>1/1000*'[1]4407Exp'!AU$15</f>
        <v>7.1831983000000002E-2</v>
      </c>
      <c r="AX32" s="11">
        <f>1/1000*'[1]4407Exp'!AV$15</f>
        <v>7.6344552999999996E-2</v>
      </c>
      <c r="AY32" s="11">
        <f>1/1000*'[1]4407Exp'!AW$15</f>
        <v>9.2131057000000002E-2</v>
      </c>
      <c r="AZ32" s="11">
        <f>1/1000*'[1]4407Exp'!AX$15</f>
        <v>8.8440303111000013E-2</v>
      </c>
      <c r="BA32" s="11">
        <f>1/1000*'[1]4407Exp'!AY$15</f>
        <v>0</v>
      </c>
      <c r="BB32" s="11">
        <f>1/1000*'[1]4407Exp'!AZ$15</f>
        <v>0</v>
      </c>
      <c r="BC32" s="11">
        <f>1/1000*'[1]4407Exp'!BA$15</f>
        <v>0</v>
      </c>
      <c r="BD32" s="239"/>
    </row>
    <row r="33" spans="2:56">
      <c r="B33" s="5" t="s">
        <v>86</v>
      </c>
      <c r="C33" s="47">
        <f>1/$A$1*'[1]4407Exp'!$B$87</f>
        <v>5.3287499999999993E-4</v>
      </c>
      <c r="D33" s="11">
        <f>1/$A$1*'[1]4407Exp'!$C$87</f>
        <v>1.8549649999999999E-3</v>
      </c>
      <c r="E33" s="11">
        <f>1/$A$1*'[1]4407Exp'!$D$87</f>
        <v>1.2829600000000001E-3</v>
      </c>
      <c r="F33" s="11">
        <f>1/$A$1*'[1]4407Exp'!$E$87</f>
        <v>2.0225099999999995E-3</v>
      </c>
      <c r="G33" s="11">
        <f>1/$A$1*'[1]4407Exp'!$F$87</f>
        <v>3.0540029538461532E-2</v>
      </c>
      <c r="H33" s="11">
        <f>1/$A$1*'[1]4407Exp'!$G$87</f>
        <v>1.6864914200000001E-2</v>
      </c>
      <c r="I33" s="11">
        <f>1/$A$1*'[1]4407Exp'!$H$87</f>
        <v>1.7565999999999998E-2</v>
      </c>
      <c r="J33" s="38">
        <f>1/$A$1*'[1]4407Exp'!$I$87</f>
        <v>1.7797999999999998E-2</v>
      </c>
      <c r="K33" s="38">
        <f>1/$A$1*'[1]4407Exp'!$J$87</f>
        <v>7.794999999999999E-3</v>
      </c>
      <c r="L33" s="38">
        <f>1/$A$1*'[1]4407Exp'!$K$87</f>
        <v>7.9190111999999993E-3</v>
      </c>
      <c r="M33" s="11">
        <f>1/$A$1*'[1]4407Exp'!L$87</f>
        <v>6.7553937999999996E-3</v>
      </c>
      <c r="N33" s="11">
        <f>1/$A$1*'[1]4407Exp'!M$87</f>
        <v>6.0650000000000001E-3</v>
      </c>
      <c r="O33" s="11">
        <f>1/$A$1*'[1]4407Exp'!N$87</f>
        <v>7.5979999999999989E-3</v>
      </c>
      <c r="P33" s="11">
        <f>1/$A$1*'[1]4407Exp'!O$87</f>
        <v>7.3939999999999995E-3</v>
      </c>
      <c r="Q33" s="11">
        <f>1/$A$1*'[1]4407Exp'!P$87</f>
        <v>5.6179999999999989E-3</v>
      </c>
      <c r="R33" s="11">
        <f>1/$A$1*'[1]4407Exp'!Q$87</f>
        <v>5.7319999999999992E-3</v>
      </c>
      <c r="S33" s="11">
        <f>1/$A$1*'[1]4407Exp'!R$87</f>
        <v>5.5759999999999985E-3</v>
      </c>
      <c r="T33" s="11">
        <f>1/$A$1*'[1]4407Exp'!S$87</f>
        <v>7.4609999999999998E-3</v>
      </c>
      <c r="U33" s="11">
        <f>1/$A$1*'[1]4407Exp'!T$87</f>
        <v>9.5379999999999979E-3</v>
      </c>
      <c r="V33" s="11">
        <f>1/$A$1*'[1]4407Exp'!U$87</f>
        <v>1.1361999999999999E-2</v>
      </c>
      <c r="W33" s="11">
        <f>1/$A$1*'[1]4407Exp'!V$87</f>
        <v>0</v>
      </c>
      <c r="X33" s="11">
        <f>1/$A$1*'[1]4407Exp'!W$87</f>
        <v>2.1040999999999997E-2</v>
      </c>
      <c r="Y33" s="11">
        <f>1/$A$1*'[1]4407Exp'!X$87</f>
        <v>0</v>
      </c>
      <c r="Z33" s="11">
        <f>1/$A$1*'[1]4407Exp'!Y$87</f>
        <v>0</v>
      </c>
      <c r="AA33" s="11">
        <f>1/$A$1*'[1]4407Exp'!Z$87</f>
        <v>0</v>
      </c>
      <c r="AB33" s="11">
        <f>1/$A$1*'[1]4407Exp'!AA$87</f>
        <v>0</v>
      </c>
      <c r="AC33" s="4"/>
      <c r="AD33" s="47">
        <f>1/1000*'[1]4407Exp'!AB$87</f>
        <v>1.8917499999999998E-4</v>
      </c>
      <c r="AE33" s="11">
        <f>1/1000*'[1]4407Exp'!AC$87</f>
        <v>6.8450400000000006E-4</v>
      </c>
      <c r="AF33" s="11">
        <f>1/1000*'[1]4407Exp'!AD$87</f>
        <v>5.6838400000000001E-4</v>
      </c>
      <c r="AG33" s="11">
        <f>1/1000*'[1]4407Exp'!AE$87</f>
        <v>1.0996789999999999E-3</v>
      </c>
      <c r="AH33" s="11">
        <f>1/1000*'[1]4407Exp'!AF$87</f>
        <v>9.2335680000000028E-3</v>
      </c>
      <c r="AI33" s="11">
        <f>1/1000*'[1]4407Exp'!AG$87</f>
        <v>7.1425580000000002E-3</v>
      </c>
      <c r="AJ33" s="11">
        <f>1/1000*'[1]4407Exp'!AH$87</f>
        <v>7.2619279999999991E-3</v>
      </c>
      <c r="AK33" s="11">
        <f>1/1000*'[1]4407Exp'!AI$87</f>
        <v>9.1181100000000005E-3</v>
      </c>
      <c r="AL33" s="11">
        <f>1/1000*'[1]4407Exp'!AJ$87</f>
        <v>4.1516859999999999E-3</v>
      </c>
      <c r="AM33" s="11">
        <f>1/1000*'[1]4407Exp'!AK$87</f>
        <v>3.005995E-3</v>
      </c>
      <c r="AN33" s="11">
        <f>1/1000*'[1]4407Exp'!AL$87</f>
        <v>2.325873E-3</v>
      </c>
      <c r="AO33" s="11">
        <f>1/1000*'[1]4407Exp'!AM$87</f>
        <v>2.5400179999999998E-3</v>
      </c>
      <c r="AP33" s="11">
        <f>1/1000*'[1]4407Exp'!AN$87</f>
        <v>3.040694E-3</v>
      </c>
      <c r="AQ33" s="11">
        <f>1/1000*'[1]4407Exp'!AO$87</f>
        <v>3.3485310000000001E-3</v>
      </c>
      <c r="AR33" s="11">
        <f>1/1000*'[1]4407Exp'!AP$87</f>
        <v>2.8077159999999996E-3</v>
      </c>
      <c r="AS33" s="11">
        <f>1/1000*'[1]4407Exp'!AQ$87</f>
        <v>2.5698159999999999E-3</v>
      </c>
      <c r="AT33" s="11">
        <f>1/1000*'[1]4407Exp'!AR$87</f>
        <v>2.4353829999999997E-3</v>
      </c>
      <c r="AU33" s="11">
        <f>1/1000*'[1]4407Exp'!AS$87</f>
        <v>3.4516099999999995E-3</v>
      </c>
      <c r="AV33" s="11">
        <f>1/1000*'[1]4407Exp'!AT$87</f>
        <v>4.4274789999999998E-3</v>
      </c>
      <c r="AW33" s="11">
        <f>1/1000*'[1]4407Exp'!AU$87</f>
        <v>4.7521910000000002E-3</v>
      </c>
      <c r="AX33" s="11">
        <f>1/1000*'[1]4407Exp'!AV$87</f>
        <v>0</v>
      </c>
      <c r="AY33" s="11">
        <f>1/1000*'[1]4407Exp'!AW$87</f>
        <v>9.2997079999999985E-3</v>
      </c>
      <c r="AZ33" s="11">
        <f>1/1000*'[1]4407Exp'!AX$87</f>
        <v>0</v>
      </c>
      <c r="BA33" s="11">
        <f>1/1000*'[1]4407Exp'!AY$87</f>
        <v>0</v>
      </c>
      <c r="BB33" s="11">
        <f>1/1000*'[1]4407Exp'!AZ$87</f>
        <v>0</v>
      </c>
      <c r="BC33" s="11">
        <f>1/1000*'[1]4407Exp'!BA$87</f>
        <v>0</v>
      </c>
      <c r="BD33" s="239"/>
    </row>
    <row r="34" spans="2:56">
      <c r="B34" s="5" t="s">
        <v>69</v>
      </c>
      <c r="C34" s="47">
        <f>1/$A$1*'[1]4407Exp'!$B$108</f>
        <v>3.4441399999999999E-5</v>
      </c>
      <c r="D34" s="11">
        <f>1/$A$1*'[1]4407Exp'!$C$108</f>
        <v>2.1881439999999998E-4</v>
      </c>
      <c r="E34" s="11">
        <f>1/$A$1*'[1]4407Exp'!$D$108</f>
        <v>2.01089E-4</v>
      </c>
      <c r="F34" s="11">
        <f>1/$A$1*'[1]4407Exp'!$E$108</f>
        <v>8.3159999999999983E-5</v>
      </c>
      <c r="G34" s="11">
        <f>1/$A$1*'[1]4407Exp'!$F$108</f>
        <v>5.725999999999999E-5</v>
      </c>
      <c r="H34" s="11">
        <f>1/$A$1*'[1]4407Exp'!$G$108</f>
        <v>5.7735999999999991E-5</v>
      </c>
      <c r="I34" s="11">
        <f>1/$A$1*'[1]4407Exp'!$H$108</f>
        <v>1.126E-3</v>
      </c>
      <c r="J34" s="38">
        <f>1/$A$1*'[1]4407Exp'!$I$108</f>
        <v>3.1912999999999997E-2</v>
      </c>
      <c r="K34" s="38">
        <f>1/$A$1*'[1]4407Exp'!$J$108</f>
        <v>6.633E-3</v>
      </c>
      <c r="L34" s="38">
        <f>1/$A$1*'[1]4407Exp'!$K$108</f>
        <v>4.0101999999999999E-2</v>
      </c>
      <c r="M34" s="11">
        <f>1/$A$1*'[1]4407Exp'!L$108</f>
        <v>1.0637999999999998E-2</v>
      </c>
      <c r="N34" s="11">
        <f>1/$A$1*'[1]4407Exp'!M$108</f>
        <v>3.0096999999999995E-2</v>
      </c>
      <c r="O34" s="11">
        <f>1/$A$1*'[1]4407Exp'!N$108</f>
        <v>1.2751999999999998E-2</v>
      </c>
      <c r="P34" s="11">
        <f>1/$A$1*'[1]4407Exp'!O$108</f>
        <v>1.4819999999999998E-2</v>
      </c>
      <c r="Q34" s="11">
        <f>1/$A$1*'[1]4407Exp'!P$108</f>
        <v>8.2529999999999999E-3</v>
      </c>
      <c r="R34" s="11">
        <f>1/$A$1*'[1]4407Exp'!Q$108</f>
        <v>2.2475999999999996E-2</v>
      </c>
      <c r="S34" s="11">
        <f>1/$A$1*'[1]4407Exp'!R$108</f>
        <v>2.4030999999999997E-2</v>
      </c>
      <c r="T34" s="11">
        <f>1/$A$1*'[1]4407Exp'!S$108</f>
        <v>9.7450000000000002E-3</v>
      </c>
      <c r="U34" s="11">
        <f>1/$A$1*'[1]4407Exp'!T$108</f>
        <v>1.3484999999999999E-2</v>
      </c>
      <c r="V34" s="11">
        <f>1/$A$1*'[1]4407Exp'!U$108</f>
        <v>1.7370999999999998E-2</v>
      </c>
      <c r="W34" s="11">
        <f>1/$A$1*'[1]4407Exp'!V$108</f>
        <v>1.0539E-2</v>
      </c>
      <c r="X34" s="11">
        <f>1/$A$1*'[1]4407Exp'!W$108</f>
        <v>1.1548999999999999E-2</v>
      </c>
      <c r="Y34" s="11">
        <f>1/$A$1*'[1]4407Exp'!X$108</f>
        <v>0</v>
      </c>
      <c r="Z34" s="11">
        <f>1/$A$1*'[1]4407Exp'!Y$108</f>
        <v>0</v>
      </c>
      <c r="AA34" s="11">
        <f>1/$A$1*'[1]4407Exp'!Z$108</f>
        <v>0</v>
      </c>
      <c r="AB34" s="11">
        <f>1/$A$1*'[1]4407Exp'!AA$108</f>
        <v>0</v>
      </c>
      <c r="AC34" s="4"/>
      <c r="AD34" s="47">
        <f>1/1000*'[1]4407Exp'!AB$108</f>
        <v>8.3369999999999983E-6</v>
      </c>
      <c r="AE34" s="11">
        <f>1/1000*'[1]4407Exp'!AC$108</f>
        <v>3.7148000000000004E-5</v>
      </c>
      <c r="AF34" s="11">
        <f>1/1000*'[1]4407Exp'!AD$108</f>
        <v>3.2499000000000002E-5</v>
      </c>
      <c r="AG34" s="11">
        <f>1/1000*'[1]4407Exp'!AE$108</f>
        <v>3.0833000000000001E-5</v>
      </c>
      <c r="AH34" s="11">
        <f>1/1000*'[1]4407Exp'!AF$108</f>
        <v>1.7178000000000001E-5</v>
      </c>
      <c r="AI34" s="11">
        <f>1/1000*'[1]4407Exp'!AG$108</f>
        <v>1.3325E-5</v>
      </c>
      <c r="AJ34" s="11">
        <f>1/1000*'[1]4407Exp'!AH$108</f>
        <v>1.97703E-4</v>
      </c>
      <c r="AK34" s="11">
        <f>1/1000*'[1]4407Exp'!AI$108</f>
        <v>3.5872309999999998E-3</v>
      </c>
      <c r="AL34" s="11">
        <f>1/1000*'[1]4407Exp'!AJ$108</f>
        <v>1.1214949999999999E-3</v>
      </c>
      <c r="AM34" s="11">
        <f>1/1000*'[1]4407Exp'!AK$108</f>
        <v>4.0338989999999996E-3</v>
      </c>
      <c r="AN34" s="11">
        <f>1/1000*'[1]4407Exp'!AL$108</f>
        <v>2.0585709999999999E-3</v>
      </c>
      <c r="AO34" s="11">
        <f>1/1000*'[1]4407Exp'!AM$108</f>
        <v>5.4100540000000001E-3</v>
      </c>
      <c r="AP34" s="11">
        <f>1/1000*'[1]4407Exp'!AN$108</f>
        <v>2.2860250000000001E-3</v>
      </c>
      <c r="AQ34" s="11">
        <f>1/1000*'[1]4407Exp'!AO$108</f>
        <v>2.4665649999999996E-3</v>
      </c>
      <c r="AR34" s="11">
        <f>1/1000*'[1]4407Exp'!AP$108</f>
        <v>1.89679E-3</v>
      </c>
      <c r="AS34" s="11">
        <f>1/1000*'[1]4407Exp'!AQ$108</f>
        <v>3.6118079999999998E-3</v>
      </c>
      <c r="AT34" s="11">
        <f>1/1000*'[1]4407Exp'!AR$108</f>
        <v>3.772694E-3</v>
      </c>
      <c r="AU34" s="11">
        <f>1/1000*'[1]4407Exp'!AS$108</f>
        <v>2.304604E-3</v>
      </c>
      <c r="AV34" s="11">
        <f>1/1000*'[1]4407Exp'!AT$108</f>
        <v>3.2845980000000001E-3</v>
      </c>
      <c r="AW34" s="11">
        <f>1/1000*'[1]4407Exp'!AU$108</f>
        <v>3.6279909999999997E-3</v>
      </c>
      <c r="AX34" s="11">
        <f>1/1000*'[1]4407Exp'!AV$108</f>
        <v>2.1592639999999997E-3</v>
      </c>
      <c r="AY34" s="11">
        <f>1/1000*'[1]4407Exp'!AW$108</f>
        <v>3.2786099999999999E-3</v>
      </c>
      <c r="AZ34" s="11">
        <f>1/1000*'[1]4407Exp'!AX$108</f>
        <v>0</v>
      </c>
      <c r="BA34" s="11">
        <f>1/1000*'[1]4407Exp'!AY$108</f>
        <v>0</v>
      </c>
      <c r="BB34" s="11">
        <f>1/1000*'[1]4407Exp'!AZ$108</f>
        <v>0</v>
      </c>
      <c r="BC34" s="11">
        <f>1/1000*'[1]4407Exp'!BA$108</f>
        <v>0</v>
      </c>
      <c r="BD34" s="239"/>
    </row>
    <row r="35" spans="2:56">
      <c r="B35" s="5" t="s">
        <v>87</v>
      </c>
      <c r="C35" s="47">
        <f>1/$A$1*'[1]4407Exp'!$B$162</f>
        <v>7.4997663999999999E-3</v>
      </c>
      <c r="D35" s="11">
        <f>1/$A$1*'[1]4407Exp'!$C$162</f>
        <v>6.3235199999999983E-3</v>
      </c>
      <c r="E35" s="11">
        <f>1/$A$1*'[1]4407Exp'!$D$162</f>
        <v>6.7440515384615375E-3</v>
      </c>
      <c r="F35" s="11">
        <f>1/$A$1*'[1]4407Exp'!$E$162</f>
        <v>5.7656773999999996E-3</v>
      </c>
      <c r="G35" s="11">
        <f>1/$A$1*'[1]4407Exp'!$F$162</f>
        <v>1.3532134395604394E-2</v>
      </c>
      <c r="H35" s="11">
        <f>1/$A$1*'[1]4407Exp'!$G$162</f>
        <v>1.2901453400000002E-2</v>
      </c>
      <c r="I35" s="11">
        <f>1/$A$1*'[1]4407Exp'!$H$162</f>
        <v>1.3731872000000001E-2</v>
      </c>
      <c r="J35" s="38">
        <f>1/$A$1*'[1]4407Exp'!$I$162</f>
        <v>1.3868999999999998E-2</v>
      </c>
      <c r="K35" s="38">
        <f>1/$A$1*'[1]4407Exp'!$J$162</f>
        <v>1.5787685799999999E-2</v>
      </c>
      <c r="L35" s="38">
        <f>1/$A$1*'[1]4407Exp'!$K$162</f>
        <v>2.2511999999999997E-2</v>
      </c>
      <c r="M35" s="11">
        <f>1/$A$1*'[1]4407Exp'!L$162</f>
        <v>1.7076999999999998E-2</v>
      </c>
      <c r="N35" s="11">
        <f>1/$A$1*'[1]4407Exp'!M$162</f>
        <v>1.6321999999999996E-2</v>
      </c>
      <c r="O35" s="11">
        <f>1/$A$1*'[1]4407Exp'!N$162</f>
        <v>1.5309050399999998E-2</v>
      </c>
      <c r="P35" s="11">
        <f>1/$A$1*'[1]4407Exp'!O$162</f>
        <v>1.5630839000000001E-2</v>
      </c>
      <c r="Q35" s="11">
        <f>1/$A$1*'[1]4407Exp'!P$162</f>
        <v>1.4288258999999994E-2</v>
      </c>
      <c r="R35" s="11">
        <f>1/$A$1*'[1]4407Exp'!Q$162</f>
        <v>1.4081999999999999E-2</v>
      </c>
      <c r="S35" s="11">
        <f>1/$A$1*'[1]4407Exp'!R$162</f>
        <v>1.2018999999999998E-2</v>
      </c>
      <c r="T35" s="11">
        <f>1/$A$1*'[1]4407Exp'!S$162</f>
        <v>1.0340999999999998E-2</v>
      </c>
      <c r="U35" s="11">
        <f>1/$A$1*'[1]4407Exp'!T$162</f>
        <v>9.1829999999999985E-3</v>
      </c>
      <c r="V35" s="11">
        <f>1/$A$1*'[1]4407Exp'!U$162</f>
        <v>1.0563626999999999E-2</v>
      </c>
      <c r="W35" s="11">
        <f>1/$A$1*'[1]4407Exp'!V$162</f>
        <v>9.2184386831275708E-3</v>
      </c>
      <c r="X35" s="11">
        <f>1/$A$1*'[1]4407Exp'!W$162</f>
        <v>8.2249999999999997E-3</v>
      </c>
      <c r="Y35" s="11">
        <f>1/$A$1*'[1]4407Exp'!X$162</f>
        <v>7.5366590025999986E-3</v>
      </c>
      <c r="Z35" s="11">
        <f>1/$A$1*'[1]4407Exp'!Y$162</f>
        <v>0</v>
      </c>
      <c r="AA35" s="11">
        <f>1/$A$1*'[1]4407Exp'!Z$162</f>
        <v>0</v>
      </c>
      <c r="AB35" s="11">
        <f>1/$A$1*'[1]4407Exp'!AA$162</f>
        <v>0</v>
      </c>
      <c r="AC35" s="4"/>
      <c r="AD35" s="47">
        <f>1/1000*'[1]4407Exp'!AB$162</f>
        <v>1.8588649999999999E-3</v>
      </c>
      <c r="AE35" s="11">
        <f>1/1000*'[1]4407Exp'!AC$162</f>
        <v>1.3939059999999999E-3</v>
      </c>
      <c r="AF35" s="11">
        <f>1/1000*'[1]4407Exp'!AD$162</f>
        <v>1.640032E-3</v>
      </c>
      <c r="AG35" s="11">
        <f>1/1000*'[1]4407Exp'!AE$162</f>
        <v>2.502322E-3</v>
      </c>
      <c r="AH35" s="11">
        <f>1/1000*'[1]4407Exp'!AF$162</f>
        <v>4.0891669999999986E-3</v>
      </c>
      <c r="AI35" s="11">
        <f>1/1000*'[1]4407Exp'!AG$162</f>
        <v>4.2713579999999994E-3</v>
      </c>
      <c r="AJ35" s="11">
        <f>1/1000*'[1]4407Exp'!AH$162</f>
        <v>4.1264489999999999E-3</v>
      </c>
      <c r="AK35" s="11">
        <f>1/1000*'[1]4407Exp'!AI$162</f>
        <v>5.0099820000000005E-3</v>
      </c>
      <c r="AL35" s="11">
        <f>1/1000*'[1]4407Exp'!AJ$162</f>
        <v>5.5618229999999996E-3</v>
      </c>
      <c r="AM35" s="11">
        <f>1/1000*'[1]4407Exp'!AK$162</f>
        <v>7.1572040000000003E-3</v>
      </c>
      <c r="AN35" s="11">
        <f>1/1000*'[1]4407Exp'!AL$162</f>
        <v>7.0851029999999997E-3</v>
      </c>
      <c r="AO35" s="11">
        <f>1/1000*'[1]4407Exp'!AM$162</f>
        <v>7.4264600000000002E-3</v>
      </c>
      <c r="AP35" s="11">
        <f>1/1000*'[1]4407Exp'!AN$162</f>
        <v>7.0405709999999998E-3</v>
      </c>
      <c r="AQ35" s="11">
        <f>1/1000*'[1]4407Exp'!AO$162</f>
        <v>7.4237410000000002E-3</v>
      </c>
      <c r="AR35" s="11">
        <f>1/1000*'[1]4407Exp'!AP$162</f>
        <v>7.0780689999999993E-3</v>
      </c>
      <c r="AS35" s="11">
        <f>1/1000*'[1]4407Exp'!AQ$162</f>
        <v>5.9082659999999997E-3</v>
      </c>
      <c r="AT35" s="11">
        <f>1/1000*'[1]4407Exp'!AR$162</f>
        <v>5.1370369999999997E-3</v>
      </c>
      <c r="AU35" s="11">
        <f>1/1000*'[1]4407Exp'!AS$162</f>
        <v>4.5718410000000001E-3</v>
      </c>
      <c r="AV35" s="11">
        <f>1/1000*'[1]4407Exp'!AT$162</f>
        <v>4.0922330000000007E-3</v>
      </c>
      <c r="AW35" s="11">
        <f>1/1000*'[1]4407Exp'!AU$162</f>
        <v>4.5758689999999998E-3</v>
      </c>
      <c r="AX35" s="11">
        <f>1/1000*'[1]4407Exp'!AV$162</f>
        <v>4.0222689999999993E-3</v>
      </c>
      <c r="AY35" s="11">
        <f>1/1000*'[1]4407Exp'!AW$162</f>
        <v>3.7665279999999999E-3</v>
      </c>
      <c r="AZ35" s="11">
        <f>1/1000*'[1]4407Exp'!AX$162</f>
        <v>3.6591008779999993E-3</v>
      </c>
      <c r="BA35" s="11">
        <f>1/1000*'[1]4407Exp'!AY$162</f>
        <v>0</v>
      </c>
      <c r="BB35" s="11">
        <f>1/1000*'[1]4407Exp'!AZ$162</f>
        <v>0</v>
      </c>
      <c r="BC35" s="11">
        <f>1/1000*'[1]4407Exp'!BA$162</f>
        <v>0</v>
      </c>
      <c r="BD35" s="239"/>
    </row>
    <row r="36" spans="2:56">
      <c r="B36" s="5" t="s">
        <v>93</v>
      </c>
      <c r="C36" s="47">
        <f>1/$A$1*'[1]4407Exp'!$B$197</f>
        <v>2.7207249999999998E-3</v>
      </c>
      <c r="D36" s="11">
        <f>1/$A$1*'[1]4407Exp'!$C$197</f>
        <v>4.6295367999999986E-3</v>
      </c>
      <c r="E36" s="11">
        <f>1/$A$1*'[1]4407Exp'!$D$197</f>
        <v>5.4315800000000001E-3</v>
      </c>
      <c r="F36" s="11">
        <f>1/$A$1*'[1]4407Exp'!$E$197</f>
        <v>4.1122255999999991E-3</v>
      </c>
      <c r="G36" s="11">
        <f>1/$A$1*'[1]4407Exp'!$F$197</f>
        <v>1.2586714468864467E-2</v>
      </c>
      <c r="H36" s="11">
        <f>1/$A$1*'[1]4407Exp'!$G$197</f>
        <v>1.6796802399999998E-2</v>
      </c>
      <c r="I36" s="11">
        <f>1/$A$1*'[1]4407Exp'!$H$197</f>
        <v>1.4825E-2</v>
      </c>
      <c r="J36" s="38">
        <f>1/$A$1*'[1]4407Exp'!$I$197</f>
        <v>2.0444001599999997E-2</v>
      </c>
      <c r="K36" s="38">
        <f>1/$A$1*'[1]4407Exp'!$J$197</f>
        <v>1.6029999999999999E-2</v>
      </c>
      <c r="L36" s="38">
        <f>1/$A$1*'[1]4407Exp'!$K$197</f>
        <v>1.9635E-2</v>
      </c>
      <c r="M36" s="11">
        <f>1/$A$1*'[1]4407Exp'!L$197</f>
        <v>2.0504223399999997E-2</v>
      </c>
      <c r="N36" s="11">
        <f>1/$A$1*'[1]4407Exp'!M$197</f>
        <v>2.2973235799999998E-2</v>
      </c>
      <c r="O36" s="11">
        <f>1/$A$1*'[1]4407Exp'!N$197</f>
        <v>0.10412399999999999</v>
      </c>
      <c r="P36" s="11">
        <f>1/$A$1*'[1]4407Exp'!O$197</f>
        <v>2.9674744399999998E-2</v>
      </c>
      <c r="Q36" s="11">
        <f>1/$A$1*'[1]4407Exp'!P$197</f>
        <v>2.6564000000000001E-2</v>
      </c>
      <c r="R36" s="11">
        <f>1/$A$1*'[1]4407Exp'!Q$197</f>
        <v>1.8027999999999999E-2</v>
      </c>
      <c r="S36" s="11">
        <f>1/$A$1*'[1]4407Exp'!R$197</f>
        <v>2.2873999999999995E-2</v>
      </c>
      <c r="T36" s="11">
        <f>1/$A$1*'[1]4407Exp'!S$197</f>
        <v>2.6529999999999995E-2</v>
      </c>
      <c r="U36" s="11">
        <f>1/$A$1*'[1]4407Exp'!T$197</f>
        <v>2.3745546999999999E-2</v>
      </c>
      <c r="V36" s="11">
        <f>1/$A$1*'[1]4407Exp'!U$197</f>
        <v>2.2223221249999994E-2</v>
      </c>
      <c r="W36" s="11">
        <f>1/$A$1*'[1]4407Exp'!V$197</f>
        <v>2.3791449999999995E-2</v>
      </c>
      <c r="X36" s="11">
        <f>1/$A$1*'[1]4407Exp'!W$197</f>
        <v>2.1280999999999994E-2</v>
      </c>
      <c r="Y36" s="11">
        <f>1/$A$1*'[1]4407Exp'!X$197</f>
        <v>1.7242909311599993E-2</v>
      </c>
      <c r="Z36" s="11">
        <f>1/$A$1*'[1]4407Exp'!Y$197</f>
        <v>0</v>
      </c>
      <c r="AA36" s="11">
        <f>1/$A$1*'[1]4407Exp'!Z$197</f>
        <v>0</v>
      </c>
      <c r="AB36" s="11">
        <f>1/$A$1*'[1]4407Exp'!AA$197</f>
        <v>0</v>
      </c>
      <c r="AC36" s="4"/>
      <c r="AD36" s="47">
        <f>1/1000*'[1]4407Exp'!AB$197</f>
        <v>7.2550400000000008E-4</v>
      </c>
      <c r="AE36" s="11">
        <f>1/1000*'[1]4407Exp'!AC$197</f>
        <v>1.152545E-3</v>
      </c>
      <c r="AF36" s="11">
        <f>1/1000*'[1]4407Exp'!AD$197</f>
        <v>1.34475E-3</v>
      </c>
      <c r="AG36" s="11">
        <f>1/1000*'[1]4407Exp'!AE$197</f>
        <v>1.6176059999999999E-3</v>
      </c>
      <c r="AH36" s="11">
        <f>1/1000*'[1]4407Exp'!AF$197</f>
        <v>3.7997690000000006E-3</v>
      </c>
      <c r="AI36" s="11">
        <f>1/1000*'[1]4407Exp'!AG$197</f>
        <v>5.1327589999999998E-3</v>
      </c>
      <c r="AJ36" s="11">
        <f>1/1000*'[1]4407Exp'!AH$197</f>
        <v>4.1875300000000001E-3</v>
      </c>
      <c r="AK36" s="11">
        <f>1/1000*'[1]4407Exp'!AI$197</f>
        <v>6.5811409999999996E-3</v>
      </c>
      <c r="AL36" s="11">
        <f>1/1000*'[1]4407Exp'!AJ$197</f>
        <v>5.3292510000000001E-3</v>
      </c>
      <c r="AM36" s="11">
        <f>1/1000*'[1]4407Exp'!AK$197</f>
        <v>4.8756720000000002E-3</v>
      </c>
      <c r="AN36" s="11">
        <f>1/1000*'[1]4407Exp'!AL$197</f>
        <v>6.9904490000000001E-3</v>
      </c>
      <c r="AO36" s="11">
        <f>1/1000*'[1]4407Exp'!AM$197</f>
        <v>8.2369079999999994E-3</v>
      </c>
      <c r="AP36" s="11">
        <f>1/1000*'[1]4407Exp'!AN$197</f>
        <v>7.6255330000000003E-3</v>
      </c>
      <c r="AQ36" s="11">
        <f>1/1000*'[1]4407Exp'!AO$197</f>
        <v>8.4622569999999991E-3</v>
      </c>
      <c r="AR36" s="11">
        <f>1/1000*'[1]4407Exp'!AP$197</f>
        <v>8.6620829999999992E-3</v>
      </c>
      <c r="AS36" s="11">
        <f>1/1000*'[1]4407Exp'!AQ$197</f>
        <v>4.8623540000000002E-3</v>
      </c>
      <c r="AT36" s="11">
        <f>1/1000*'[1]4407Exp'!AR$197</f>
        <v>6.5200679999999995E-3</v>
      </c>
      <c r="AU36" s="11">
        <f>1/1000*'[1]4407Exp'!AS$197</f>
        <v>6.1830489999999995E-3</v>
      </c>
      <c r="AV36" s="11">
        <f>1/1000*'[1]4407Exp'!AT$197</f>
        <v>7.0372709999999995E-3</v>
      </c>
      <c r="AW36" s="11">
        <f>1/1000*'[1]4407Exp'!AU$197</f>
        <v>6.7420830000000003E-3</v>
      </c>
      <c r="AX36" s="11">
        <f>1/1000*'[1]4407Exp'!AV$197</f>
        <v>6.657413E-3</v>
      </c>
      <c r="AY36" s="11">
        <f>1/1000*'[1]4407Exp'!AW$197</f>
        <v>8.1424690000000011E-3</v>
      </c>
      <c r="AZ36" s="11">
        <f>1/1000*'[1]4407Exp'!AX$197</f>
        <v>7.8791346349999999E-3</v>
      </c>
      <c r="BA36" s="11">
        <f>1/1000*'[1]4407Exp'!AY$197</f>
        <v>0</v>
      </c>
      <c r="BB36" s="11">
        <f>1/1000*'[1]4407Exp'!AZ$197</f>
        <v>0</v>
      </c>
      <c r="BC36" s="11">
        <f>1/1000*'[1]4407Exp'!BA$197</f>
        <v>0</v>
      </c>
      <c r="BD36" s="239"/>
    </row>
    <row r="37" spans="2:56" ht="13" thickBot="1">
      <c r="B37" s="6" t="s">
        <v>19</v>
      </c>
      <c r="C37" s="122">
        <f t="shared" ref="C37:M37" si="15">SUM(C31:C31)-SUM(C32:C36)</f>
        <v>1.0002074600000188E-2</v>
      </c>
      <c r="D37" s="123">
        <f t="shared" si="15"/>
        <v>1.430165659999999E-2</v>
      </c>
      <c r="E37" s="123">
        <f t="shared" si="15"/>
        <v>1.5622658446154014E-2</v>
      </c>
      <c r="F37" s="123">
        <f t="shared" si="15"/>
        <v>1.0813091006043996E-2</v>
      </c>
      <c r="G37" s="123">
        <f t="shared" si="15"/>
        <v>3.7605089821428683E-2</v>
      </c>
      <c r="H37" s="123">
        <f t="shared" si="15"/>
        <v>3.6145039199999895E-2</v>
      </c>
      <c r="I37" s="123">
        <f t="shared" si="15"/>
        <v>4.349537659999958E-2</v>
      </c>
      <c r="J37" s="124">
        <f t="shared" si="15"/>
        <v>3.3314978600000156E-2</v>
      </c>
      <c r="K37" s="124">
        <f t="shared" si="15"/>
        <v>2.8611499399999907E-2</v>
      </c>
      <c r="L37" s="124">
        <f t="shared" si="15"/>
        <v>2.9943251999999976E-2</v>
      </c>
      <c r="M37" s="123">
        <f t="shared" si="15"/>
        <v>3.1178099400000214E-2</v>
      </c>
      <c r="N37" s="123">
        <f>SUM(N31:N31)-SUM(N32:N36)</f>
        <v>3.6450625533333558E-2</v>
      </c>
      <c r="O37" s="123">
        <f t="shared" ref="O37:AB37" si="16">SUM(O31:O31)-SUM(O32:O36)</f>
        <v>3.3565764000000442E-2</v>
      </c>
      <c r="P37" s="123">
        <f t="shared" si="16"/>
        <v>5.2672560499999771E-2</v>
      </c>
      <c r="Q37" s="123">
        <f t="shared" si="16"/>
        <v>4.3667230799999901E-2</v>
      </c>
      <c r="R37" s="123">
        <f t="shared" si="16"/>
        <v>4.4025156599999671E-2</v>
      </c>
      <c r="S37" s="123">
        <f t="shared" si="16"/>
        <v>9.4196873771428408E-2</v>
      </c>
      <c r="T37" s="123">
        <f t="shared" si="16"/>
        <v>4.8583580000000098E-2</v>
      </c>
      <c r="U37" s="123">
        <f t="shared" si="16"/>
        <v>5.4192120000000343E-2</v>
      </c>
      <c r="V37" s="123">
        <f t="shared" si="16"/>
        <v>4.4202492000000093E-2</v>
      </c>
      <c r="W37" s="123">
        <f t="shared" si="16"/>
        <v>5.0487643547912964E-2</v>
      </c>
      <c r="X37" s="123">
        <f t="shared" si="16"/>
        <v>4.7328000000000009E-2</v>
      </c>
      <c r="Y37" s="123">
        <f t="shared" si="16"/>
        <v>4.4146290131999777E-2</v>
      </c>
      <c r="Z37" s="123">
        <f t="shared" si="16"/>
        <v>0</v>
      </c>
      <c r="AA37" s="123">
        <f t="shared" si="16"/>
        <v>0</v>
      </c>
      <c r="AB37" s="123">
        <f t="shared" si="16"/>
        <v>0</v>
      </c>
      <c r="AC37" s="37"/>
      <c r="AD37" s="125">
        <f t="shared" ref="AD37:BC37" si="17">SUM(AD31:AD31)-SUM(AD32:AD36)</f>
        <v>2.7439330000000872E-3</v>
      </c>
      <c r="AE37" s="126">
        <f t="shared" si="17"/>
        <v>3.5162319999999248E-3</v>
      </c>
      <c r="AF37" s="126">
        <f t="shared" si="17"/>
        <v>4.2287799999999737E-3</v>
      </c>
      <c r="AG37" s="126">
        <f t="shared" si="17"/>
        <v>4.9745639999999591E-3</v>
      </c>
      <c r="AH37" s="126">
        <f t="shared" si="17"/>
        <v>1.1344807000000123E-2</v>
      </c>
      <c r="AI37" s="126">
        <f t="shared" si="17"/>
        <v>1.3538627000000053E-2</v>
      </c>
      <c r="AJ37" s="126">
        <f t="shared" si="17"/>
        <v>1.2796726999999952E-2</v>
      </c>
      <c r="AK37" s="126">
        <f t="shared" si="17"/>
        <v>1.2741950000000002E-2</v>
      </c>
      <c r="AL37" s="126">
        <f t="shared" si="17"/>
        <v>1.0395449999999945E-2</v>
      </c>
      <c r="AM37" s="126">
        <f t="shared" si="17"/>
        <v>8.9245250000000859E-3</v>
      </c>
      <c r="AN37" s="126">
        <f t="shared" si="17"/>
        <v>1.0633760000000214E-2</v>
      </c>
      <c r="AO37" s="126">
        <f t="shared" si="17"/>
        <v>1.0865447999999889E-2</v>
      </c>
      <c r="AP37" s="126">
        <f t="shared" si="17"/>
        <v>1.2671493999999783E-2</v>
      </c>
      <c r="AQ37" s="126">
        <f t="shared" si="17"/>
        <v>1.9378761999999661E-2</v>
      </c>
      <c r="AR37" s="126">
        <f t="shared" si="17"/>
        <v>1.8687683000000094E-2</v>
      </c>
      <c r="AS37" s="126">
        <f t="shared" si="17"/>
        <v>1.7807747000000124E-2</v>
      </c>
      <c r="AT37" s="126">
        <f t="shared" si="17"/>
        <v>3.2128608999999891E-2</v>
      </c>
      <c r="AU37" s="126">
        <f t="shared" si="17"/>
        <v>2.0032737000000106E-2</v>
      </c>
      <c r="AV37" s="126">
        <f t="shared" si="17"/>
        <v>2.3253793999999925E-2</v>
      </c>
      <c r="AW37" s="126">
        <f t="shared" si="17"/>
        <v>1.8922281999999874E-2</v>
      </c>
      <c r="AX37" s="126">
        <f t="shared" si="17"/>
        <v>1.7492602999999898E-2</v>
      </c>
      <c r="AY37" s="126">
        <f t="shared" si="17"/>
        <v>2.342195000000015E-2</v>
      </c>
      <c r="AZ37" s="126">
        <f t="shared" si="17"/>
        <v>2.050420320100016E-2</v>
      </c>
      <c r="BA37" s="126">
        <f t="shared" si="17"/>
        <v>0</v>
      </c>
      <c r="BB37" s="126">
        <f t="shared" si="17"/>
        <v>0</v>
      </c>
      <c r="BC37" s="126">
        <f t="shared" si="17"/>
        <v>0</v>
      </c>
      <c r="BD37" s="239"/>
    </row>
    <row r="38" spans="2:56" ht="13" thickTop="1">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2:56">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2:56">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2:56">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2:56">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2:56">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2:56">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2:56">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2:56">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2:56">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2:56">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row r="81" spans="30:55">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row>
    <row r="82" spans="30:55">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row>
    <row r="83" spans="30:55">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59"/>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[2]RWE!$A$8</f>
        <v>1.9</v>
      </c>
      <c r="B1" s="30"/>
    </row>
    <row r="2" spans="1:56" ht="16" thickTop="1">
      <c r="B2" s="279" t="s">
        <v>152</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110</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1/$A$1*'[1]4408Exp'!$B$263</f>
        <v>1.6562793307359304E-2</v>
      </c>
      <c r="D5" s="110">
        <f>1/$A$1*'[1]4408Exp'!$C$263</f>
        <v>2.2441402943722939E-2</v>
      </c>
      <c r="E5" s="110">
        <f>1/$A$1*'[1]4408Exp'!$D$263</f>
        <v>5.9872498147186134E-2</v>
      </c>
      <c r="F5" s="110">
        <f>1/$A$1*'[1]4408Exp'!$E$263</f>
        <v>0.10914807987878787</v>
      </c>
      <c r="G5" s="110">
        <f>1/$A$1*'[1]4408Exp'!$F$263</f>
        <v>0.16335526394805189</v>
      </c>
      <c r="H5" s="110">
        <f>1/$A$1*'[1]4408Exp'!$G$263</f>
        <v>0.11675410448571424</v>
      </c>
      <c r="I5" s="110">
        <f>1/$A$1*'[1]4408Exp'!$H$263</f>
        <v>0.10193577379999998</v>
      </c>
      <c r="J5" s="111">
        <f>1/$A$1*'[1]4408Exp'!$I$263</f>
        <v>0.10344038179999997</v>
      </c>
      <c r="K5" s="111">
        <f>1/$A$1*'[1]4408Exp'!$J$263</f>
        <v>0.10582473719999998</v>
      </c>
      <c r="L5" s="111">
        <f>1/$A$1*'[1]4408Exp'!$K$263</f>
        <v>9.4573618999999984E-2</v>
      </c>
      <c r="M5" s="110">
        <f>1/$A$1*'[1]4408Exp'!L$263</f>
        <v>0.14110457566666668</v>
      </c>
      <c r="N5" s="110">
        <f>1/$A$1*'[1]4408Exp'!M$263</f>
        <v>0.130806382</v>
      </c>
      <c r="O5" s="110">
        <f>1/$A$1*'[1]4408Exp'!N$263</f>
        <v>0.12592008799999999</v>
      </c>
      <c r="P5" s="110">
        <f>1/$A$1*'[1]4408Exp'!O$263</f>
        <v>0.1160547332</v>
      </c>
      <c r="Q5" s="110">
        <f>1/$A$1*'[1]4408Exp'!P$263</f>
        <v>0.11015794299999998</v>
      </c>
      <c r="R5" s="110">
        <f>1/$A$1*'[1]4408Exp'!Q$263</f>
        <v>9.9605949799999982E-2</v>
      </c>
      <c r="S5" s="110">
        <f>1/$A$1*'[1]4408Exp'!R$263</f>
        <v>9.335992539999996E-2</v>
      </c>
      <c r="T5" s="110">
        <f>1/$A$1*'[1]4408Exp'!S$263</f>
        <v>0.14537734799999999</v>
      </c>
      <c r="U5" s="110">
        <f>1/$A$1*'[1]4408Exp'!T$263</f>
        <v>3.7429788442857131E-2</v>
      </c>
      <c r="V5" s="110">
        <f>1/$A$1*'[1]4408Exp'!U$263</f>
        <v>3.4471681699999993E-2</v>
      </c>
      <c r="W5" s="110">
        <f>1/$A$1*'[1]4408Exp'!V$263</f>
        <v>6.2061299999999986E-2</v>
      </c>
      <c r="X5" s="110">
        <f>1/$A$1*'[1]4408Exp'!W$263</f>
        <v>2.9641313999999995E-2</v>
      </c>
      <c r="Y5" s="110">
        <f>1/$A$1*'[1]4408Exp'!X$263</f>
        <v>8.4278196587199983E-2</v>
      </c>
      <c r="Z5" s="110">
        <f>1/$A$1*'[1]4408Exp'!Y$263</f>
        <v>0</v>
      </c>
      <c r="AA5" s="110">
        <f>1/$A$1*'[1]4408Exp'!Z$263</f>
        <v>0</v>
      </c>
      <c r="AB5" s="110">
        <f>1/$A$1*'[1]4408Exp'!AA$263</f>
        <v>0</v>
      </c>
      <c r="AC5" s="4"/>
      <c r="AD5" s="139">
        <f>'[1]4408Exp'!AB$263</f>
        <v>5.8289380000000008</v>
      </c>
      <c r="AE5" s="140">
        <f>'[1]4408Exp'!AC$263</f>
        <v>7.8956649999999993</v>
      </c>
      <c r="AF5" s="140">
        <f>'[1]4408Exp'!AD$263</f>
        <v>21.030593</v>
      </c>
      <c r="AG5" s="140">
        <f>'[1]4408Exp'!AE$263</f>
        <v>38.237646999999988</v>
      </c>
      <c r="AH5" s="140">
        <f>'[1]4408Exp'!AF$263</f>
        <v>57.216149000000016</v>
      </c>
      <c r="AI5" s="140">
        <f>'[1]4408Exp'!AG$263</f>
        <v>60.659116999999981</v>
      </c>
      <c r="AJ5" s="140">
        <f>'[1]4408Exp'!AH$263</f>
        <v>31.496540999999997</v>
      </c>
      <c r="AK5" s="140">
        <f>'[1]4408Exp'!AI$263</f>
        <v>33.672218999999998</v>
      </c>
      <c r="AL5" s="140">
        <f>'[1]4408Exp'!AJ$263</f>
        <v>31.875355999999996</v>
      </c>
      <c r="AM5" s="140">
        <f>'[1]4408Exp'!AK$263</f>
        <v>25.377540999999994</v>
      </c>
      <c r="AN5" s="140">
        <f>'[1]4408Exp'!AL$263</f>
        <v>42.371917999999994</v>
      </c>
      <c r="AO5" s="140">
        <f>'[1]4408Exp'!AM$263</f>
        <v>46.811618999999993</v>
      </c>
      <c r="AP5" s="140">
        <f>'[1]4408Exp'!AN$263</f>
        <v>42.904472999999996</v>
      </c>
      <c r="AQ5" s="140">
        <f>'[1]4408Exp'!AO$263</f>
        <v>35.973058999999999</v>
      </c>
      <c r="AR5" s="140">
        <f>'[1]4408Exp'!AP$263</f>
        <v>35.842637000000003</v>
      </c>
      <c r="AS5" s="140">
        <f>'[1]4408Exp'!AQ$263</f>
        <v>31.220078000000001</v>
      </c>
      <c r="AT5" s="140">
        <f>'[1]4408Exp'!AR$263</f>
        <v>29.510811999999998</v>
      </c>
      <c r="AU5" s="140">
        <f>'[1]4408Exp'!AS$263</f>
        <v>33.500013000000003</v>
      </c>
      <c r="AV5" s="140">
        <f>'[1]4408Exp'!AT$263</f>
        <v>36.326164999999996</v>
      </c>
      <c r="AW5" s="140">
        <f>'[1]4408Exp'!AU$263</f>
        <v>32.890827999999999</v>
      </c>
      <c r="AX5" s="140">
        <f>'[1]4408Exp'!AV$263</f>
        <v>24.931320999999997</v>
      </c>
      <c r="AY5" s="140">
        <f>'[1]4408Exp'!AW$263</f>
        <v>29.641313999999998</v>
      </c>
      <c r="AZ5" s="140">
        <f>'[1]4408Exp'!AX$263</f>
        <v>41.751789847999994</v>
      </c>
      <c r="BA5" s="140">
        <f>'[1]4408Exp'!AY$263</f>
        <v>0</v>
      </c>
      <c r="BB5" s="140">
        <f>'[1]4408Exp'!AZ$263</f>
        <v>0</v>
      </c>
      <c r="BC5" s="140">
        <f>'[1]4408Exp'!BA$263</f>
        <v>0</v>
      </c>
      <c r="BD5" s="239"/>
    </row>
    <row r="6" spans="1:56" ht="17.149999999999999" customHeight="1" thickTop="1">
      <c r="B6" s="151" t="s">
        <v>105</v>
      </c>
      <c r="C6" s="152">
        <f>1/$A$1*'[1]4408Exp'!$B$266</f>
        <v>0</v>
      </c>
      <c r="D6" s="153">
        <f>1/$A$1*'[1]4408Exp'!$C$266</f>
        <v>0</v>
      </c>
      <c r="E6" s="153">
        <f>1/$A$1*'[1]4408Exp'!$D$266</f>
        <v>0</v>
      </c>
      <c r="F6" s="153">
        <f>1/$A$1*'[1]4408Exp'!$E$266</f>
        <v>0</v>
      </c>
      <c r="G6" s="153">
        <f>1/$A$1*'[1]4408Exp'!$F$266</f>
        <v>0</v>
      </c>
      <c r="H6" s="153">
        <f>1/$A$1*'[1]4408Exp'!$G$266</f>
        <v>0</v>
      </c>
      <c r="I6" s="153">
        <f>1/$A$1*'[1]4408Exp'!$H$266</f>
        <v>0</v>
      </c>
      <c r="J6" s="154">
        <f>1/$A$1*'[1]4408Exp'!$I$266</f>
        <v>0</v>
      </c>
      <c r="K6" s="154">
        <f>1/$A$1*'[1]4408Exp'!$J$266</f>
        <v>0</v>
      </c>
      <c r="L6" s="154">
        <f>1/$A$1*'[1]4408Exp'!$K$266</f>
        <v>0</v>
      </c>
      <c r="M6" s="153">
        <f>1/$A$1*'[1]4408Exp'!L$266</f>
        <v>2.7999999999999997E-7</v>
      </c>
      <c r="N6" s="153">
        <f>1/$A$1*'[1]4408Exp'!M$266</f>
        <v>0</v>
      </c>
      <c r="O6" s="153">
        <f>1/$A$1*'[1]4408Exp'!N$266</f>
        <v>0</v>
      </c>
      <c r="P6" s="153">
        <f>1/$A$1*'[1]4408Exp'!O$266</f>
        <v>0</v>
      </c>
      <c r="Q6" s="153">
        <f>1/$A$1*'[1]4408Exp'!P$266</f>
        <v>0</v>
      </c>
      <c r="R6" s="153">
        <f>1/$A$1*'[1]4408Exp'!Q$266</f>
        <v>0</v>
      </c>
      <c r="S6" s="153">
        <f>1/$A$1*'[1]4408Exp'!R$266</f>
        <v>0</v>
      </c>
      <c r="T6" s="153">
        <f>1/$A$1*'[1]4408Exp'!S$266</f>
        <v>0</v>
      </c>
      <c r="U6" s="153">
        <f>1/$A$1*'[1]4408Exp'!T$266</f>
        <v>0</v>
      </c>
      <c r="V6" s="153">
        <f>1/$A$1*'[1]4408Exp'!U$266</f>
        <v>0</v>
      </c>
      <c r="W6" s="153">
        <f>1/$A$1*'[1]4408Exp'!V$266</f>
        <v>0</v>
      </c>
      <c r="X6" s="153">
        <f>1/$A$1*'[1]4408Exp'!W$266</f>
        <v>0</v>
      </c>
      <c r="Y6" s="153">
        <f>1/$A$1*'[1]4408Exp'!X$266</f>
        <v>0</v>
      </c>
      <c r="Z6" s="153">
        <f>1/$A$1*'[1]4408Exp'!Y$266</f>
        <v>0</v>
      </c>
      <c r="AA6" s="153">
        <f>1/$A$1*'[1]4408Exp'!Z$266</f>
        <v>0</v>
      </c>
      <c r="AB6" s="153">
        <f>1/$A$1*'[1]4408Exp'!AA$266</f>
        <v>0</v>
      </c>
      <c r="AC6" s="4"/>
      <c r="AD6" s="155">
        <f>'[1]4408Exp'!AB$266</f>
        <v>0</v>
      </c>
      <c r="AE6" s="156">
        <f>'[1]4408Exp'!AC$266</f>
        <v>0</v>
      </c>
      <c r="AF6" s="156">
        <f>'[1]4408Exp'!AD$266</f>
        <v>0</v>
      </c>
      <c r="AG6" s="156">
        <f>'[1]4408Exp'!AE$266</f>
        <v>0</v>
      </c>
      <c r="AH6" s="156">
        <f>'[1]4408Exp'!AF$266</f>
        <v>0</v>
      </c>
      <c r="AI6" s="156">
        <f>'[1]4408Exp'!AG$266</f>
        <v>0</v>
      </c>
      <c r="AJ6" s="156">
        <f>'[1]4408Exp'!AH$266</f>
        <v>0</v>
      </c>
      <c r="AK6" s="156">
        <f>'[1]4408Exp'!AI$266</f>
        <v>0</v>
      </c>
      <c r="AL6" s="156">
        <f>'[1]4408Exp'!AJ$266</f>
        <v>0</v>
      </c>
      <c r="AM6" s="156">
        <f>'[1]4408Exp'!AK$266</f>
        <v>0</v>
      </c>
      <c r="AN6" s="156">
        <f>'[1]4408Exp'!AL$266</f>
        <v>7.1099999999999994E-4</v>
      </c>
      <c r="AO6" s="156">
        <f>'[1]4408Exp'!AM$266</f>
        <v>0</v>
      </c>
      <c r="AP6" s="156">
        <f>'[1]4408Exp'!AN$266</f>
        <v>0</v>
      </c>
      <c r="AQ6" s="156">
        <f>'[1]4408Exp'!AO$266</f>
        <v>0</v>
      </c>
      <c r="AR6" s="156">
        <f>'[1]4408Exp'!AP$266</f>
        <v>0</v>
      </c>
      <c r="AS6" s="156">
        <f>'[1]4408Exp'!AQ$266</f>
        <v>0</v>
      </c>
      <c r="AT6" s="156">
        <f>'[1]4408Exp'!AR$266</f>
        <v>0</v>
      </c>
      <c r="AU6" s="156">
        <f>'[1]4408Exp'!AS$266</f>
        <v>0</v>
      </c>
      <c r="AV6" s="156">
        <f>'[1]4408Exp'!AT$266</f>
        <v>0</v>
      </c>
      <c r="AW6" s="156">
        <f>'[1]4408Exp'!AU$266</f>
        <v>0</v>
      </c>
      <c r="AX6" s="156">
        <f>'[1]4408Exp'!AV$266</f>
        <v>0</v>
      </c>
      <c r="AY6" s="156">
        <f>'[1]4408Exp'!AW$266</f>
        <v>0</v>
      </c>
      <c r="AZ6" s="156">
        <f>'[1]4408Exp'!AX$266</f>
        <v>0</v>
      </c>
      <c r="BA6" s="156">
        <f>'[1]4408Exp'!AY$266</f>
        <v>0</v>
      </c>
      <c r="BB6" s="156">
        <f>'[1]4408Exp'!AZ$266</f>
        <v>0</v>
      </c>
      <c r="BC6" s="156">
        <f>'[1]4408Exp'!BA$266</f>
        <v>0</v>
      </c>
      <c r="BD6" s="239"/>
    </row>
    <row r="7" spans="1:56" ht="17.149999999999999" customHeight="1">
      <c r="B7" s="15" t="s">
        <v>79</v>
      </c>
      <c r="C7" s="29">
        <f>1/$A$1*'[1]4408Exp'!$B$268</f>
        <v>7.8525199999999983E-3</v>
      </c>
      <c r="D7" s="31">
        <f>1/$A$1*'[1]4408Exp'!$C$268</f>
        <v>2.8685057142857138E-3</v>
      </c>
      <c r="E7" s="31">
        <f>1/$A$1*'[1]4408Exp'!$D$268</f>
        <v>4.8766601904761901E-3</v>
      </c>
      <c r="F7" s="31">
        <f>1/$A$1*'[1]4408Exp'!$E$268</f>
        <v>8.0304085714285687E-3</v>
      </c>
      <c r="G7" s="31">
        <f>1/$A$1*'[1]4408Exp'!$F$268</f>
        <v>6.4136799999999997E-3</v>
      </c>
      <c r="H7" s="31">
        <f>1/$A$1*'[1]4408Exp'!$G$268</f>
        <v>3.4939519999999994E-3</v>
      </c>
      <c r="I7" s="31">
        <f>1/$A$1*'[1]4408Exp'!$H$268</f>
        <v>3.1292099999999995E-3</v>
      </c>
      <c r="J7" s="35">
        <f>1/$A$1*'[1]4408Exp'!$I$268</f>
        <v>2.0622377999999996E-3</v>
      </c>
      <c r="K7" s="35">
        <f>1/$A$1*'[1]4408Exp'!$J$268</f>
        <v>1.2941599999999997E-3</v>
      </c>
      <c r="L7" s="35">
        <f>1/$A$1*'[1]4408Exp'!$K$268</f>
        <v>2.3103079999999996E-4</v>
      </c>
      <c r="M7" s="31">
        <f>1/$A$1*'[1]4408Exp'!L$268</f>
        <v>1.6828799999999999E-3</v>
      </c>
      <c r="N7" s="31">
        <f>1/$A$1*'[1]4408Exp'!M$268</f>
        <v>7.0052359999999998E-4</v>
      </c>
      <c r="O7" s="31">
        <f>1/$A$1*'[1]4408Exp'!N$268</f>
        <v>8.6771859999999984E-4</v>
      </c>
      <c r="P7" s="31">
        <f>1/$A$1*'[1]4408Exp'!O$268</f>
        <v>3.9799031999999991E-3</v>
      </c>
      <c r="Q7" s="31">
        <f>1/$A$1*'[1]4408Exp'!P$268</f>
        <v>4.2692831999999988E-3</v>
      </c>
      <c r="R7" s="31">
        <f>1/$A$1*'[1]4408Exp'!Q$268</f>
        <v>7.9332567999999982E-3</v>
      </c>
      <c r="S7" s="31">
        <f>1/$A$1*'[1]4408Exp'!R$268</f>
        <v>6.6520537999999992E-3</v>
      </c>
      <c r="T7" s="31">
        <f>1/$A$1*'[1]4408Exp'!S$268</f>
        <v>1.0716999999999999E-2</v>
      </c>
      <c r="U7" s="31">
        <f>1/$A$1*'[1]4408Exp'!T$268</f>
        <v>3.8750375999999993E-3</v>
      </c>
      <c r="V7" s="31">
        <f>1/$A$1*'[1]4408Exp'!U$268</f>
        <v>5.0471805999999985E-3</v>
      </c>
      <c r="W7" s="31">
        <f>1/$A$1*'[1]4408Exp'!V$268</f>
        <v>7.8943675999999987E-3</v>
      </c>
      <c r="X7" s="31">
        <f>1/$A$1*'[1]4408Exp'!W$268</f>
        <v>6.1526309999999996E-3</v>
      </c>
      <c r="Y7" s="31">
        <f>1/$A$1*'[1]4408Exp'!X$268</f>
        <v>8.8526213593999991E-3</v>
      </c>
      <c r="Z7" s="31">
        <f>1/$A$1*'[1]4408Exp'!Y$268</f>
        <v>0</v>
      </c>
      <c r="AA7" s="31">
        <f>1/$A$1*'[1]4408Exp'!Z$268</f>
        <v>0</v>
      </c>
      <c r="AB7" s="31">
        <f>1/$A$1*'[1]4408Exp'!AA$268</f>
        <v>0</v>
      </c>
      <c r="AC7" s="4"/>
      <c r="AD7" s="128">
        <f>'[1]4408Exp'!AB$268</f>
        <v>2.7483819999999999</v>
      </c>
      <c r="AE7" s="129">
        <f>'[1]4408Exp'!AC$268</f>
        <v>1.0039769999999999</v>
      </c>
      <c r="AF7" s="129">
        <f>'[1]4408Exp'!AD$268</f>
        <v>1.7338299999999998</v>
      </c>
      <c r="AG7" s="129">
        <f>'[1]4408Exp'!AE$268</f>
        <v>2.8106429999999998</v>
      </c>
      <c r="AH7" s="129">
        <f>'[1]4408Exp'!AF$268</f>
        <v>2.2447879999999998</v>
      </c>
      <c r="AI7" s="129">
        <f>'[1]4408Exp'!AG$268</f>
        <v>1.2930629999999999</v>
      </c>
      <c r="AJ7" s="129">
        <f>'[1]4408Exp'!AH$268</f>
        <v>1.126031</v>
      </c>
      <c r="AK7" s="129">
        <f>'[1]4408Exp'!AI$268</f>
        <v>0.98299499999999995</v>
      </c>
      <c r="AL7" s="129">
        <f>'[1]4408Exp'!AJ$268</f>
        <v>0.52799299999999993</v>
      </c>
      <c r="AM7" s="129">
        <f>'[1]4408Exp'!AK$268</f>
        <v>0.15653599999999998</v>
      </c>
      <c r="AN7" s="129">
        <f>'[1]4408Exp'!AL$268</f>
        <v>0.50486399999999998</v>
      </c>
      <c r="AO7" s="129">
        <f>'[1]4408Exp'!AM$268</f>
        <v>0.40970400000000001</v>
      </c>
      <c r="AP7" s="129">
        <f>'[1]4408Exp'!AN$268</f>
        <v>0.517011</v>
      </c>
      <c r="AQ7" s="129">
        <f>'[1]4408Exp'!AO$268</f>
        <v>1.7508699999999999</v>
      </c>
      <c r="AR7" s="129">
        <f>'[1]4408Exp'!AP$268</f>
        <v>1.6772359999999997</v>
      </c>
      <c r="AS7" s="129">
        <f>'[1]4408Exp'!AQ$268</f>
        <v>2.5425329999999997</v>
      </c>
      <c r="AT7" s="129">
        <f>'[1]4408Exp'!AR$268</f>
        <v>2.7757450000000001</v>
      </c>
      <c r="AU7" s="129">
        <f>'[1]4408Exp'!AS$268</f>
        <v>3.9733039999999997</v>
      </c>
      <c r="AV7" s="129">
        <f>'[1]4408Exp'!AT$268</f>
        <v>3.75949</v>
      </c>
      <c r="AW7" s="129">
        <f>'[1]4408Exp'!AU$268</f>
        <v>4.8092600000000001</v>
      </c>
      <c r="AX7" s="129">
        <f>'[1]4408Exp'!AV$268</f>
        <v>4.5765099999999999</v>
      </c>
      <c r="AY7" s="129">
        <f>'[1]4408Exp'!AW$268</f>
        <v>6.1526309999999995</v>
      </c>
      <c r="AZ7" s="129">
        <f>'[1]4408Exp'!AX$268</f>
        <v>6.4632504309999996</v>
      </c>
      <c r="BA7" s="129">
        <f>'[1]4408Exp'!AY$268</f>
        <v>0</v>
      </c>
      <c r="BB7" s="129">
        <f>'[1]4408Exp'!AZ$268</f>
        <v>0</v>
      </c>
      <c r="BC7" s="129">
        <f>'[1]4408Exp'!BA$268</f>
        <v>0</v>
      </c>
      <c r="BD7" s="239"/>
    </row>
    <row r="8" spans="1:56">
      <c r="B8" s="5" t="s">
        <v>81</v>
      </c>
      <c r="C8" s="47">
        <f>1/$A$1*'[1]4408Exp'!$B$247</f>
        <v>6.6364171428571414E-3</v>
      </c>
      <c r="D8" s="11">
        <f>1/$A$1*'[1]4408Exp'!$C$247</f>
        <v>2.8685057142857138E-3</v>
      </c>
      <c r="E8" s="11">
        <f>1/$A$1*'[1]4408Exp'!$D$247</f>
        <v>4.8766601904761901E-3</v>
      </c>
      <c r="F8" s="11">
        <f>1/$A$1*'[1]4408Exp'!$E$247</f>
        <v>8.0304085714285687E-3</v>
      </c>
      <c r="G8" s="11">
        <f>1/$A$1*'[1]4408Exp'!$F$247</f>
        <v>6.4136799999999997E-3</v>
      </c>
      <c r="H8" s="11">
        <f>1/$A$1*'[1]4408Exp'!$G$247</f>
        <v>3.4939519999999994E-3</v>
      </c>
      <c r="I8" s="11">
        <f>1/$A$1*'[1]4408Exp'!$H$247</f>
        <v>3.1024097999999994E-3</v>
      </c>
      <c r="J8" s="38">
        <f>1/$A$1*'[1]4408Exp'!$I$247</f>
        <v>2.0603491999999996E-3</v>
      </c>
      <c r="K8" s="38">
        <f>1/$A$1*'[1]4408Exp'!$J$247</f>
        <v>1.2054391999999996E-3</v>
      </c>
      <c r="L8" s="38">
        <f>1/$A$1*'[1]4408Exp'!$K$247</f>
        <v>2.3103079999999996E-4</v>
      </c>
      <c r="M8" s="11">
        <f>1/$A$1*'[1]4408Exp'!L$247</f>
        <v>1.4915366666666667E-3</v>
      </c>
      <c r="N8" s="11">
        <f>1/$A$1*'[1]4408Exp'!M$247</f>
        <v>6.7252359999999995E-4</v>
      </c>
      <c r="O8" s="11">
        <f>1/$A$1*'[1]4408Exp'!N$247</f>
        <v>8.6771859999999984E-4</v>
      </c>
      <c r="P8" s="11">
        <f>1/$A$1*'[1]4408Exp'!O$247</f>
        <v>3.9790001999999991E-3</v>
      </c>
      <c r="Q8" s="11">
        <f>1/$A$1*'[1]4408Exp'!P$247</f>
        <v>3.7213889999999994E-3</v>
      </c>
      <c r="R8" s="11">
        <f>1/$A$1*'[1]4408Exp'!Q$247</f>
        <v>4.6174071999999988E-3</v>
      </c>
      <c r="S8" s="11">
        <f>1/$A$1*'[1]4408Exp'!R$247</f>
        <v>6.4089591999999989E-3</v>
      </c>
      <c r="T8" s="11">
        <f>1/$A$1*'[1]4408Exp'!S$247</f>
        <v>1.0716999999999999E-2</v>
      </c>
      <c r="U8" s="11">
        <f>1/$A$1*'[1]4408Exp'!T$247</f>
        <v>3.8750375999999993E-3</v>
      </c>
      <c r="V8" s="11">
        <f>1/$A$1*'[1]4408Exp'!U$247</f>
        <v>5.0471805999999985E-3</v>
      </c>
      <c r="W8" s="11">
        <f>1/$A$1*'[1]4408Exp'!V$247</f>
        <v>7.8943675999999987E-3</v>
      </c>
      <c r="X8" s="11">
        <f>1/$A$1*'[1]4408Exp'!W$247</f>
        <v>6.1526309999999996E-3</v>
      </c>
      <c r="Y8" s="11">
        <f>1/$A$1*'[1]4408Exp'!X$247</f>
        <v>8.8526213593999991E-3</v>
      </c>
      <c r="Z8" s="11">
        <f>1/$A$1*'[1]4408Exp'!Y$247</f>
        <v>0</v>
      </c>
      <c r="AA8" s="11">
        <f>1/$A$1*'[1]4408Exp'!Z$247</f>
        <v>0</v>
      </c>
      <c r="AB8" s="11">
        <f>1/$A$1*'[1]4408Exp'!AA$247</f>
        <v>0</v>
      </c>
      <c r="AC8" s="4"/>
      <c r="AD8" s="131">
        <f>'[1]4408Exp'!AB$247</f>
        <v>2.322746</v>
      </c>
      <c r="AE8" s="132">
        <f>'[1]4408Exp'!AC$247</f>
        <v>1.0039769999999999</v>
      </c>
      <c r="AF8" s="132">
        <f>'[1]4408Exp'!AD$247</f>
        <v>1.7338299999999998</v>
      </c>
      <c r="AG8" s="132">
        <f>'[1]4408Exp'!AE$247</f>
        <v>2.8106429999999998</v>
      </c>
      <c r="AH8" s="132">
        <f>'[1]4408Exp'!AF$247</f>
        <v>2.2447879999999998</v>
      </c>
      <c r="AI8" s="132">
        <f>'[1]4408Exp'!AG$247</f>
        <v>1.2930629999999999</v>
      </c>
      <c r="AJ8" s="132">
        <f>'[1]4408Exp'!AH$247</f>
        <v>1.063131</v>
      </c>
      <c r="AK8" s="132">
        <f>'[1]4408Exp'!AI$247</f>
        <v>0.98058899999999993</v>
      </c>
      <c r="AL8" s="132">
        <f>'[1]4408Exp'!AJ$247</f>
        <v>0.48718499999999998</v>
      </c>
      <c r="AM8" s="132">
        <f>'[1]4408Exp'!AK$247</f>
        <v>0.15653599999999998</v>
      </c>
      <c r="AN8" s="132">
        <f>'[1]4408Exp'!AL$247</f>
        <v>0.447461</v>
      </c>
      <c r="AO8" s="132">
        <f>'[1]4408Exp'!AM$247</f>
        <v>0.387461</v>
      </c>
      <c r="AP8" s="132">
        <f>'[1]4408Exp'!AN$247</f>
        <v>0.517011</v>
      </c>
      <c r="AQ8" s="132">
        <f>'[1]4408Exp'!AO$247</f>
        <v>1.747711</v>
      </c>
      <c r="AR8" s="132">
        <f>'[1]4408Exp'!AP$247</f>
        <v>1.5593439999999998</v>
      </c>
      <c r="AS8" s="132">
        <f>'[1]4408Exp'!AQ$247</f>
        <v>1.9802299999999999</v>
      </c>
      <c r="AT8" s="132">
        <f>'[1]4408Exp'!AR$247</f>
        <v>2.737209</v>
      </c>
      <c r="AU8" s="132">
        <f>'[1]4408Exp'!AS$247</f>
        <v>3.9733039999999997</v>
      </c>
      <c r="AV8" s="132">
        <f>'[1]4408Exp'!AT$247</f>
        <v>3.75949</v>
      </c>
      <c r="AW8" s="132">
        <f>'[1]4408Exp'!AU$247</f>
        <v>4.8092600000000001</v>
      </c>
      <c r="AX8" s="132">
        <f>'[1]4408Exp'!AV$247</f>
        <v>4.5765099999999999</v>
      </c>
      <c r="AY8" s="132">
        <f>'[1]4408Exp'!AW$247</f>
        <v>6.1526309999999995</v>
      </c>
      <c r="AZ8" s="132">
        <f>'[1]4408Exp'!AX$247</f>
        <v>6.4632504309999996</v>
      </c>
      <c r="BA8" s="132">
        <f>'[1]4408Exp'!AY$247</f>
        <v>0</v>
      </c>
      <c r="BB8" s="132">
        <f>'[1]4408Exp'!AZ$247</f>
        <v>0</v>
      </c>
      <c r="BC8" s="132">
        <f>'[1]4408Exp'!BA$247</f>
        <v>0</v>
      </c>
      <c r="BD8" s="239"/>
    </row>
    <row r="9" spans="1:56">
      <c r="B9" s="8" t="s">
        <v>19</v>
      </c>
      <c r="C9" s="67">
        <f t="shared" ref="C9:AB9" si="2">SUM(C7:C7)-SUM(C8:C8)</f>
        <v>1.2161028571428568E-3</v>
      </c>
      <c r="D9" s="39">
        <f t="shared" si="2"/>
        <v>0</v>
      </c>
      <c r="E9" s="39">
        <f t="shared" si="2"/>
        <v>0</v>
      </c>
      <c r="F9" s="39">
        <f t="shared" si="2"/>
        <v>0</v>
      </c>
      <c r="G9" s="39">
        <f t="shared" si="2"/>
        <v>0</v>
      </c>
      <c r="H9" s="39">
        <f t="shared" si="2"/>
        <v>0</v>
      </c>
      <c r="I9" s="39">
        <f t="shared" si="2"/>
        <v>2.6800200000000069E-5</v>
      </c>
      <c r="J9" s="40">
        <f t="shared" si="2"/>
        <v>1.8886000000000076E-6</v>
      </c>
      <c r="K9" s="40">
        <f t="shared" si="2"/>
        <v>8.8720800000000087E-5</v>
      </c>
      <c r="L9" s="40">
        <f t="shared" si="2"/>
        <v>0</v>
      </c>
      <c r="M9" s="39">
        <f t="shared" si="2"/>
        <v>1.9134333333333323E-4</v>
      </c>
      <c r="N9" s="39">
        <f t="shared" si="2"/>
        <v>2.800000000000003E-5</v>
      </c>
      <c r="O9" s="39">
        <f t="shared" si="2"/>
        <v>0</v>
      </c>
      <c r="P9" s="39">
        <f t="shared" si="2"/>
        <v>9.030000000000149E-7</v>
      </c>
      <c r="Q9" s="39">
        <f t="shared" si="2"/>
        <v>5.4789419999999936E-4</v>
      </c>
      <c r="R9" s="39">
        <f t="shared" si="2"/>
        <v>3.3158495999999994E-3</v>
      </c>
      <c r="S9" s="39">
        <f t="shared" si="2"/>
        <v>2.4309460000000033E-4</v>
      </c>
      <c r="T9" s="39">
        <f t="shared" si="2"/>
        <v>0</v>
      </c>
      <c r="U9" s="39">
        <f t="shared" si="2"/>
        <v>0</v>
      </c>
      <c r="V9" s="39">
        <f t="shared" si="2"/>
        <v>0</v>
      </c>
      <c r="W9" s="39">
        <f t="shared" si="2"/>
        <v>0</v>
      </c>
      <c r="X9" s="39">
        <f t="shared" si="2"/>
        <v>0</v>
      </c>
      <c r="Y9" s="39">
        <f t="shared" si="2"/>
        <v>0</v>
      </c>
      <c r="Z9" s="39">
        <f t="shared" si="2"/>
        <v>0</v>
      </c>
      <c r="AA9" s="39">
        <f t="shared" si="2"/>
        <v>0</v>
      </c>
      <c r="AB9" s="39">
        <f t="shared" si="2"/>
        <v>0</v>
      </c>
      <c r="AC9" s="4"/>
      <c r="AD9" s="172">
        <f t="shared" ref="AD9:BC9" si="3">SUM(AD7:AD7)-SUM(AD8:AD8)</f>
        <v>0.4256359999999999</v>
      </c>
      <c r="AE9" s="135">
        <f t="shared" si="3"/>
        <v>0</v>
      </c>
      <c r="AF9" s="135">
        <f t="shared" si="3"/>
        <v>0</v>
      </c>
      <c r="AG9" s="135">
        <f t="shared" si="3"/>
        <v>0</v>
      </c>
      <c r="AH9" s="135">
        <f t="shared" si="3"/>
        <v>0</v>
      </c>
      <c r="AI9" s="135">
        <f t="shared" si="3"/>
        <v>0</v>
      </c>
      <c r="AJ9" s="135">
        <f t="shared" si="3"/>
        <v>6.2899999999999956E-2</v>
      </c>
      <c r="AK9" s="135">
        <f t="shared" si="3"/>
        <v>2.4060000000000192E-3</v>
      </c>
      <c r="AL9" s="135">
        <f t="shared" si="3"/>
        <v>4.0807999999999955E-2</v>
      </c>
      <c r="AM9" s="135">
        <f t="shared" si="3"/>
        <v>0</v>
      </c>
      <c r="AN9" s="135">
        <f t="shared" si="3"/>
        <v>5.7402999999999982E-2</v>
      </c>
      <c r="AO9" s="135">
        <f t="shared" si="3"/>
        <v>2.2243000000000013E-2</v>
      </c>
      <c r="AP9" s="135">
        <f t="shared" si="3"/>
        <v>0</v>
      </c>
      <c r="AQ9" s="135">
        <f t="shared" si="3"/>
        <v>3.1589999999999119E-3</v>
      </c>
      <c r="AR9" s="135">
        <f t="shared" si="3"/>
        <v>0.11789199999999989</v>
      </c>
      <c r="AS9" s="135">
        <f t="shared" si="3"/>
        <v>0.56230299999999978</v>
      </c>
      <c r="AT9" s="135">
        <f t="shared" si="3"/>
        <v>3.8536000000000126E-2</v>
      </c>
      <c r="AU9" s="135">
        <f t="shared" si="3"/>
        <v>0</v>
      </c>
      <c r="AV9" s="135">
        <f t="shared" si="3"/>
        <v>0</v>
      </c>
      <c r="AW9" s="135">
        <f t="shared" si="3"/>
        <v>0</v>
      </c>
      <c r="AX9" s="135">
        <f t="shared" si="3"/>
        <v>0</v>
      </c>
      <c r="AY9" s="135">
        <f t="shared" si="3"/>
        <v>0</v>
      </c>
      <c r="AZ9" s="135">
        <f t="shared" si="3"/>
        <v>0</v>
      </c>
      <c r="BA9" s="135">
        <f t="shared" si="3"/>
        <v>0</v>
      </c>
      <c r="BB9" s="135">
        <f t="shared" si="3"/>
        <v>0</v>
      </c>
      <c r="BC9" s="135">
        <f t="shared" si="3"/>
        <v>0</v>
      </c>
      <c r="BD9" s="239"/>
    </row>
    <row r="10" spans="1:56" ht="17.149999999999999" customHeight="1">
      <c r="B10" s="190" t="s">
        <v>106</v>
      </c>
      <c r="C10" s="191">
        <f>1/$A$1*'[1]4408Exp'!$B$269</f>
        <v>0</v>
      </c>
      <c r="D10" s="192">
        <f>1/$A$1*'[1]4408Exp'!$C$269</f>
        <v>0</v>
      </c>
      <c r="E10" s="192">
        <f>1/$A$1*'[1]4408Exp'!$D$269</f>
        <v>0</v>
      </c>
      <c r="F10" s="192">
        <f>1/$A$1*'[1]4408Exp'!$E$269</f>
        <v>0</v>
      </c>
      <c r="G10" s="192">
        <f>1/$A$1*'[1]4408Exp'!$F$269</f>
        <v>0</v>
      </c>
      <c r="H10" s="192">
        <f>1/$A$1*'[1]4408Exp'!$G$269</f>
        <v>0</v>
      </c>
      <c r="I10" s="192">
        <f>1/$A$1*'[1]4408Exp'!$H$269</f>
        <v>0</v>
      </c>
      <c r="J10" s="193">
        <f>1/$A$1*'[1]4408Exp'!$I$269</f>
        <v>0</v>
      </c>
      <c r="K10" s="193">
        <f>1/$A$1*'[1]4408Exp'!$J$269</f>
        <v>0</v>
      </c>
      <c r="L10" s="193">
        <f>1/$A$1*'[1]4408Exp'!$K$269</f>
        <v>0</v>
      </c>
      <c r="M10" s="192">
        <f>1/$A$1*'[1]4408Exp'!L$269</f>
        <v>0</v>
      </c>
      <c r="N10" s="192">
        <f>1/$A$1*'[1]4408Exp'!M$269</f>
        <v>0</v>
      </c>
      <c r="O10" s="192">
        <f>1/$A$1*'[1]4408Exp'!N$269</f>
        <v>0</v>
      </c>
      <c r="P10" s="192">
        <f>1/$A$1*'[1]4408Exp'!O$269</f>
        <v>0</v>
      </c>
      <c r="Q10" s="192">
        <f>1/$A$1*'[1]4408Exp'!P$269</f>
        <v>0</v>
      </c>
      <c r="R10" s="192">
        <f>1/$A$1*'[1]4408Exp'!Q$269</f>
        <v>0</v>
      </c>
      <c r="S10" s="192">
        <f>1/$A$1*'[1]4408Exp'!R$269</f>
        <v>0</v>
      </c>
      <c r="T10" s="192">
        <f>1/$A$1*'[1]4408Exp'!S$269</f>
        <v>0</v>
      </c>
      <c r="U10" s="192">
        <f>1/$A$1*'[1]4408Exp'!T$269</f>
        <v>0</v>
      </c>
      <c r="V10" s="192">
        <f>1/$A$1*'[1]4408Exp'!U$269</f>
        <v>0</v>
      </c>
      <c r="W10" s="192">
        <f>1/$A$1*'[1]4408Exp'!V$269</f>
        <v>0</v>
      </c>
      <c r="X10" s="192">
        <f>1/$A$1*'[1]4408Exp'!W$269</f>
        <v>0</v>
      </c>
      <c r="Y10" s="192">
        <f>1/$A$1*'[1]4408Exp'!X$269</f>
        <v>0</v>
      </c>
      <c r="Z10" s="192">
        <f>1/$A$1*'[1]4408Exp'!Y$269</f>
        <v>0</v>
      </c>
      <c r="AA10" s="192">
        <f>1/$A$1*'[1]4408Exp'!Z$269</f>
        <v>0</v>
      </c>
      <c r="AB10" s="192">
        <f>1/$A$1*'[1]4408Exp'!AA$269</f>
        <v>0</v>
      </c>
      <c r="AC10" s="4"/>
      <c r="AD10" s="213">
        <f>'[1]4408Exp'!AB$269</f>
        <v>0</v>
      </c>
      <c r="AE10" s="214">
        <f>'[1]4408Exp'!AC$269</f>
        <v>0</v>
      </c>
      <c r="AF10" s="214">
        <f>'[1]4408Exp'!AD$269</f>
        <v>0</v>
      </c>
      <c r="AG10" s="214">
        <f>'[1]4408Exp'!AE$269</f>
        <v>0</v>
      </c>
      <c r="AH10" s="214">
        <f>'[1]4408Exp'!AF$269</f>
        <v>0</v>
      </c>
      <c r="AI10" s="214">
        <f>'[1]4408Exp'!AG$269</f>
        <v>0</v>
      </c>
      <c r="AJ10" s="214">
        <f>'[1]4408Exp'!AH$269</f>
        <v>0</v>
      </c>
      <c r="AK10" s="214">
        <f>'[1]4408Exp'!AI$269</f>
        <v>0</v>
      </c>
      <c r="AL10" s="214">
        <f>'[1]4408Exp'!AJ$269</f>
        <v>0</v>
      </c>
      <c r="AM10" s="214">
        <f>'[1]4408Exp'!AK$269</f>
        <v>0</v>
      </c>
      <c r="AN10" s="214">
        <f>'[1]4408Exp'!AL$269</f>
        <v>0</v>
      </c>
      <c r="AO10" s="214">
        <f>'[1]4408Exp'!AM$269</f>
        <v>0</v>
      </c>
      <c r="AP10" s="214">
        <f>'[1]4408Exp'!AN$269</f>
        <v>0</v>
      </c>
      <c r="AQ10" s="214">
        <f>'[1]4408Exp'!AO$269</f>
        <v>0</v>
      </c>
      <c r="AR10" s="214">
        <f>'[1]4408Exp'!AP$269</f>
        <v>0</v>
      </c>
      <c r="AS10" s="214">
        <f>'[1]4408Exp'!AQ$269</f>
        <v>0</v>
      </c>
      <c r="AT10" s="214">
        <f>'[1]4408Exp'!AR$269</f>
        <v>0</v>
      </c>
      <c r="AU10" s="214">
        <f>'[1]4408Exp'!AS$269</f>
        <v>0</v>
      </c>
      <c r="AV10" s="214">
        <f>'[1]4408Exp'!AT$269</f>
        <v>0</v>
      </c>
      <c r="AW10" s="214">
        <f>'[1]4408Exp'!AU$269</f>
        <v>0</v>
      </c>
      <c r="AX10" s="214">
        <f>'[1]4408Exp'!AV$269</f>
        <v>0</v>
      </c>
      <c r="AY10" s="214">
        <f>'[1]4408Exp'!AW$269</f>
        <v>0</v>
      </c>
      <c r="AZ10" s="214">
        <f>'[1]4408Exp'!AX$269</f>
        <v>0</v>
      </c>
      <c r="BA10" s="214">
        <f>'[1]4408Exp'!AY$269</f>
        <v>0</v>
      </c>
      <c r="BB10" s="214">
        <f>'[1]4408Exp'!AZ$269</f>
        <v>0</v>
      </c>
      <c r="BC10" s="214">
        <f>'[1]4408Exp'!BA$269</f>
        <v>0</v>
      </c>
      <c r="BD10" s="239"/>
    </row>
    <row r="11" spans="1:56" ht="17.149999999999999" customHeight="1">
      <c r="B11" s="15" t="s">
        <v>94</v>
      </c>
      <c r="C11" s="29">
        <f>1/$A$1*'[1]4408Exp'!$B$267</f>
        <v>4.1010023809523802E-3</v>
      </c>
      <c r="D11" s="31">
        <f>1/$A$1*'[1]4408Exp'!$C$267</f>
        <v>1.534672714285714E-2</v>
      </c>
      <c r="E11" s="31">
        <f>1/$A$1*'[1]4408Exp'!$D$267</f>
        <v>5.2412340043290033E-2</v>
      </c>
      <c r="F11" s="31">
        <f>1/$A$1*'[1]4408Exp'!$E$267</f>
        <v>9.5601228571428554E-2</v>
      </c>
      <c r="G11" s="31">
        <f>1/$A$1*'[1]4408Exp'!$F$267</f>
        <v>0.13964648933333332</v>
      </c>
      <c r="H11" s="31">
        <f>1/$A$1*'[1]4408Exp'!$G$267</f>
        <v>0.10427979088571426</v>
      </c>
      <c r="I11" s="31">
        <f>1/$A$1*'[1]4408Exp'!$H$267</f>
        <v>8.3546089199999979E-2</v>
      </c>
      <c r="J11" s="35">
        <f>1/$A$1*'[1]4408Exp'!$I$267</f>
        <v>8.0489585399999994E-2</v>
      </c>
      <c r="K11" s="35">
        <f>1/$A$1*'[1]4408Exp'!$J$267</f>
        <v>9.371342399999999E-2</v>
      </c>
      <c r="L11" s="35">
        <f>1/$A$1*'[1]4408Exp'!$K$267</f>
        <v>8.7291101799999993E-2</v>
      </c>
      <c r="M11" s="31">
        <f>1/$A$1*'[1]4408Exp'!L$267</f>
        <v>0.13188709333333332</v>
      </c>
      <c r="N11" s="31">
        <f>1/$A$1*'[1]4408Exp'!M$267</f>
        <v>0.12349435839999998</v>
      </c>
      <c r="O11" s="31">
        <f>1/$A$1*'[1]4408Exp'!N$267</f>
        <v>0.12149023459999998</v>
      </c>
      <c r="P11" s="31">
        <f>1/$A$1*'[1]4408Exp'!O$267</f>
        <v>0.11115636979999997</v>
      </c>
      <c r="Q11" s="31">
        <f>1/$A$1*'[1]4408Exp'!P$267</f>
        <v>0.10500899359999998</v>
      </c>
      <c r="R11" s="31">
        <f>1/$A$1*'[1]4408Exp'!Q$267</f>
        <v>8.7221345399999969E-2</v>
      </c>
      <c r="S11" s="31">
        <f>1/$A$1*'[1]4408Exp'!R$267</f>
        <v>8.4010285799999973E-2</v>
      </c>
      <c r="T11" s="31">
        <f>1/$A$1*'[1]4408Exp'!S$267</f>
        <v>0.13147899999999998</v>
      </c>
      <c r="U11" s="31">
        <f>1/$A$1*'[1]4408Exp'!T$267</f>
        <v>3.3098729999999986E-2</v>
      </c>
      <c r="V11" s="31">
        <f>1/$A$1*'[1]4408Exp'!U$267</f>
        <v>2.8969673599999995E-2</v>
      </c>
      <c r="W11" s="31">
        <f>1/$A$1*'[1]4408Exp'!V$267</f>
        <v>5.3510630599999991E-2</v>
      </c>
      <c r="X11" s="31">
        <f>1/$A$1*'[1]4408Exp'!W$267</f>
        <v>2.3393451999999995E-2</v>
      </c>
      <c r="Y11" s="31">
        <f>1/$A$1*'[1]4408Exp'!X$267</f>
        <v>6.8832427185199968E-2</v>
      </c>
      <c r="Z11" s="31">
        <f>1/$A$1*'[1]4408Exp'!Y$267</f>
        <v>0</v>
      </c>
      <c r="AA11" s="31">
        <f>1/$A$1*'[1]4408Exp'!Z$267</f>
        <v>0</v>
      </c>
      <c r="AB11" s="31">
        <f>1/$A$1*'[1]4408Exp'!AA$267</f>
        <v>0</v>
      </c>
      <c r="AC11" s="4"/>
      <c r="AD11" s="128">
        <f>'[1]4408Exp'!AB$267</f>
        <v>1.456024</v>
      </c>
      <c r="AE11" s="129">
        <f>'[1]4408Exp'!AC$267</f>
        <v>5.3733669999999991</v>
      </c>
      <c r="AF11" s="129">
        <f>'[1]4408Exp'!AD$267</f>
        <v>18.361780999999997</v>
      </c>
      <c r="AG11" s="129">
        <f>'[1]4408Exp'!AE$267</f>
        <v>33.461134999999999</v>
      </c>
      <c r="AH11" s="129">
        <f>'[1]4408Exp'!AF$267</f>
        <v>48.876880000000007</v>
      </c>
      <c r="AI11" s="129">
        <f>'[1]4408Exp'!AG$267</f>
        <v>54.287223999999988</v>
      </c>
      <c r="AJ11" s="129">
        <f>'[1]4408Exp'!AH$267</f>
        <v>23.150601999999999</v>
      </c>
      <c r="AK11" s="129">
        <f>'[1]4408Exp'!AI$267</f>
        <v>22.096481000000001</v>
      </c>
      <c r="AL11" s="129">
        <f>'[1]4408Exp'!AJ$267</f>
        <v>26.318658999999997</v>
      </c>
      <c r="AM11" s="129">
        <f>'[1]4408Exp'!AK$267</f>
        <v>22.354017999999996</v>
      </c>
      <c r="AN11" s="129">
        <f>'[1]4408Exp'!AL$267</f>
        <v>39.566127999999992</v>
      </c>
      <c r="AO11" s="129">
        <f>'[1]4408Exp'!AM$267</f>
        <v>42.654526999999995</v>
      </c>
      <c r="AP11" s="129">
        <f>'[1]4408Exp'!AN$267</f>
        <v>40.361567999999998</v>
      </c>
      <c r="AQ11" s="129">
        <f>'[1]4408Exp'!AO$267</f>
        <v>33.581123999999996</v>
      </c>
      <c r="AR11" s="129">
        <f>'[1]4408Exp'!AP$267</f>
        <v>33.624096999999999</v>
      </c>
      <c r="AS11" s="129">
        <f>'[1]4408Exp'!AQ$267</f>
        <v>26.656479000000001</v>
      </c>
      <c r="AT11" s="129">
        <f>'[1]4408Exp'!AR$267</f>
        <v>24.686800000000002</v>
      </c>
      <c r="AU11" s="129">
        <f>'[1]4408Exp'!AS$267</f>
        <v>28.850064</v>
      </c>
      <c r="AV11" s="129">
        <f>'[1]4408Exp'!AT$267</f>
        <v>32.111778000000001</v>
      </c>
      <c r="AW11" s="129">
        <f>'[1]4408Exp'!AU$267</f>
        <v>27.604062999999996</v>
      </c>
      <c r="AX11" s="129">
        <f>'[1]4408Exp'!AV$267</f>
        <v>20.128450999999998</v>
      </c>
      <c r="AY11" s="129">
        <f>'[1]4408Exp'!AW$267</f>
        <v>23.393452</v>
      </c>
      <c r="AZ11" s="129">
        <f>'[1]4408Exp'!AX$267</f>
        <v>25.069787141999996</v>
      </c>
      <c r="BA11" s="129">
        <f>'[1]4408Exp'!AY$267</f>
        <v>0</v>
      </c>
      <c r="BB11" s="129">
        <f>'[1]4408Exp'!AZ$267</f>
        <v>0</v>
      </c>
      <c r="BC11" s="129">
        <f>'[1]4408Exp'!BA$267</f>
        <v>0</v>
      </c>
      <c r="BD11" s="239"/>
    </row>
    <row r="12" spans="1:56">
      <c r="B12" s="5" t="s">
        <v>71</v>
      </c>
      <c r="C12" s="47">
        <f>1/$A$1*'[1]4408Exp'!$B$116</f>
        <v>2.8779828571428565E-3</v>
      </c>
      <c r="D12" s="11">
        <f>1/$A$1*'[1]4408Exp'!$C$116</f>
        <v>2.8447228571428572E-3</v>
      </c>
      <c r="E12" s="11">
        <f>1/$A$1*'[1]4408Exp'!$D$116</f>
        <v>1.791490623376623E-2</v>
      </c>
      <c r="F12" s="11">
        <f>1/$A$1*'[1]4408Exp'!$E$116</f>
        <v>3.7170074285714276E-2</v>
      </c>
      <c r="G12" s="11">
        <f>1/$A$1*'[1]4408Exp'!$F$116</f>
        <v>6.2871295047619041E-2</v>
      </c>
      <c r="H12" s="11">
        <f>1/$A$1*'[1]4408Exp'!$G$116</f>
        <v>4.5950192399999992E-2</v>
      </c>
      <c r="I12" s="11">
        <f>1/$A$1*'[1]4408Exp'!$H$116</f>
        <v>3.5078832599999998E-2</v>
      </c>
      <c r="J12" s="38">
        <f>1/$A$1*'[1]4408Exp'!$I$116</f>
        <v>1.4928345599999998E-2</v>
      </c>
      <c r="K12" s="38">
        <f>1/$A$1*'[1]4408Exp'!$J$116</f>
        <v>8.0343675999999982E-3</v>
      </c>
      <c r="L12" s="38">
        <f>1/$A$1*'[1]4408Exp'!$K$116</f>
        <v>6.9078855999999984E-3</v>
      </c>
      <c r="M12" s="11">
        <f>1/$A$1*'[1]4408Exp'!L$116</f>
        <v>1.9007459999999997E-2</v>
      </c>
      <c r="N12" s="11">
        <f>1/$A$1*'[1]4408Exp'!M$116</f>
        <v>5.7443651999999987E-3</v>
      </c>
      <c r="O12" s="11">
        <f>1/$A$1*'[1]4408Exp'!N$116</f>
        <v>1.1740343999999999E-3</v>
      </c>
      <c r="P12" s="11">
        <f>1/$A$1*'[1]4408Exp'!O$116</f>
        <v>1.9658435999999994E-3</v>
      </c>
      <c r="Q12" s="11">
        <f>1/$A$1*'[1]4408Exp'!P$116</f>
        <v>8.6176859999999994E-4</v>
      </c>
      <c r="R12" s="11">
        <f>1/$A$1*'[1]4408Exp'!Q$116</f>
        <v>1.9834345999999998E-3</v>
      </c>
      <c r="S12" s="11">
        <f>1/$A$1*'[1]4408Exp'!R$116</f>
        <v>8.7974739999999976E-4</v>
      </c>
      <c r="T12" s="11">
        <f>1/$A$1*'[1]4408Exp'!S$116</f>
        <v>1.2369999999999998E-3</v>
      </c>
      <c r="U12" s="11">
        <f>1/$A$1*'[1]4408Exp'!T$116</f>
        <v>7.4491619999999994E-4</v>
      </c>
      <c r="V12" s="11">
        <f>1/$A$1*'[1]4408Exp'!U$116</f>
        <v>4.1668339999999997E-4</v>
      </c>
      <c r="W12" s="11">
        <f>1/$A$1*'[1]4408Exp'!V$116</f>
        <v>4.3834839999999994E-4</v>
      </c>
      <c r="X12" s="11">
        <f>1/$A$1*'[1]4408Exp'!W$116</f>
        <v>4.8050499999999994E-4</v>
      </c>
      <c r="Y12" s="11">
        <f>1/$A$1*'[1]4408Exp'!X$116</f>
        <v>1.1607766995999998E-3</v>
      </c>
      <c r="Z12" s="11">
        <f>1/$A$1*'[1]4408Exp'!Y$116</f>
        <v>0</v>
      </c>
      <c r="AA12" s="11">
        <f>1/$A$1*'[1]4408Exp'!Z$116</f>
        <v>0</v>
      </c>
      <c r="AB12" s="11">
        <f>1/$A$1*'[1]4408Exp'!AA$116</f>
        <v>0</v>
      </c>
      <c r="AC12" s="4"/>
      <c r="AD12" s="131">
        <f>'[1]4408Exp'!AB$116</f>
        <v>1.0072939999999999</v>
      </c>
      <c r="AE12" s="132">
        <f>'[1]4408Exp'!AC$116</f>
        <v>0.99565300000000001</v>
      </c>
      <c r="AF12" s="132">
        <f>'[1]4408Exp'!AD$116</f>
        <v>6.284624</v>
      </c>
      <c r="AG12" s="132">
        <f>'[1]4408Exp'!AE$116</f>
        <v>13.009525999999999</v>
      </c>
      <c r="AH12" s="132">
        <f>'[1]4408Exp'!AF$116</f>
        <v>22.005561999999998</v>
      </c>
      <c r="AI12" s="132">
        <f>'[1]4408Exp'!AG$116</f>
        <v>20.686246000000001</v>
      </c>
      <c r="AJ12" s="132">
        <f>'[1]4408Exp'!AH$116</f>
        <v>8.3655329999999992</v>
      </c>
      <c r="AK12" s="132">
        <f>'[1]4408Exp'!AI$116</f>
        <v>4.989357</v>
      </c>
      <c r="AL12" s="132">
        <f>'[1]4408Exp'!AJ$116</f>
        <v>2.5444529999999999</v>
      </c>
      <c r="AM12" s="132">
        <f>'[1]4408Exp'!AK$116</f>
        <v>2.014027</v>
      </c>
      <c r="AN12" s="132">
        <f>'[1]4408Exp'!AL$116</f>
        <v>5.7022379999999995</v>
      </c>
      <c r="AO12" s="132">
        <f>'[1]4408Exp'!AM$116</f>
        <v>2.592787</v>
      </c>
      <c r="AP12" s="132">
        <f>'[1]4408Exp'!AN$116</f>
        <v>0.54342199999999996</v>
      </c>
      <c r="AQ12" s="132">
        <f>'[1]4408Exp'!AO$116</f>
        <v>0.67624699999999993</v>
      </c>
      <c r="AR12" s="132">
        <f>'[1]4408Exp'!AP$116</f>
        <v>0.44326399999999999</v>
      </c>
      <c r="AS12" s="132">
        <f>'[1]4408Exp'!AQ$116</f>
        <v>1.1147590000000001</v>
      </c>
      <c r="AT12" s="132">
        <f>'[1]4408Exp'!AR$116</f>
        <v>0.48788199999999998</v>
      </c>
      <c r="AU12" s="132">
        <f>'[1]4408Exp'!AS$116</f>
        <v>0.50375700000000001</v>
      </c>
      <c r="AV12" s="132">
        <f>'[1]4408Exp'!AT$116</f>
        <v>0.72270400000000001</v>
      </c>
      <c r="AW12" s="132">
        <f>'[1]4408Exp'!AU$116</f>
        <v>0.39704099999999998</v>
      </c>
      <c r="AX12" s="132">
        <f>'[1]4408Exp'!AV$116</f>
        <v>0.29533100000000001</v>
      </c>
      <c r="AY12" s="132">
        <f>'[1]4408Exp'!AW$116</f>
        <v>0.48050499999999996</v>
      </c>
      <c r="AZ12" s="132">
        <f>'[1]4408Exp'!AX$116</f>
        <v>0.72233072699999989</v>
      </c>
      <c r="BA12" s="132">
        <f>'[1]4408Exp'!AY$116</f>
        <v>0</v>
      </c>
      <c r="BB12" s="132">
        <f>'[1]4408Exp'!AZ$116</f>
        <v>0</v>
      </c>
      <c r="BC12" s="132">
        <f>'[1]4408Exp'!BA$116</f>
        <v>0</v>
      </c>
      <c r="BD12" s="239"/>
    </row>
    <row r="13" spans="1:56">
      <c r="B13" s="5" t="s">
        <v>28</v>
      </c>
      <c r="C13" s="47">
        <f>1/$A$1*'[1]4408Exp'!$B$187</f>
        <v>6.78E-4</v>
      </c>
      <c r="D13" s="11">
        <f>1/$A$1*'[1]4408Exp'!$C$187</f>
        <v>1.0507368571428571E-2</v>
      </c>
      <c r="E13" s="11">
        <f>1/$A$1*'[1]4408Exp'!$D$187</f>
        <v>3.226812285714286E-2</v>
      </c>
      <c r="F13" s="11">
        <f>1/$A$1*'[1]4408Exp'!$E$187</f>
        <v>5.3601134285714287E-2</v>
      </c>
      <c r="G13" s="11">
        <f>1/$A$1*'[1]4408Exp'!$F$187</f>
        <v>6.8166148571428567E-2</v>
      </c>
      <c r="H13" s="11">
        <f>1/$A$1*'[1]4408Exp'!$G$187</f>
        <v>5.377929339999999E-2</v>
      </c>
      <c r="I13" s="11">
        <f>1/$A$1*'[1]4408Exp'!$H$187</f>
        <v>4.2211003799999994E-2</v>
      </c>
      <c r="J13" s="38">
        <f>1/$A$1*'[1]4408Exp'!$I$187</f>
        <v>5.4553900799999999E-2</v>
      </c>
      <c r="K13" s="38">
        <f>1/$A$1*'[1]4408Exp'!$J$187</f>
        <v>5.3872302399999995E-2</v>
      </c>
      <c r="L13" s="38">
        <f>1/$A$1*'[1]4408Exp'!$K$187</f>
        <v>3.6556763599999993E-2</v>
      </c>
      <c r="M13" s="11">
        <f>1/$A$1*'[1]4408Exp'!L$187</f>
        <v>5.2733366666666656E-2</v>
      </c>
      <c r="N13" s="11">
        <f>1/$A$1*'[1]4408Exp'!M$187</f>
        <v>6.4506227799999996E-2</v>
      </c>
      <c r="O13" s="11">
        <f>1/$A$1*'[1]4408Exp'!N$187</f>
        <v>6.4553095599999985E-2</v>
      </c>
      <c r="P13" s="11">
        <f>1/$A$1*'[1]4408Exp'!O$187</f>
        <v>3.9871469399999991E-2</v>
      </c>
      <c r="Q13" s="11">
        <f>1/$A$1*'[1]4408Exp'!P$187</f>
        <v>4.711956199999999E-2</v>
      </c>
      <c r="R13" s="11">
        <f>1/$A$1*'[1]4408Exp'!Q$187</f>
        <v>3.4322215199999992E-2</v>
      </c>
      <c r="S13" s="11">
        <f>1/$A$1*'[1]4408Exp'!R$187</f>
        <v>4.891808319999999E-2</v>
      </c>
      <c r="T13" s="11">
        <f>1/$A$1*'[1]4408Exp'!S$187</f>
        <v>5.9487999999999992E-2</v>
      </c>
      <c r="U13" s="11">
        <f>1/$A$1*'[1]4408Exp'!T$187</f>
        <v>1.7349123399999996E-2</v>
      </c>
      <c r="V13" s="11">
        <f>1/$A$1*'[1]4408Exp'!U$187</f>
        <v>2.0559744799999998E-2</v>
      </c>
      <c r="W13" s="11">
        <f>1/$A$1*'[1]4408Exp'!V$187</f>
        <v>3.4376115199999994E-2</v>
      </c>
      <c r="X13" s="11">
        <f>1/$A$1*'[1]4408Exp'!W$187</f>
        <v>1.4533984999999998E-2</v>
      </c>
      <c r="Y13" s="11">
        <f>1/$A$1*'[1]4408Exp'!X$187</f>
        <v>5.7092135921799979E-2</v>
      </c>
      <c r="Z13" s="11">
        <f>1/$A$1*'[1]4408Exp'!Y$187</f>
        <v>0</v>
      </c>
      <c r="AA13" s="11">
        <f>1/$A$1*'[1]4408Exp'!Z$187</f>
        <v>0</v>
      </c>
      <c r="AB13" s="11">
        <f>1/$A$1*'[1]4408Exp'!AA$187</f>
        <v>0</v>
      </c>
      <c r="AC13" s="4"/>
      <c r="AD13" s="131">
        <f>'[1]4408Exp'!AB$187</f>
        <v>0.23729999999999998</v>
      </c>
      <c r="AE13" s="132">
        <f>'[1]4408Exp'!AC$187</f>
        <v>3.6775789999999997</v>
      </c>
      <c r="AF13" s="132">
        <f>'[1]4408Exp'!AD$187</f>
        <v>11.293842999999999</v>
      </c>
      <c r="AG13" s="132">
        <f>'[1]4408Exp'!AE$187</f>
        <v>18.760396999999998</v>
      </c>
      <c r="AH13" s="132">
        <f>'[1]4408Exp'!AF$187</f>
        <v>23.858152</v>
      </c>
      <c r="AI13" s="132">
        <f>'[1]4408Exp'!AG$187</f>
        <v>30.671559999999999</v>
      </c>
      <c r="AJ13" s="132">
        <f>'[1]4408Exp'!AH$187</f>
        <v>11.582694999999999</v>
      </c>
      <c r="AK13" s="132">
        <f>'[1]4408Exp'!AI$187</f>
        <v>12.647157999999999</v>
      </c>
      <c r="AL13" s="132">
        <f>'[1]4408Exp'!AJ$187</f>
        <v>13.990988999999999</v>
      </c>
      <c r="AM13" s="132">
        <f>'[1]4408Exp'!AK$187</f>
        <v>10.720625999999999</v>
      </c>
      <c r="AN13" s="132">
        <f>'[1]4408Exp'!AL$187</f>
        <v>15.82001</v>
      </c>
      <c r="AO13" s="132">
        <f>'[1]4408Exp'!AM$187</f>
        <v>23.819170999999997</v>
      </c>
      <c r="AP13" s="132">
        <f>'[1]4408Exp'!AN$187</f>
        <v>23.291495999999999</v>
      </c>
      <c r="AQ13" s="132">
        <f>'[1]4408Exp'!AO$187</f>
        <v>12.474442999999999</v>
      </c>
      <c r="AR13" s="132">
        <f>'[1]4408Exp'!AP$187</f>
        <v>15.448374999999999</v>
      </c>
      <c r="AS13" s="132">
        <f>'[1]4408Exp'!AQ$187</f>
        <v>9.6813109999999991</v>
      </c>
      <c r="AT13" s="132">
        <f>'[1]4408Exp'!AR$187</f>
        <v>14.700472</v>
      </c>
      <c r="AU13" s="132">
        <f>'[1]4408Exp'!AS$187</f>
        <v>13.14072</v>
      </c>
      <c r="AV13" s="132">
        <f>'[1]4408Exp'!AT$187</f>
        <v>16.831799999999998</v>
      </c>
      <c r="AW13" s="132">
        <f>'[1]4408Exp'!AU$187</f>
        <v>19.590571999999998</v>
      </c>
      <c r="AX13" s="132">
        <f>'[1]4408Exp'!AV$187</f>
        <v>13.735253</v>
      </c>
      <c r="AY13" s="132">
        <f>'[1]4408Exp'!AW$187</f>
        <v>14.533984999999999</v>
      </c>
      <c r="AZ13" s="132">
        <f>'[1]4408Exp'!AX$187</f>
        <v>20.376126144999997</v>
      </c>
      <c r="BA13" s="132">
        <f>'[1]4408Exp'!AY$187</f>
        <v>0</v>
      </c>
      <c r="BB13" s="132">
        <f>'[1]4408Exp'!AZ$187</f>
        <v>0</v>
      </c>
      <c r="BC13" s="132">
        <f>'[1]4408Exp'!BA$187</f>
        <v>0</v>
      </c>
      <c r="BD13" s="239"/>
    </row>
    <row r="14" spans="1:56">
      <c r="B14" s="5" t="s">
        <v>36</v>
      </c>
      <c r="C14" s="47">
        <f>1/$A$1*'[1]4408Exp'!$B$121</f>
        <v>1.3586666666666664E-6</v>
      </c>
      <c r="D14" s="11">
        <f>1/$A$1*'[1]4408Exp'!$C$121</f>
        <v>1.7499999999999998E-6</v>
      </c>
      <c r="E14" s="11">
        <f>1/$A$1*'[1]4408Exp'!$D$121</f>
        <v>6.719095238095238E-5</v>
      </c>
      <c r="F14" s="11">
        <f>1/$A$1*'[1]4408Exp'!$E$121</f>
        <v>2.2387628571428567E-3</v>
      </c>
      <c r="G14" s="11">
        <f>1/$A$1*'[1]4408Exp'!$F$121</f>
        <v>1.2967799999999998E-3</v>
      </c>
      <c r="H14" s="11">
        <f>1/$A$1*'[1]4408Exp'!$G$121</f>
        <v>8.9834079999999981E-4</v>
      </c>
      <c r="I14" s="11">
        <f>1/$A$1*'[1]4408Exp'!$H$121</f>
        <v>3.0816757999999993E-3</v>
      </c>
      <c r="J14" s="38">
        <f>1/$A$1*'[1]4408Exp'!$I$121</f>
        <v>8.4493555999999997E-3</v>
      </c>
      <c r="K14" s="38">
        <f>1/$A$1*'[1]4408Exp'!$J$121</f>
        <v>2.6656562799999995E-2</v>
      </c>
      <c r="L14" s="38">
        <f>1/$A$1*'[1]4408Exp'!$K$121</f>
        <v>3.7653571199999993E-2</v>
      </c>
      <c r="M14" s="11">
        <f>1/$A$1*'[1]4408Exp'!L$121</f>
        <v>3.6814293333333331E-2</v>
      </c>
      <c r="N14" s="11">
        <f>1/$A$1*'[1]4408Exp'!M$121</f>
        <v>3.1378558399999992E-2</v>
      </c>
      <c r="O14" s="11">
        <f>1/$A$1*'[1]4408Exp'!N$121</f>
        <v>2.7271724199999996E-2</v>
      </c>
      <c r="P14" s="11">
        <f>1/$A$1*'[1]4408Exp'!O$121</f>
        <v>2.9591757999999992E-2</v>
      </c>
      <c r="Q14" s="11">
        <f>1/$A$1*'[1]4408Exp'!P$121</f>
        <v>1.8701841199999999E-2</v>
      </c>
      <c r="R14" s="11">
        <f>1/$A$1*'[1]4408Exp'!Q$121</f>
        <v>3.0038399999999993E-5</v>
      </c>
      <c r="S14" s="11">
        <f>1/$A$1*'[1]4408Exp'!R$121</f>
        <v>0</v>
      </c>
      <c r="T14" s="11">
        <f>1/$A$1*'[1]4408Exp'!S$121</f>
        <v>2.6549999999999998E-3</v>
      </c>
      <c r="U14" s="11">
        <f>1/$A$1*'[1]4408Exp'!T$121</f>
        <v>0</v>
      </c>
      <c r="V14" s="11">
        <f>1/$A$1*'[1]4408Exp'!U$121</f>
        <v>0</v>
      </c>
      <c r="W14" s="11">
        <f>1/$A$1*'[1]4408Exp'!V$121</f>
        <v>0</v>
      </c>
      <c r="X14" s="11">
        <f>1/$A$1*'[1]4408Exp'!W$121</f>
        <v>6.5044999999999985E-5</v>
      </c>
      <c r="Y14" s="11">
        <f>1/$A$1*'[1]4408Exp'!X$121</f>
        <v>0</v>
      </c>
      <c r="Z14" s="11">
        <f>1/$A$1*'[1]4408Exp'!Y$121</f>
        <v>0</v>
      </c>
      <c r="AA14" s="11">
        <f>1/$A$1*'[1]4408Exp'!Z$121</f>
        <v>0</v>
      </c>
      <c r="AB14" s="11">
        <f>1/$A$1*'[1]4408Exp'!AA$121</f>
        <v>0</v>
      </c>
      <c r="AC14" s="4"/>
      <c r="AD14" s="131">
        <f>'[1]4408Exp'!AB$121</f>
        <v>2.0379999999999999E-3</v>
      </c>
      <c r="AE14" s="132">
        <f>'[1]4408Exp'!AC$121</f>
        <v>2.6249999999999997E-3</v>
      </c>
      <c r="AF14" s="132">
        <f>'[1]4408Exp'!AD$121</f>
        <v>2.6571999999999998E-2</v>
      </c>
      <c r="AG14" s="132">
        <f>'[1]4408Exp'!AE$121</f>
        <v>0.78356700000000001</v>
      </c>
      <c r="AH14" s="132">
        <f>'[1]4408Exp'!AF$121</f>
        <v>0.45387299999999997</v>
      </c>
      <c r="AI14" s="132">
        <f>'[1]4408Exp'!AG$121</f>
        <v>0.42055299999999995</v>
      </c>
      <c r="AJ14" s="132">
        <f>'[1]4408Exp'!AH$121</f>
        <v>0.72231199999999995</v>
      </c>
      <c r="AK14" s="132">
        <f>'[1]4408Exp'!AI$121</f>
        <v>2.4464459999999999</v>
      </c>
      <c r="AL14" s="132">
        <f>'[1]4408Exp'!AJ$121</f>
        <v>7.8718569999999994</v>
      </c>
      <c r="AM14" s="132">
        <f>'[1]4408Exp'!AK$121</f>
        <v>7.9616249999999997</v>
      </c>
      <c r="AN14" s="132">
        <f>'[1]4408Exp'!AL$121</f>
        <v>11.044288</v>
      </c>
      <c r="AO14" s="132">
        <f>'[1]4408Exp'!AM$121</f>
        <v>9.4587439999999994</v>
      </c>
      <c r="AP14" s="132">
        <f>'[1]4408Exp'!AN$121</f>
        <v>7.9713099999999999</v>
      </c>
      <c r="AQ14" s="132">
        <f>'[1]4408Exp'!AO$121</f>
        <v>9.0766019999999994</v>
      </c>
      <c r="AR14" s="132">
        <f>'[1]4408Exp'!AP$121</f>
        <v>5.9272079999999994</v>
      </c>
      <c r="AS14" s="132">
        <f>'[1]4408Exp'!AQ$121</f>
        <v>1.1831E-2</v>
      </c>
      <c r="AT14" s="132">
        <f>'[1]4408Exp'!AR$121</f>
        <v>0</v>
      </c>
      <c r="AU14" s="132">
        <f>'[1]4408Exp'!AS$121</f>
        <v>0.71140399999999993</v>
      </c>
      <c r="AV14" s="132">
        <f>'[1]4408Exp'!AT$121</f>
        <v>0</v>
      </c>
      <c r="AW14" s="132">
        <f>'[1]4408Exp'!AU$121</f>
        <v>0</v>
      </c>
      <c r="AX14" s="132">
        <f>'[1]4408Exp'!AV$121</f>
        <v>0</v>
      </c>
      <c r="AY14" s="132">
        <f>'[1]4408Exp'!AW$121</f>
        <v>6.5044999999999992E-2</v>
      </c>
      <c r="AZ14" s="132">
        <f>'[1]4408Exp'!AX$121</f>
        <v>0</v>
      </c>
      <c r="BA14" s="132">
        <f>'[1]4408Exp'!AY$121</f>
        <v>0</v>
      </c>
      <c r="BB14" s="132">
        <f>'[1]4408Exp'!AZ$121</f>
        <v>0</v>
      </c>
      <c r="BC14" s="132">
        <f>'[1]4408Exp'!BA$121</f>
        <v>0</v>
      </c>
      <c r="BD14" s="239"/>
    </row>
    <row r="15" spans="1:56">
      <c r="B15" s="5" t="s">
        <v>27</v>
      </c>
      <c r="C15" s="47">
        <f>1/$A$1*'[1]4408Exp'!$B$228</f>
        <v>0</v>
      </c>
      <c r="D15" s="11">
        <f>1/$A$1*'[1]4408Exp'!$C$228</f>
        <v>0</v>
      </c>
      <c r="E15" s="11">
        <f>1/$A$1*'[1]4408Exp'!$D$228</f>
        <v>0</v>
      </c>
      <c r="F15" s="11">
        <f>1/$A$1*'[1]4408Exp'!$E$228</f>
        <v>0</v>
      </c>
      <c r="G15" s="11">
        <f>1/$A$1*'[1]4408Exp'!$F$228</f>
        <v>0</v>
      </c>
      <c r="H15" s="11">
        <f>1/$A$1*'[1]4408Exp'!$G$228</f>
        <v>2.2399999999999996E-5</v>
      </c>
      <c r="I15" s="11">
        <f>1/$A$1*'[1]4408Exp'!$H$228</f>
        <v>1.7885559999999997E-4</v>
      </c>
      <c r="J15" s="38">
        <f>1/$A$1*'[1]4408Exp'!$I$228</f>
        <v>9.1658979999999983E-4</v>
      </c>
      <c r="K15" s="38">
        <f>1/$A$1*'[1]4408Exp'!$J$228</f>
        <v>2.0000973999999994E-3</v>
      </c>
      <c r="L15" s="38">
        <f>1/$A$1*'[1]4408Exp'!$K$228</f>
        <v>2.4917676E-3</v>
      </c>
      <c r="M15" s="11">
        <f>1/$A$1*'[1]4408Exp'!L$228</f>
        <v>5.4325599999999986E-3</v>
      </c>
      <c r="N15" s="11">
        <f>1/$A$1*'[1]4408Exp'!M$228</f>
        <v>7.9830071999999995E-3</v>
      </c>
      <c r="O15" s="11">
        <f>1/$A$1*'[1]4408Exp'!N$228</f>
        <v>1.1312529199999997E-2</v>
      </c>
      <c r="P15" s="11">
        <f>1/$A$1*'[1]4408Exp'!O$228</f>
        <v>2.1968032799999995E-2</v>
      </c>
      <c r="Q15" s="11">
        <f>1/$A$1*'[1]4408Exp'!P$228</f>
        <v>1.4333125799999997E-2</v>
      </c>
      <c r="R15" s="11">
        <f>1/$A$1*'[1]4408Exp'!Q$228</f>
        <v>2.0343784999999996E-2</v>
      </c>
      <c r="S15" s="11">
        <f>1/$A$1*'[1]4408Exp'!R$228</f>
        <v>1.4846449799999998E-2</v>
      </c>
      <c r="T15" s="11">
        <f>1/$A$1*'[1]4408Exp'!S$228</f>
        <v>2.7328999999999996E-2</v>
      </c>
      <c r="U15" s="11">
        <f>1/$A$1*'[1]4408Exp'!T$228</f>
        <v>6.4070817999999988E-3</v>
      </c>
      <c r="V15" s="11">
        <f>1/$A$1*'[1]4408Exp'!U$228</f>
        <v>3.0665249999999996E-3</v>
      </c>
      <c r="W15" s="11">
        <f>1/$A$1*'[1]4408Exp'!V$228</f>
        <v>7.6728147999999986E-3</v>
      </c>
      <c r="X15" s="11">
        <f>1/$A$1*'[1]4408Exp'!W$228</f>
        <v>5.3406119999999998E-3</v>
      </c>
      <c r="Y15" s="11">
        <f>1/$A$1*'[1]4408Exp'!X$228</f>
        <v>6.6758252427999987E-3</v>
      </c>
      <c r="Z15" s="11">
        <f>1/$A$1*'[1]4408Exp'!Y$228</f>
        <v>0</v>
      </c>
      <c r="AA15" s="11">
        <f>1/$A$1*'[1]4408Exp'!Z$228</f>
        <v>0</v>
      </c>
      <c r="AB15" s="11">
        <f>1/$A$1*'[1]4408Exp'!AA$228</f>
        <v>0</v>
      </c>
      <c r="AC15" s="4"/>
      <c r="AD15" s="131">
        <f>'[1]4408Exp'!AB$228</f>
        <v>0</v>
      </c>
      <c r="AE15" s="132">
        <f>'[1]4408Exp'!AC$228</f>
        <v>0</v>
      </c>
      <c r="AF15" s="132">
        <f>'[1]4408Exp'!AD$228</f>
        <v>0</v>
      </c>
      <c r="AG15" s="132">
        <f>'[1]4408Exp'!AE$228</f>
        <v>0</v>
      </c>
      <c r="AH15" s="132">
        <f>'[1]4408Exp'!AF$228</f>
        <v>0</v>
      </c>
      <c r="AI15" s="132">
        <f>'[1]4408Exp'!AG$228</f>
        <v>5.5820000000000002E-3</v>
      </c>
      <c r="AJ15" s="132">
        <f>'[1]4408Exp'!AH$228</f>
        <v>5.3585000000000001E-2</v>
      </c>
      <c r="AK15" s="132">
        <f>'[1]4408Exp'!AI$228</f>
        <v>0.26658199999999999</v>
      </c>
      <c r="AL15" s="132">
        <f>'[1]4408Exp'!AJ$228</f>
        <v>0.26268199999999997</v>
      </c>
      <c r="AM15" s="132">
        <f>'[1]4408Exp'!AK$228</f>
        <v>0.59922399999999998</v>
      </c>
      <c r="AN15" s="132">
        <f>'[1]4408Exp'!AL$228</f>
        <v>1.6297679999999999</v>
      </c>
      <c r="AO15" s="132">
        <f>'[1]4408Exp'!AM$228</f>
        <v>2.7810569999999997</v>
      </c>
      <c r="AP15" s="132">
        <f>'[1]4408Exp'!AN$228</f>
        <v>3.6894339999999999</v>
      </c>
      <c r="AQ15" s="132">
        <f>'[1]4408Exp'!AO$228</f>
        <v>6.5083159999999998</v>
      </c>
      <c r="AR15" s="132">
        <f>'[1]4408Exp'!AP$228</f>
        <v>5.0464389999999995</v>
      </c>
      <c r="AS15" s="132">
        <f>'[1]4408Exp'!AQ$228</f>
        <v>7.3759889999999997</v>
      </c>
      <c r="AT15" s="132">
        <f>'[1]4408Exp'!AR$228</f>
        <v>4.9156339999999998</v>
      </c>
      <c r="AU15" s="132">
        <f>'[1]4408Exp'!AS$228</f>
        <v>7.3191850000000001</v>
      </c>
      <c r="AV15" s="132">
        <f>'[1]4408Exp'!AT$228</f>
        <v>6.2160329999999995</v>
      </c>
      <c r="AW15" s="132">
        <f>'[1]4408Exp'!AU$228</f>
        <v>2.9219719999999998</v>
      </c>
      <c r="AX15" s="132">
        <f>'[1]4408Exp'!AV$228</f>
        <v>3.2280469999999997</v>
      </c>
      <c r="AY15" s="132">
        <f>'[1]4408Exp'!AW$228</f>
        <v>5.3406120000000001</v>
      </c>
      <c r="AZ15" s="132">
        <f>'[1]4408Exp'!AX$228</f>
        <v>3.2561762609999998</v>
      </c>
      <c r="BA15" s="132">
        <f>'[1]4408Exp'!AY$228</f>
        <v>0</v>
      </c>
      <c r="BB15" s="132">
        <f>'[1]4408Exp'!AZ$228</f>
        <v>0</v>
      </c>
      <c r="BC15" s="132">
        <f>'[1]4408Exp'!BA$228</f>
        <v>0</v>
      </c>
      <c r="BD15" s="239"/>
    </row>
    <row r="16" spans="1:56">
      <c r="B16" s="8" t="s">
        <v>19</v>
      </c>
      <c r="C16" s="48">
        <f t="shared" ref="C16:AB16" si="4">SUM(C11:C11)-SUM(C12:C15)</f>
        <v>5.4366085714285676E-4</v>
      </c>
      <c r="D16" s="39">
        <f t="shared" si="4"/>
        <v>1.992885714285712E-3</v>
      </c>
      <c r="E16" s="39">
        <f t="shared" si="4"/>
        <v>2.1621199999999896E-3</v>
      </c>
      <c r="F16" s="39">
        <f t="shared" si="4"/>
        <v>2.5912571428571285E-3</v>
      </c>
      <c r="G16" s="39">
        <f t="shared" si="4"/>
        <v>7.3122657142856984E-3</v>
      </c>
      <c r="H16" s="39">
        <f t="shared" si="4"/>
        <v>3.6295642857142735E-3</v>
      </c>
      <c r="I16" s="39">
        <f t="shared" si="4"/>
        <v>2.9957213999999843E-3</v>
      </c>
      <c r="J16" s="40">
        <f t="shared" si="4"/>
        <v>1.6413935999999851E-3</v>
      </c>
      <c r="K16" s="40">
        <f t="shared" si="4"/>
        <v>3.1500938000000034E-3</v>
      </c>
      <c r="L16" s="40">
        <f t="shared" si="4"/>
        <v>3.6811138000000104E-3</v>
      </c>
      <c r="M16" s="39">
        <f t="shared" si="4"/>
        <v>1.7899413333333336E-2</v>
      </c>
      <c r="N16" s="39">
        <f t="shared" si="4"/>
        <v>1.3882199799999981E-2</v>
      </c>
      <c r="O16" s="39">
        <f t="shared" si="4"/>
        <v>1.7178851199999998E-2</v>
      </c>
      <c r="P16" s="39">
        <f t="shared" si="4"/>
        <v>1.7759265999999996E-2</v>
      </c>
      <c r="Q16" s="39">
        <f t="shared" si="4"/>
        <v>2.399269599999998E-2</v>
      </c>
      <c r="R16" s="39">
        <f t="shared" si="4"/>
        <v>3.054187219999998E-2</v>
      </c>
      <c r="S16" s="39">
        <f t="shared" si="4"/>
        <v>1.9366005399999983E-2</v>
      </c>
      <c r="T16" s="39">
        <f t="shared" si="4"/>
        <v>4.0770000000000001E-2</v>
      </c>
      <c r="U16" s="39">
        <f t="shared" si="4"/>
        <v>8.5976085999999903E-3</v>
      </c>
      <c r="V16" s="39">
        <f t="shared" si="4"/>
        <v>4.9267203999999974E-3</v>
      </c>
      <c r="W16" s="39">
        <f t="shared" si="4"/>
        <v>1.1023352200000003E-2</v>
      </c>
      <c r="X16" s="39">
        <f t="shared" si="4"/>
        <v>2.973304999999999E-3</v>
      </c>
      <c r="Y16" s="39">
        <f t="shared" si="4"/>
        <v>3.9036893209999923E-3</v>
      </c>
      <c r="Z16" s="39">
        <f t="shared" si="4"/>
        <v>0</v>
      </c>
      <c r="AA16" s="39">
        <f t="shared" si="4"/>
        <v>0</v>
      </c>
      <c r="AB16" s="39">
        <f t="shared" si="4"/>
        <v>0</v>
      </c>
      <c r="AC16" s="4"/>
      <c r="AD16" s="134">
        <f t="shared" ref="AD16:BC16" si="5">SUM(AD11:AD11)-SUM(AD12:AD15)</f>
        <v>0.20939200000000002</v>
      </c>
      <c r="AE16" s="135">
        <f t="shared" si="5"/>
        <v>0.69750999999999941</v>
      </c>
      <c r="AF16" s="135">
        <f t="shared" si="5"/>
        <v>0.75674199999999558</v>
      </c>
      <c r="AG16" s="135">
        <f t="shared" si="5"/>
        <v>0.90764500000000226</v>
      </c>
      <c r="AH16" s="135">
        <f t="shared" si="5"/>
        <v>2.5592930000000038</v>
      </c>
      <c r="AI16" s="135">
        <f t="shared" si="5"/>
        <v>2.5032829999999962</v>
      </c>
      <c r="AJ16" s="135">
        <f t="shared" si="5"/>
        <v>2.4264769999999984</v>
      </c>
      <c r="AK16" s="135">
        <f t="shared" si="5"/>
        <v>1.7469380000000037</v>
      </c>
      <c r="AL16" s="135">
        <f t="shared" si="5"/>
        <v>1.6486779999999968</v>
      </c>
      <c r="AM16" s="135">
        <f t="shared" si="5"/>
        <v>1.0585159999999973</v>
      </c>
      <c r="AN16" s="135">
        <f t="shared" si="5"/>
        <v>5.3698239999999942</v>
      </c>
      <c r="AO16" s="135">
        <f t="shared" si="5"/>
        <v>4.0027680000000032</v>
      </c>
      <c r="AP16" s="135">
        <f t="shared" si="5"/>
        <v>4.8659060000000025</v>
      </c>
      <c r="AQ16" s="135">
        <f t="shared" si="5"/>
        <v>4.8455159999999964</v>
      </c>
      <c r="AR16" s="135">
        <f t="shared" si="5"/>
        <v>6.7588110000000015</v>
      </c>
      <c r="AS16" s="135">
        <f t="shared" si="5"/>
        <v>8.4725890000000028</v>
      </c>
      <c r="AT16" s="135">
        <f t="shared" si="5"/>
        <v>4.5828120000000006</v>
      </c>
      <c r="AU16" s="135">
        <f t="shared" si="5"/>
        <v>7.1749979999999987</v>
      </c>
      <c r="AV16" s="135">
        <f t="shared" si="5"/>
        <v>8.3412410000000037</v>
      </c>
      <c r="AW16" s="135">
        <f t="shared" si="5"/>
        <v>4.6944779999999966</v>
      </c>
      <c r="AX16" s="135">
        <f t="shared" si="5"/>
        <v>2.8698199999999972</v>
      </c>
      <c r="AY16" s="135">
        <f t="shared" si="5"/>
        <v>2.9733049999999999</v>
      </c>
      <c r="AZ16" s="135">
        <f t="shared" si="5"/>
        <v>0.71515400899999904</v>
      </c>
      <c r="BA16" s="135">
        <f t="shared" si="5"/>
        <v>0</v>
      </c>
      <c r="BB16" s="135">
        <f t="shared" si="5"/>
        <v>0</v>
      </c>
      <c r="BC16" s="135">
        <f t="shared" si="5"/>
        <v>0</v>
      </c>
      <c r="BD16" s="239"/>
    </row>
    <row r="17" spans="2:56" ht="17.149999999999999" customHeight="1">
      <c r="B17" s="190" t="s">
        <v>165</v>
      </c>
      <c r="C17" s="191">
        <f>1/$A$1*'[1]4408Exp'!$B$264</f>
        <v>2.9424942857142851E-3</v>
      </c>
      <c r="D17" s="192">
        <f>1/$A$1*'[1]4408Exp'!$C$264</f>
        <v>2.9104628571428571E-3</v>
      </c>
      <c r="E17" s="192">
        <f>1/$A$1*'[1]4408Exp'!$D$264</f>
        <v>6.3509714285714261E-4</v>
      </c>
      <c r="F17" s="192">
        <f>1/$A$1*'[1]4408Exp'!$E$264</f>
        <v>6.464885714285712E-4</v>
      </c>
      <c r="G17" s="192">
        <f>1/$A$1*'[1]4408Exp'!$F$264</f>
        <v>1.4533599999999997E-3</v>
      </c>
      <c r="H17" s="192">
        <f>1/$A$1*'[1]4408Exp'!$G$264</f>
        <v>2.4594079999999994E-4</v>
      </c>
      <c r="I17" s="192">
        <f>1/$A$1*'[1]4408Exp'!$H$264</f>
        <v>6.1770799999999991E-4</v>
      </c>
      <c r="J17" s="193">
        <f>1/$A$1*'[1]4408Exp'!$I$264</f>
        <v>3.2624199999999997E-4</v>
      </c>
      <c r="K17" s="193">
        <f>1/$A$1*'[1]4408Exp'!$J$264</f>
        <v>3.7630599999999998E-5</v>
      </c>
      <c r="L17" s="193">
        <f>1/$A$1*'[1]4408Exp'!$K$264</f>
        <v>9.9006599999999995E-5</v>
      </c>
      <c r="M17" s="192">
        <f>1/$A$1*'[1]4408Exp'!L$264</f>
        <v>2.8839999999999996E-7</v>
      </c>
      <c r="N17" s="192">
        <f>1/$A$1*'[1]4408Exp'!M$264</f>
        <v>1.8479999999999999E-7</v>
      </c>
      <c r="O17" s="192">
        <f>1/$A$1*'[1]4408Exp'!N$264</f>
        <v>2.6599999999999996E-5</v>
      </c>
      <c r="P17" s="192">
        <f>1/$A$1*'[1]4408Exp'!O$264</f>
        <v>2.0817999999999997E-6</v>
      </c>
      <c r="Q17" s="192">
        <f>1/$A$1*'[1]4408Exp'!P$264</f>
        <v>7.1399999999999975E-7</v>
      </c>
      <c r="R17" s="192">
        <f>1/$A$1*'[1]4408Exp'!Q$264</f>
        <v>3.2479999999999994E-7</v>
      </c>
      <c r="S17" s="192">
        <f>1/$A$1*'[1]4408Exp'!R$264</f>
        <v>0</v>
      </c>
      <c r="T17" s="192">
        <f>1/$A$1*'[1]4408Exp'!S$264</f>
        <v>0</v>
      </c>
      <c r="U17" s="192">
        <f>1/$A$1*'[1]4408Exp'!T$264</f>
        <v>0</v>
      </c>
      <c r="V17" s="192">
        <f>1/$A$1*'[1]4408Exp'!U$264</f>
        <v>8.9599999999999987E-7</v>
      </c>
      <c r="W17" s="192">
        <f>1/$A$1*'[1]4408Exp'!V$264</f>
        <v>2.7449799999999993E-5</v>
      </c>
      <c r="X17" s="192">
        <f>1/$A$1*'[1]4408Exp'!W$264</f>
        <v>0</v>
      </c>
      <c r="Y17" s="192">
        <f>1/$A$1*'[1]4408Exp'!X$264</f>
        <v>0</v>
      </c>
      <c r="Z17" s="192">
        <f>1/$A$1*'[1]4408Exp'!Y$264</f>
        <v>0</v>
      </c>
      <c r="AA17" s="192">
        <f>1/$A$1*'[1]4408Exp'!Z$264</f>
        <v>0</v>
      </c>
      <c r="AB17" s="192">
        <f>1/$A$1*'[1]4408Exp'!AA$264</f>
        <v>0</v>
      </c>
      <c r="AC17" s="4"/>
      <c r="AD17" s="213">
        <f>'[1]4408Exp'!AB$264</f>
        <v>1.029873</v>
      </c>
      <c r="AE17" s="214">
        <f>'[1]4408Exp'!AC$264</f>
        <v>1.018662</v>
      </c>
      <c r="AF17" s="214">
        <f>'[1]4408Exp'!AD$264</f>
        <v>0.22228399999999998</v>
      </c>
      <c r="AG17" s="214">
        <f>'[1]4408Exp'!AE$264</f>
        <v>0.226271</v>
      </c>
      <c r="AH17" s="214">
        <f>'[1]4408Exp'!AF$264</f>
        <v>0.50867600000000002</v>
      </c>
      <c r="AI17" s="214">
        <f>'[1]4408Exp'!AG$264</f>
        <v>0.38289499999999999</v>
      </c>
      <c r="AJ17" s="214">
        <f>'[1]4408Exp'!AH$264</f>
        <v>1.2337399999999998</v>
      </c>
      <c r="AK17" s="214">
        <f>'[1]4408Exp'!AI$264</f>
        <v>0.67636499999999988</v>
      </c>
      <c r="AL17" s="214">
        <f>'[1]4408Exp'!AJ$264</f>
        <v>9.0615000000000001E-2</v>
      </c>
      <c r="AM17" s="214">
        <f>'[1]4408Exp'!AK$264</f>
        <v>0.131498</v>
      </c>
      <c r="AN17" s="214">
        <f>'[1]4408Exp'!AL$264</f>
        <v>7.319999999999999E-4</v>
      </c>
      <c r="AO17" s="214">
        <f>'[1]4408Exp'!AM$264</f>
        <v>9.7099999999999986E-4</v>
      </c>
      <c r="AP17" s="214">
        <f>'[1]4408Exp'!AN$264</f>
        <v>2.1285999999999999E-2</v>
      </c>
      <c r="AQ17" s="214">
        <f>'[1]4408Exp'!AO$264</f>
        <v>3.1434999999999998E-2</v>
      </c>
      <c r="AR17" s="214">
        <f>'[1]4408Exp'!AP$264</f>
        <v>8.4599999999999996E-4</v>
      </c>
      <c r="AS17" s="214">
        <f>'[1]4408Exp'!AQ$264</f>
        <v>2.9926999999999999E-2</v>
      </c>
      <c r="AT17" s="214">
        <f>'[1]4408Exp'!AR$264</f>
        <v>0</v>
      </c>
      <c r="AU17" s="214">
        <f>'[1]4408Exp'!AS$264</f>
        <v>0</v>
      </c>
      <c r="AV17" s="214">
        <f>'[1]4408Exp'!AT$264</f>
        <v>0</v>
      </c>
      <c r="AW17" s="214">
        <f>'[1]4408Exp'!AU$264</f>
        <v>2.4069999999999999E-3</v>
      </c>
      <c r="AX17" s="214">
        <f>'[1]4408Exp'!AV$264</f>
        <v>6.8099999999999996E-4</v>
      </c>
      <c r="AY17" s="214">
        <f>'[1]4408Exp'!AW$264</f>
        <v>0</v>
      </c>
      <c r="AZ17" s="214">
        <f>'[1]4408Exp'!AX$264</f>
        <v>0</v>
      </c>
      <c r="BA17" s="214">
        <f>'[1]4408Exp'!AY$264</f>
        <v>0</v>
      </c>
      <c r="BB17" s="214">
        <f>'[1]4408Exp'!AZ$264</f>
        <v>0</v>
      </c>
      <c r="BC17" s="214">
        <f>'[1]4408Exp'!BA$264</f>
        <v>0</v>
      </c>
      <c r="BD17" s="239"/>
    </row>
    <row r="18" spans="2:56" ht="17.149999999999999" customHeight="1">
      <c r="B18" s="15" t="s">
        <v>96</v>
      </c>
      <c r="C18" s="212">
        <f t="shared" ref="C18:AB18" si="6">C5-SUM(C6,C7,C10,C11,C17)</f>
        <v>1.6667766406926396E-3</v>
      </c>
      <c r="D18" s="31">
        <f t="shared" si="6"/>
        <v>1.3157072294372289E-3</v>
      </c>
      <c r="E18" s="31">
        <f t="shared" si="6"/>
        <v>1.9484007705627693E-3</v>
      </c>
      <c r="F18" s="31">
        <f t="shared" si="6"/>
        <v>4.8699541645021716E-3</v>
      </c>
      <c r="G18" s="31">
        <f t="shared" si="6"/>
        <v>1.5841734614718578E-2</v>
      </c>
      <c r="H18" s="31">
        <f t="shared" si="6"/>
        <v>8.7344207999999895E-3</v>
      </c>
      <c r="I18" s="31">
        <f t="shared" si="6"/>
        <v>1.464276660000001E-2</v>
      </c>
      <c r="J18" s="35">
        <f t="shared" si="6"/>
        <v>2.0562316599999964E-2</v>
      </c>
      <c r="K18" s="35">
        <f t="shared" si="6"/>
        <v>1.077952259999998E-2</v>
      </c>
      <c r="L18" s="35">
        <f t="shared" si="6"/>
        <v>6.9524797999999804E-3</v>
      </c>
      <c r="M18" s="31">
        <f t="shared" si="6"/>
        <v>7.5340339333333783E-3</v>
      </c>
      <c r="N18" s="31">
        <f t="shared" si="6"/>
        <v>6.611315200000023E-3</v>
      </c>
      <c r="O18" s="31">
        <f t="shared" si="6"/>
        <v>3.5355348000000036E-3</v>
      </c>
      <c r="P18" s="31">
        <f t="shared" si="6"/>
        <v>9.1637840000002857E-4</v>
      </c>
      <c r="Q18" s="31">
        <f t="shared" si="6"/>
        <v>8.7895220000000496E-4</v>
      </c>
      <c r="R18" s="31">
        <f t="shared" si="6"/>
        <v>4.4510228000000096E-3</v>
      </c>
      <c r="S18" s="31">
        <f t="shared" si="6"/>
        <v>2.6975857999999853E-3</v>
      </c>
      <c r="T18" s="31">
        <f t="shared" si="6"/>
        <v>3.1813480000000005E-3</v>
      </c>
      <c r="U18" s="31">
        <f t="shared" si="6"/>
        <v>4.5602084285714661E-4</v>
      </c>
      <c r="V18" s="31">
        <f t="shared" si="6"/>
        <v>4.5393149999999743E-4</v>
      </c>
      <c r="W18" s="31">
        <f t="shared" si="6"/>
        <v>6.2885199999999225E-4</v>
      </c>
      <c r="X18" s="31">
        <f t="shared" si="6"/>
        <v>9.5231000000001176E-5</v>
      </c>
      <c r="Y18" s="31">
        <f t="shared" si="6"/>
        <v>6.5931480426000139E-3</v>
      </c>
      <c r="Z18" s="31">
        <f t="shared" si="6"/>
        <v>0</v>
      </c>
      <c r="AA18" s="31">
        <f t="shared" si="6"/>
        <v>0</v>
      </c>
      <c r="AB18" s="31">
        <f t="shared" si="6"/>
        <v>0</v>
      </c>
      <c r="AC18" s="4"/>
      <c r="AD18" s="215">
        <f t="shared" ref="AD18:BC18" si="7">AD5-SUM(AD6,AD7,AD10,AD11,AD17)</f>
        <v>0.59465900000000094</v>
      </c>
      <c r="AE18" s="129">
        <f t="shared" si="7"/>
        <v>0.4996590000000003</v>
      </c>
      <c r="AF18" s="129">
        <f t="shared" si="7"/>
        <v>0.71269800000000316</v>
      </c>
      <c r="AG18" s="129">
        <f t="shared" si="7"/>
        <v>1.7395979999999938</v>
      </c>
      <c r="AH18" s="129">
        <f t="shared" si="7"/>
        <v>5.5858050000000077</v>
      </c>
      <c r="AI18" s="129">
        <f t="shared" si="7"/>
        <v>4.6959349999999986</v>
      </c>
      <c r="AJ18" s="129">
        <f t="shared" si="7"/>
        <v>5.9861679999999957</v>
      </c>
      <c r="AK18" s="129">
        <f t="shared" si="7"/>
        <v>9.9163779999999981</v>
      </c>
      <c r="AL18" s="129">
        <f t="shared" si="7"/>
        <v>4.9380890000000015</v>
      </c>
      <c r="AM18" s="129">
        <f t="shared" si="7"/>
        <v>2.7354889999999976</v>
      </c>
      <c r="AN18" s="129">
        <f t="shared" si="7"/>
        <v>2.2994830000000022</v>
      </c>
      <c r="AO18" s="129">
        <f t="shared" si="7"/>
        <v>3.746417000000001</v>
      </c>
      <c r="AP18" s="129">
        <f t="shared" si="7"/>
        <v>2.0046079999999975</v>
      </c>
      <c r="AQ18" s="129">
        <f t="shared" si="7"/>
        <v>0.60963000000000278</v>
      </c>
      <c r="AR18" s="129">
        <f t="shared" si="7"/>
        <v>0.54045800000000099</v>
      </c>
      <c r="AS18" s="129">
        <f t="shared" si="7"/>
        <v>1.9911390000000004</v>
      </c>
      <c r="AT18" s="129">
        <f t="shared" si="7"/>
        <v>2.0482669999999956</v>
      </c>
      <c r="AU18" s="129">
        <f t="shared" si="7"/>
        <v>0.67664500000000061</v>
      </c>
      <c r="AV18" s="129">
        <f t="shared" si="7"/>
        <v>0.45489699999999544</v>
      </c>
      <c r="AW18" s="129">
        <f t="shared" si="7"/>
        <v>0.47509800000000268</v>
      </c>
      <c r="AX18" s="129">
        <f t="shared" si="7"/>
        <v>0.22567899999999952</v>
      </c>
      <c r="AY18" s="129">
        <f t="shared" si="7"/>
        <v>9.5230999999998289E-2</v>
      </c>
      <c r="AZ18" s="129">
        <f t="shared" si="7"/>
        <v>10.218752275</v>
      </c>
      <c r="BA18" s="129">
        <f t="shared" si="7"/>
        <v>0</v>
      </c>
      <c r="BB18" s="129">
        <f t="shared" si="7"/>
        <v>0</v>
      </c>
      <c r="BC18" s="129">
        <f t="shared" si="7"/>
        <v>0</v>
      </c>
      <c r="BD18" s="239"/>
    </row>
    <row r="19" spans="2:56">
      <c r="B19" s="5" t="s">
        <v>23</v>
      </c>
      <c r="C19" s="47">
        <f>1/$A$1*'[1]4408Exp'!$B$15</f>
        <v>1.3326079999999997E-3</v>
      </c>
      <c r="D19" s="11">
        <f>1/$A$1*'[1]4408Exp'!$C$15</f>
        <v>1.0796525714285713E-3</v>
      </c>
      <c r="E19" s="11">
        <f>1/$A$1*'[1]4408Exp'!$D$15</f>
        <v>1.8049200086580083E-3</v>
      </c>
      <c r="F19" s="11">
        <f>1/$A$1*'[1]4408Exp'!$E$15</f>
        <v>4.2935057142857135E-3</v>
      </c>
      <c r="G19" s="11">
        <f>1/$A$1*'[1]4408Exp'!$F$15</f>
        <v>1.5271425376623375E-2</v>
      </c>
      <c r="H19" s="11">
        <f>1/$A$1*'[1]4408Exp'!$G$15</f>
        <v>7.6950579999999977E-3</v>
      </c>
      <c r="I19" s="11">
        <f>1/$A$1*'[1]4408Exp'!$H$15</f>
        <v>1.2559794799999998E-2</v>
      </c>
      <c r="J19" s="38">
        <f>1/$A$1*'[1]4408Exp'!$I$15</f>
        <v>1.8284027999999994E-2</v>
      </c>
      <c r="K19" s="38">
        <f>1/$A$1*'[1]4408Exp'!$J$15</f>
        <v>1.0123854999999998E-2</v>
      </c>
      <c r="L19" s="38">
        <f>1/$A$1*'[1]4408Exp'!$K$15</f>
        <v>6.2669627999999977E-3</v>
      </c>
      <c r="M19" s="11">
        <f>1/$A$1*'[1]4408Exp'!L$15</f>
        <v>5.4666913333333324E-3</v>
      </c>
      <c r="N19" s="11">
        <f>1/$A$1*'[1]4408Exp'!M$15</f>
        <v>5.7381365999999981E-3</v>
      </c>
      <c r="O19" s="11">
        <f>1/$A$1*'[1]4408Exp'!N$15</f>
        <v>2.7983297999999994E-3</v>
      </c>
      <c r="P19" s="11">
        <f>1/$A$1*'[1]4408Exp'!O$15</f>
        <v>7.1508919999999988E-4</v>
      </c>
      <c r="Q19" s="11">
        <f>1/$A$1*'[1]4408Exp'!P$15</f>
        <v>4.2990639999999995E-4</v>
      </c>
      <c r="R19" s="11">
        <f>1/$A$1*'[1]4408Exp'!Q$15</f>
        <v>3.6584995999999993E-3</v>
      </c>
      <c r="S19" s="11">
        <f>1/$A$1*'[1]4408Exp'!R$15</f>
        <v>2.2638419999999994E-3</v>
      </c>
      <c r="T19" s="11">
        <f>1/$A$1*'[1]4408Exp'!S$15</f>
        <v>2.168938E-3</v>
      </c>
      <c r="U19" s="11">
        <f>1/$A$1*'[1]4408Exp'!T$15</f>
        <v>1.6548242857142855E-5</v>
      </c>
      <c r="V19" s="11">
        <f>1/$A$1*'[1]4408Exp'!U$15</f>
        <v>8.6949999999999989E-7</v>
      </c>
      <c r="W19" s="11">
        <f>1/$A$1*'[1]4408Exp'!V$15</f>
        <v>5.5264999999999987E-5</v>
      </c>
      <c r="X19" s="11">
        <f>1/$A$1*'[1]4408Exp'!W$15</f>
        <v>1.0703999999999999E-5</v>
      </c>
      <c r="Y19" s="11">
        <f>1/$A$1*'[1]4408Exp'!X$15</f>
        <v>6.4692233003999997E-3</v>
      </c>
      <c r="Z19" s="11">
        <f>1/$A$1*'[1]4408Exp'!Y$15</f>
        <v>0</v>
      </c>
      <c r="AA19" s="11">
        <f>1/$A$1*'[1]4408Exp'!Z$15</f>
        <v>0</v>
      </c>
      <c r="AB19" s="11">
        <f>1/$A$1*'[1]4408Exp'!AA$15</f>
        <v>0</v>
      </c>
      <c r="AC19" s="4"/>
      <c r="AD19" s="131">
        <f>'[1]4408Exp'!AB$15</f>
        <v>0.46814699999999998</v>
      </c>
      <c r="AE19" s="132">
        <f>'[1]4408Exp'!AC$15</f>
        <v>0.41451299999999996</v>
      </c>
      <c r="AF19" s="132">
        <f>'[1]4408Exp'!AD$15</f>
        <v>0.66196299999999997</v>
      </c>
      <c r="AG19" s="132">
        <f>'[1]4408Exp'!AE$15</f>
        <v>1.5027269999999999</v>
      </c>
      <c r="AH19" s="132">
        <f>'[1]4408Exp'!AF$15</f>
        <v>5.3650819999999992</v>
      </c>
      <c r="AI19" s="132">
        <f>'[1]4408Exp'!AG$15</f>
        <v>3.9743949999999999</v>
      </c>
      <c r="AJ19" s="132">
        <f>'[1]4408Exp'!AH$15</f>
        <v>4.4953349999999999</v>
      </c>
      <c r="AK19" s="132">
        <f>'[1]4408Exp'!AI$15</f>
        <v>8.0951570000000004</v>
      </c>
      <c r="AL19" s="132">
        <f>'[1]4408Exp'!AJ$15</f>
        <v>4.5133939999999999</v>
      </c>
      <c r="AM19" s="132">
        <f>'[1]4408Exp'!AK$15</f>
        <v>2.3630010000000001</v>
      </c>
      <c r="AN19" s="132">
        <f>'[1]4408Exp'!AL$15</f>
        <v>1.6772149999999999</v>
      </c>
      <c r="AO19" s="132">
        <f>'[1]4408Exp'!AM$15</f>
        <v>2.8913949999999997</v>
      </c>
      <c r="AP19" s="132">
        <f>'[1]4408Exp'!AN$15</f>
        <v>1.4131129999999998</v>
      </c>
      <c r="AQ19" s="132">
        <f>'[1]4408Exp'!AO$15</f>
        <v>0.36851899999999999</v>
      </c>
      <c r="AR19" s="132">
        <f>'[1]4408Exp'!AP$15</f>
        <v>0.184891</v>
      </c>
      <c r="AS19" s="132">
        <f>'[1]4408Exp'!AQ$15</f>
        <v>1.3223879999999999</v>
      </c>
      <c r="AT19" s="132">
        <f>'[1]4408Exp'!AR$15</f>
        <v>1.741247</v>
      </c>
      <c r="AU19" s="132">
        <f>'[1]4408Exp'!AS$15</f>
        <v>0.55836699999999995</v>
      </c>
      <c r="AV19" s="132">
        <f>'[1]4408Exp'!AT$15</f>
        <v>2.2897000000000001E-2</v>
      </c>
      <c r="AW19" s="132">
        <f>'[1]4408Exp'!AU$15</f>
        <v>1.7389999999999999E-3</v>
      </c>
      <c r="AX19" s="132">
        <f>'[1]4408Exp'!AV$15</f>
        <v>6.980299999999999E-2</v>
      </c>
      <c r="AY19" s="132">
        <f>'[1]4408Exp'!AW$15</f>
        <v>1.0704E-2</v>
      </c>
      <c r="AZ19" s="132">
        <f>'[1]4408Exp'!AX$15</f>
        <v>10.128810290999999</v>
      </c>
      <c r="BA19" s="132">
        <f>'[1]4408Exp'!AY$15</f>
        <v>0</v>
      </c>
      <c r="BB19" s="132">
        <f>'[1]4408Exp'!AZ$15</f>
        <v>0</v>
      </c>
      <c r="BC19" s="132">
        <f>'[1]4408Exp'!BA$15</f>
        <v>0</v>
      </c>
      <c r="BD19" s="239"/>
    </row>
    <row r="20" spans="2:56" ht="13" thickBot="1">
      <c r="B20" s="6" t="s">
        <v>19</v>
      </c>
      <c r="C20" s="122">
        <f t="shared" ref="C20:M20" si="8">SUM(C18:C18)-SUM(C19:C19)</f>
        <v>3.3416864069263992E-4</v>
      </c>
      <c r="D20" s="123">
        <f t="shared" si="8"/>
        <v>2.3605465800865763E-4</v>
      </c>
      <c r="E20" s="123">
        <f t="shared" si="8"/>
        <v>1.4348076190476094E-4</v>
      </c>
      <c r="F20" s="123">
        <f t="shared" si="8"/>
        <v>5.764484502164581E-4</v>
      </c>
      <c r="G20" s="123">
        <f t="shared" si="8"/>
        <v>5.7030923809520302E-4</v>
      </c>
      <c r="H20" s="123">
        <f t="shared" si="8"/>
        <v>1.0393627999999919E-3</v>
      </c>
      <c r="I20" s="123">
        <f t="shared" si="8"/>
        <v>2.0829718000000118E-3</v>
      </c>
      <c r="J20" s="124">
        <f t="shared" si="8"/>
        <v>2.2782885999999697E-3</v>
      </c>
      <c r="K20" s="124">
        <f t="shared" si="8"/>
        <v>6.5566759999998239E-4</v>
      </c>
      <c r="L20" s="124">
        <f t="shared" si="8"/>
        <v>6.8551699999998272E-4</v>
      </c>
      <c r="M20" s="123">
        <f t="shared" si="8"/>
        <v>2.067342600000046E-3</v>
      </c>
      <c r="N20" s="123">
        <f>SUM(N18:N18)-SUM(N19:N19)</f>
        <v>8.7317860000002499E-4</v>
      </c>
      <c r="O20" s="123">
        <f t="shared" ref="O20:AB20" si="9">SUM(O18:O18)-SUM(O19:O19)</f>
        <v>7.3720500000000423E-4</v>
      </c>
      <c r="P20" s="123">
        <f t="shared" si="9"/>
        <v>2.0128920000002869E-4</v>
      </c>
      <c r="Q20" s="123">
        <f t="shared" si="9"/>
        <v>4.4904580000000501E-4</v>
      </c>
      <c r="R20" s="123">
        <f t="shared" si="9"/>
        <v>7.9252320000001032E-4</v>
      </c>
      <c r="S20" s="123">
        <f t="shared" si="9"/>
        <v>4.3374379999998585E-4</v>
      </c>
      <c r="T20" s="123">
        <f t="shared" si="9"/>
        <v>1.0124100000000005E-3</v>
      </c>
      <c r="U20" s="123">
        <f t="shared" si="9"/>
        <v>4.3947260000000378E-4</v>
      </c>
      <c r="V20" s="123">
        <f t="shared" si="9"/>
        <v>4.5306199999999746E-4</v>
      </c>
      <c r="W20" s="123">
        <f t="shared" si="9"/>
        <v>5.7358699999999227E-4</v>
      </c>
      <c r="X20" s="123">
        <f t="shared" si="9"/>
        <v>8.4527000000001178E-5</v>
      </c>
      <c r="Y20" s="123">
        <f t="shared" si="9"/>
        <v>1.239247422000142E-4</v>
      </c>
      <c r="Z20" s="123">
        <f t="shared" si="9"/>
        <v>0</v>
      </c>
      <c r="AA20" s="123">
        <f t="shared" si="9"/>
        <v>0</v>
      </c>
      <c r="AB20" s="123">
        <f t="shared" si="9"/>
        <v>0</v>
      </c>
      <c r="AC20" s="37"/>
      <c r="AD20" s="137">
        <f t="shared" ref="AD20:BC20" si="10">SUM(AD18:AD18)-SUM(AD19:AD19)</f>
        <v>0.12651200000000096</v>
      </c>
      <c r="AE20" s="138">
        <f t="shared" si="10"/>
        <v>8.5146000000000333E-2</v>
      </c>
      <c r="AF20" s="138">
        <f t="shared" si="10"/>
        <v>5.0735000000003194E-2</v>
      </c>
      <c r="AG20" s="138">
        <f t="shared" si="10"/>
        <v>0.23687099999999384</v>
      </c>
      <c r="AH20" s="138">
        <f t="shared" si="10"/>
        <v>0.22072300000000844</v>
      </c>
      <c r="AI20" s="138">
        <f t="shared" si="10"/>
        <v>0.72153999999999874</v>
      </c>
      <c r="AJ20" s="138">
        <f t="shared" si="10"/>
        <v>1.4908329999999959</v>
      </c>
      <c r="AK20" s="138">
        <f t="shared" si="10"/>
        <v>1.8212209999999978</v>
      </c>
      <c r="AL20" s="138">
        <f t="shared" si="10"/>
        <v>0.4246950000000016</v>
      </c>
      <c r="AM20" s="138">
        <f t="shared" si="10"/>
        <v>0.37248799999999749</v>
      </c>
      <c r="AN20" s="138">
        <f t="shared" si="10"/>
        <v>0.62226800000000226</v>
      </c>
      <c r="AO20" s="138">
        <f t="shared" si="10"/>
        <v>0.85502200000000128</v>
      </c>
      <c r="AP20" s="138">
        <f t="shared" si="10"/>
        <v>0.59149499999999766</v>
      </c>
      <c r="AQ20" s="138">
        <f t="shared" si="10"/>
        <v>0.2411110000000028</v>
      </c>
      <c r="AR20" s="138">
        <f t="shared" si="10"/>
        <v>0.35556700000000097</v>
      </c>
      <c r="AS20" s="138">
        <f t="shared" si="10"/>
        <v>0.66875100000000054</v>
      </c>
      <c r="AT20" s="138">
        <f t="shared" si="10"/>
        <v>0.30701999999999563</v>
      </c>
      <c r="AU20" s="138">
        <f t="shared" si="10"/>
        <v>0.11827800000000066</v>
      </c>
      <c r="AV20" s="138">
        <f t="shared" si="10"/>
        <v>0.43199999999999544</v>
      </c>
      <c r="AW20" s="138">
        <f t="shared" si="10"/>
        <v>0.47335900000000269</v>
      </c>
      <c r="AX20" s="138">
        <f t="shared" si="10"/>
        <v>0.15587599999999951</v>
      </c>
      <c r="AY20" s="138">
        <f t="shared" si="10"/>
        <v>8.4526999999998284E-2</v>
      </c>
      <c r="AZ20" s="138">
        <f t="shared" si="10"/>
        <v>8.9941984000001085E-2</v>
      </c>
      <c r="BA20" s="138">
        <f t="shared" si="10"/>
        <v>0</v>
      </c>
      <c r="BB20" s="138">
        <f t="shared" si="10"/>
        <v>0</v>
      </c>
      <c r="BC20" s="138">
        <f t="shared" si="10"/>
        <v>0</v>
      </c>
      <c r="BD20" s="239"/>
    </row>
    <row r="21" spans="2:56" ht="13" thickTop="1">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6" ht="13">
      <c r="B22" s="235" t="s">
        <v>155</v>
      </c>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52"/>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[2]RWE!$A$12</f>
        <v>2.2999999999999998</v>
      </c>
      <c r="B1" s="30"/>
    </row>
    <row r="2" spans="1:56" ht="16" thickTop="1">
      <c r="B2" s="279" t="s">
        <v>152</v>
      </c>
      <c r="C2" s="265" t="s">
        <v>21</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110</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1/$A$1*'[1]4412Exp'!$B$263</f>
        <v>0.10776632686904764</v>
      </c>
      <c r="D5" s="110">
        <f>1/$A$1*'[1]4412Exp'!$C$263</f>
        <v>0.11286028203571426</v>
      </c>
      <c r="E5" s="110">
        <f>1/$A$1*'[1]4412Exp'!$D$263</f>
        <v>0.12319455464285715</v>
      </c>
      <c r="F5" s="110">
        <f>1/$A$1*'[1]4412Exp'!$E$263</f>
        <v>0.15122562482142857</v>
      </c>
      <c r="G5" s="110">
        <f>1/$A$1*'[1]4412Exp'!$F$263</f>
        <v>0.22032594794047619</v>
      </c>
      <c r="H5" s="110">
        <f>1/$A$1*'[1]4412Exp'!$G$263</f>
        <v>0.16609484459999999</v>
      </c>
      <c r="I5" s="110">
        <f>1/$A$1*'[1]4412Exp'!$H$263</f>
        <v>0.1424898688</v>
      </c>
      <c r="J5" s="111">
        <f>1/$A$1*'[1]4412Exp'!$I$263</f>
        <v>0.1598448542</v>
      </c>
      <c r="K5" s="111">
        <f>1/$A$1*'[1]4412Exp'!$J$263</f>
        <v>0.13984208000000004</v>
      </c>
      <c r="L5" s="111">
        <f>1/$A$1*'[1]4412Exp'!$K$263</f>
        <v>0.11150980119999999</v>
      </c>
      <c r="M5" s="111">
        <f>1/$A$1*'[1]4412Exp'!L$263</f>
        <v>0.12148867100000001</v>
      </c>
      <c r="N5" s="110">
        <f>1/$A$1*'[1]4412Exp'!M$263</f>
        <v>0.16341948180000002</v>
      </c>
      <c r="O5" s="110">
        <f>1/$A$1*'[1]4412Exp'!N$263</f>
        <v>0.15768914479999999</v>
      </c>
      <c r="P5" s="110">
        <f>1/$A$1*'[1]4412Exp'!O$263</f>
        <v>0.12541393119999997</v>
      </c>
      <c r="Q5" s="110">
        <f>1/$A$1*'[1]4412Exp'!P$263</f>
        <v>0.13496927379999996</v>
      </c>
      <c r="R5" s="110">
        <f>1/$A$1*'[1]4412Exp'!Q$263</f>
        <v>0.16806287360000002</v>
      </c>
      <c r="S5" s="110">
        <f>1/$A$1*'[1]4412Exp'!R$263</f>
        <v>0.16278453684999994</v>
      </c>
      <c r="T5" s="110">
        <f>1/$A$1*'[1]4412Exp'!S$263</f>
        <v>0.13410831678571428</v>
      </c>
      <c r="U5" s="110">
        <f>1/$A$1*'[1]4412Exp'!T$263</f>
        <v>9.5185387206060595E-2</v>
      </c>
      <c r="V5" s="110">
        <f>1/$A$1*'[1]4412Exp'!U$263</f>
        <v>7.8129780966666645E-2</v>
      </c>
      <c r="W5" s="110">
        <f>1/$A$1*'[1]4412Exp'!V$263</f>
        <v>6.2176182266666637E-2</v>
      </c>
      <c r="X5" s="110">
        <f>1/$A$1*'[1]4412Exp'!W$263</f>
        <v>3.5880928914285716E-2</v>
      </c>
      <c r="Y5" s="110">
        <f>1/$A$1*'[1]4412Exp'!X$263</f>
        <v>1.2960293152799996E-2</v>
      </c>
      <c r="Z5" s="110">
        <f>1/$A$1*'[1]4412Exp'!Y$263</f>
        <v>0</v>
      </c>
      <c r="AA5" s="110">
        <f>1/$A$1*'[1]4412Exp'!Z$263</f>
        <v>0</v>
      </c>
      <c r="AB5" s="110">
        <f>1/$A$1*'[1]4412Exp'!AA$263</f>
        <v>0</v>
      </c>
      <c r="AC5" s="17"/>
      <c r="AD5" s="139">
        <f>'[1]4412Exp'!AB$263</f>
        <v>58.191526999999994</v>
      </c>
      <c r="AE5" s="140">
        <f>'[1]4412Exp'!AC$263</f>
        <v>61.046641999999999</v>
      </c>
      <c r="AF5" s="140">
        <f>'[1]4412Exp'!AD$263</f>
        <v>66.364004000000008</v>
      </c>
      <c r="AG5" s="140">
        <f>'[1]4412Exp'!AE$263</f>
        <v>87.712618999999989</v>
      </c>
      <c r="AH5" s="140">
        <f>'[1]4412Exp'!AF$263</f>
        <v>119.42183500000002</v>
      </c>
      <c r="AI5" s="140">
        <f>'[1]4412Exp'!AG$263</f>
        <v>98.983642000000046</v>
      </c>
      <c r="AJ5" s="140">
        <f>'[1]4412Exp'!AH$263</f>
        <v>75.784841</v>
      </c>
      <c r="AK5" s="140">
        <f>'[1]4412Exp'!AI$263</f>
        <v>86.43322699999996</v>
      </c>
      <c r="AL5" s="140">
        <f>'[1]4412Exp'!AJ$263</f>
        <v>79.88308099999999</v>
      </c>
      <c r="AM5" s="140">
        <f>'[1]4412Exp'!AK$263</f>
        <v>65.267562000000012</v>
      </c>
      <c r="AN5" s="140">
        <f>'[1]4412Exp'!AL$263</f>
        <v>91.595968000000013</v>
      </c>
      <c r="AO5" s="140">
        <f>'[1]4412Exp'!AM$263</f>
        <v>110.14782700000001</v>
      </c>
      <c r="AP5" s="140">
        <f>'[1]4412Exp'!AN$263</f>
        <v>107.55110799999997</v>
      </c>
      <c r="AQ5" s="140">
        <f>'[1]4412Exp'!AO$263</f>
        <v>80.767236999999994</v>
      </c>
      <c r="AR5" s="140">
        <f>'[1]4412Exp'!AP$263</f>
        <v>94.369372999999953</v>
      </c>
      <c r="AS5" s="140">
        <f>'[1]4412Exp'!AQ$263</f>
        <v>101.28017699999998</v>
      </c>
      <c r="AT5" s="140">
        <f>'[1]4412Exp'!AR$263</f>
        <v>99.144895000000005</v>
      </c>
      <c r="AU5" s="140">
        <f>'[1]4412Exp'!AS$263</f>
        <v>94.063862999999969</v>
      </c>
      <c r="AV5" s="140">
        <f>'[1]4412Exp'!AT$263</f>
        <v>89.372065000000006</v>
      </c>
      <c r="AW5" s="140">
        <f>'[1]4412Exp'!AU$263</f>
        <v>80.179059000000038</v>
      </c>
      <c r="AX5" s="140">
        <f>'[1]4412Exp'!AV$263</f>
        <v>59.127037999999985</v>
      </c>
      <c r="AY5" s="140">
        <f>'[1]4412Exp'!AW$263</f>
        <v>39.073977999999997</v>
      </c>
      <c r="AZ5" s="140">
        <f>'[1]4412Exp'!AX$263</f>
        <v>9.8533502449999979</v>
      </c>
      <c r="BA5" s="140">
        <f>'[1]4412Exp'!AY$263</f>
        <v>0</v>
      </c>
      <c r="BB5" s="140">
        <f>'[1]4412Exp'!AZ$263</f>
        <v>0</v>
      </c>
      <c r="BC5" s="140">
        <f>'[1]4412Exp'!BA$263</f>
        <v>0</v>
      </c>
      <c r="BD5" s="239"/>
    </row>
    <row r="6" spans="1:56" ht="17.149999999999999" customHeight="1" thickTop="1">
      <c r="B6" s="216" t="s">
        <v>105</v>
      </c>
      <c r="C6" s="152">
        <f>1/$A$1*'[1]4412Exp'!$B$266</f>
        <v>1.948E-5</v>
      </c>
      <c r="D6" s="153">
        <f>1/$A$1*'[1]4412Exp'!$C$266</f>
        <v>0</v>
      </c>
      <c r="E6" s="153">
        <f>1/$A$1*'[1]4412Exp'!$D$266</f>
        <v>0</v>
      </c>
      <c r="F6" s="153">
        <f>1/$A$1*'[1]4412Exp'!$E$266</f>
        <v>0</v>
      </c>
      <c r="G6" s="153">
        <f>1/$A$1*'[1]4412Exp'!$F$266</f>
        <v>0</v>
      </c>
      <c r="H6" s="153">
        <f>1/$A$1*'[1]4412Exp'!$G$266</f>
        <v>2.3940000000000004E-7</v>
      </c>
      <c r="I6" s="153">
        <f>1/$A$1*'[1]4412Exp'!$H$266</f>
        <v>4.06E-8</v>
      </c>
      <c r="J6" s="154">
        <f>1/$A$1*'[1]4412Exp'!$I$266</f>
        <v>5.4000000000000012E-5</v>
      </c>
      <c r="K6" s="154">
        <f>1/$A$1*'[1]4412Exp'!$J$266</f>
        <v>1.3245000000000001E-5</v>
      </c>
      <c r="L6" s="154">
        <f>1/$A$1*'[1]4412Exp'!$K$266</f>
        <v>1.273E-3</v>
      </c>
      <c r="M6" s="153">
        <f>1/$A$1*'[1]4412Exp'!L$266</f>
        <v>6.38E-4</v>
      </c>
      <c r="N6" s="153">
        <f>1/$A$1*'[1]4412Exp'!M$266</f>
        <v>3.4000000000000002E-4</v>
      </c>
      <c r="O6" s="153">
        <f>1/$A$1*'[1]4412Exp'!N$266</f>
        <v>3.8999999999999999E-5</v>
      </c>
      <c r="P6" s="153">
        <f>1/$A$1*'[1]4412Exp'!O$266</f>
        <v>0</v>
      </c>
      <c r="Q6" s="153">
        <f>1/$A$1*'[1]4412Exp'!P$266</f>
        <v>3.9088000000000003E-5</v>
      </c>
      <c r="R6" s="153">
        <f>1/$A$1*'[1]4412Exp'!Q$266</f>
        <v>1.0644200000000001E-5</v>
      </c>
      <c r="S6" s="153">
        <f>1/$A$1*'[1]4412Exp'!R$266</f>
        <v>4.2000000000000006E-8</v>
      </c>
      <c r="T6" s="153">
        <f>1/$A$1*'[1]4412Exp'!S$266</f>
        <v>0</v>
      </c>
      <c r="U6" s="153">
        <f>1/$A$1*'[1]4412Exp'!T$266</f>
        <v>0</v>
      </c>
      <c r="V6" s="153">
        <f>1/$A$1*'[1]4412Exp'!U$266</f>
        <v>0</v>
      </c>
      <c r="W6" s="153">
        <f>1/$A$1*'[1]4412Exp'!V$266</f>
        <v>4.0000000000000003E-5</v>
      </c>
      <c r="X6" s="153">
        <f>1/$A$1*'[1]4412Exp'!W$266</f>
        <v>0</v>
      </c>
      <c r="Y6" s="153">
        <f>1/$A$1*'[1]4412Exp'!X$266</f>
        <v>0</v>
      </c>
      <c r="Z6" s="153">
        <f>1/$A$1*'[1]4412Exp'!Y$266</f>
        <v>0</v>
      </c>
      <c r="AA6" s="153">
        <f>1/$A$1*'[1]4412Exp'!Z$266</f>
        <v>0</v>
      </c>
      <c r="AB6" s="153">
        <f>1/$A$1*'[1]4412Exp'!AA$266</f>
        <v>0</v>
      </c>
      <c r="AC6" s="17"/>
      <c r="AD6" s="155">
        <f>'[1]4412Exp'!AB$266</f>
        <v>9.7400000000000004E-3</v>
      </c>
      <c r="AE6" s="156">
        <f>'[1]4412Exp'!AC$266</f>
        <v>0</v>
      </c>
      <c r="AF6" s="156">
        <f>'[1]4412Exp'!AD$266</f>
        <v>0</v>
      </c>
      <c r="AG6" s="156">
        <f>'[1]4412Exp'!AE$266</f>
        <v>0</v>
      </c>
      <c r="AH6" s="156">
        <f>'[1]4412Exp'!AF$266</f>
        <v>0</v>
      </c>
      <c r="AI6" s="156">
        <f>'[1]4412Exp'!AG$266</f>
        <v>2.2799999999999999E-4</v>
      </c>
      <c r="AJ6" s="156">
        <f>'[1]4412Exp'!AH$266</f>
        <v>2.1050000000000001E-3</v>
      </c>
      <c r="AK6" s="156">
        <f>'[1]4412Exp'!AI$266</f>
        <v>3.1159999999999998E-3</v>
      </c>
      <c r="AL6" s="156">
        <f>'[1]4412Exp'!AJ$266</f>
        <v>2.0497999999999999E-2</v>
      </c>
      <c r="AM6" s="156">
        <f>'[1]4412Exp'!AK$266</f>
        <v>0.515096</v>
      </c>
      <c r="AN6" s="156">
        <f>'[1]4412Exp'!AL$266</f>
        <v>0.32567899999999994</v>
      </c>
      <c r="AO6" s="156">
        <f>'[1]4412Exp'!AM$266</f>
        <v>0.21953</v>
      </c>
      <c r="AP6" s="156">
        <f>'[1]4412Exp'!AN$266</f>
        <v>1.2225999999999999E-2</v>
      </c>
      <c r="AQ6" s="156">
        <f>'[1]4412Exp'!AO$266</f>
        <v>0</v>
      </c>
      <c r="AR6" s="156">
        <f>'[1]4412Exp'!AP$266</f>
        <v>5.1566000000000001E-2</v>
      </c>
      <c r="AS6" s="156">
        <f>'[1]4412Exp'!AQ$266</f>
        <v>1.3318E-2</v>
      </c>
      <c r="AT6" s="156">
        <f>'[1]4412Exp'!AR$266</f>
        <v>3.4899999999999997E-4</v>
      </c>
      <c r="AU6" s="156">
        <f>'[1]4412Exp'!AS$266</f>
        <v>0</v>
      </c>
      <c r="AV6" s="156">
        <f>'[1]4412Exp'!AT$266</f>
        <v>0</v>
      </c>
      <c r="AW6" s="156">
        <f>'[1]4412Exp'!AU$266</f>
        <v>0</v>
      </c>
      <c r="AX6" s="156">
        <f>'[1]4412Exp'!AV$266</f>
        <v>2.5401E-2</v>
      </c>
      <c r="AY6" s="156">
        <f>'[1]4412Exp'!AW$266</f>
        <v>0</v>
      </c>
      <c r="AZ6" s="156">
        <f>'[1]4412Exp'!AX$266</f>
        <v>0</v>
      </c>
      <c r="BA6" s="156">
        <f>'[1]4412Exp'!AY$266</f>
        <v>0</v>
      </c>
      <c r="BB6" s="156">
        <f>'[1]4412Exp'!AZ$266</f>
        <v>0</v>
      </c>
      <c r="BC6" s="156">
        <f>'[1]4412Exp'!BA$266</f>
        <v>0</v>
      </c>
      <c r="BD6" s="239"/>
    </row>
    <row r="7" spans="1:56" ht="17.149999999999999" customHeight="1">
      <c r="B7" s="217" t="s">
        <v>107</v>
      </c>
      <c r="C7" s="70">
        <f>1/$A$1*'[1]4412Exp'!$B$268</f>
        <v>9.0691333333333323E-4</v>
      </c>
      <c r="D7" s="71">
        <f>1/$A$1*'[1]4412Exp'!$C$268</f>
        <v>1.7329763333333332E-3</v>
      </c>
      <c r="E7" s="71">
        <f>1/$A$1*'[1]4412Exp'!$D$268</f>
        <v>1.0529949999999999E-3</v>
      </c>
      <c r="F7" s="71">
        <f>1/$A$1*'[1]4412Exp'!$E$268</f>
        <v>1.1957842857142858E-4</v>
      </c>
      <c r="G7" s="71">
        <f>1/$A$1*'[1]4412Exp'!$F$268</f>
        <v>1.0081559809523809E-2</v>
      </c>
      <c r="H7" s="71">
        <f>1/$A$1*'[1]4412Exp'!$G$268</f>
        <v>1.0698124600000001E-2</v>
      </c>
      <c r="I7" s="71">
        <f>1/$A$1*'[1]4412Exp'!$H$268</f>
        <v>1.2600000000000002E-7</v>
      </c>
      <c r="J7" s="72">
        <f>1/$A$1*'[1]4412Exp'!$I$268</f>
        <v>3.0000000000000005E-6</v>
      </c>
      <c r="K7" s="72">
        <f>1/$A$1*'[1]4412Exp'!$J$268</f>
        <v>2.6299000000000003E-5</v>
      </c>
      <c r="L7" s="72">
        <f>1/$A$1*'[1]4412Exp'!$K$268</f>
        <v>1.0451360000000001E-4</v>
      </c>
      <c r="M7" s="71">
        <f>1/$A$1*'[1]4412Exp'!L$268</f>
        <v>3.9795199999999995E-5</v>
      </c>
      <c r="N7" s="71">
        <f>1/$A$1*'[1]4412Exp'!M$268</f>
        <v>2.2644939999999996E-4</v>
      </c>
      <c r="O7" s="71">
        <f>1/$A$1*'[1]4412Exp'!N$268</f>
        <v>7.2999999999999999E-5</v>
      </c>
      <c r="P7" s="71">
        <f>1/$A$1*'[1]4412Exp'!O$268</f>
        <v>3.7071555E-4</v>
      </c>
      <c r="Q7" s="71">
        <f>1/$A$1*'[1]4412Exp'!P$268</f>
        <v>5.3976239999999997E-4</v>
      </c>
      <c r="R7" s="71">
        <f>1/$A$1*'[1]4412Exp'!Q$268</f>
        <v>2.6032999999999997E-4</v>
      </c>
      <c r="S7" s="71">
        <f>1/$A$1*'[1]4412Exp'!R$268</f>
        <v>8.2942219999999997E-4</v>
      </c>
      <c r="T7" s="71">
        <f>1/$A$1*'[1]4412Exp'!S$268</f>
        <v>9.9231124999999993E-4</v>
      </c>
      <c r="U7" s="71">
        <f>1/$A$1*'[1]4412Exp'!T$268</f>
        <v>1.6278563999999999E-3</v>
      </c>
      <c r="V7" s="71">
        <f>1/$A$1*'[1]4412Exp'!U$268</f>
        <v>1.7479140000000002E-4</v>
      </c>
      <c r="W7" s="71">
        <f>1/$A$1*'[1]4412Exp'!V$268</f>
        <v>2.9212259999999995E-4</v>
      </c>
      <c r="X7" s="71">
        <f>1/$A$1*'[1]4412Exp'!W$268</f>
        <v>2.7833539999999997E-4</v>
      </c>
      <c r="Y7" s="71">
        <f>1/$A$1*'[1]4412Exp'!X$268</f>
        <v>5.2084760000000004E-7</v>
      </c>
      <c r="Z7" s="71">
        <f>1/$A$1*'[1]4412Exp'!Y$268</f>
        <v>0</v>
      </c>
      <c r="AA7" s="71">
        <f>1/$A$1*'[1]4412Exp'!Z$268</f>
        <v>0</v>
      </c>
      <c r="AB7" s="71">
        <f>1/$A$1*'[1]4412Exp'!AA$268</f>
        <v>0</v>
      </c>
      <c r="AC7" s="17"/>
      <c r="AD7" s="180">
        <f>'[1]4412Exp'!AB$268</f>
        <v>0.53364</v>
      </c>
      <c r="AE7" s="181">
        <f>'[1]4412Exp'!AC$268</f>
        <v>0.97394099999999995</v>
      </c>
      <c r="AF7" s="181">
        <f>'[1]4412Exp'!AD$268</f>
        <v>0.63179699999999994</v>
      </c>
      <c r="AG7" s="181">
        <f>'[1]4412Exp'!AE$268</f>
        <v>0.222027</v>
      </c>
      <c r="AH7" s="181">
        <f>'[1]4412Exp'!AF$268</f>
        <v>5.0416990000000004</v>
      </c>
      <c r="AI7" s="181">
        <f>'[1]4412Exp'!AG$268</f>
        <v>4.899375</v>
      </c>
      <c r="AJ7" s="181">
        <f>'[1]4412Exp'!AH$268</f>
        <v>1.37E-4</v>
      </c>
      <c r="AK7" s="181">
        <f>'[1]4412Exp'!AI$268</f>
        <v>4.4209999999999996E-3</v>
      </c>
      <c r="AL7" s="181">
        <f>'[1]4412Exp'!AJ$268</f>
        <v>1.3812E-2</v>
      </c>
      <c r="AM7" s="181">
        <f>'[1]4412Exp'!AK$268</f>
        <v>4.9144999999999994E-2</v>
      </c>
      <c r="AN7" s="181">
        <f>'[1]4412Exp'!AL$268</f>
        <v>1.737E-2</v>
      </c>
      <c r="AO7" s="181">
        <f>'[1]4412Exp'!AM$268</f>
        <v>0.17804599999999998</v>
      </c>
      <c r="AP7" s="181">
        <f>'[1]4412Exp'!AN$268</f>
        <v>8.482E-3</v>
      </c>
      <c r="AQ7" s="181">
        <f>'[1]4412Exp'!AO$268</f>
        <v>0.14791799999999999</v>
      </c>
      <c r="AR7" s="181">
        <f>'[1]4412Exp'!AP$268</f>
        <v>0.33897300000000002</v>
      </c>
      <c r="AS7" s="181">
        <f>'[1]4412Exp'!AQ$268</f>
        <v>6.5881999999999996E-2</v>
      </c>
      <c r="AT7" s="181">
        <f>'[1]4412Exp'!AR$268</f>
        <v>0.247696</v>
      </c>
      <c r="AU7" s="181">
        <f>'[1]4412Exp'!AS$268</f>
        <v>0.19517899999999999</v>
      </c>
      <c r="AV7" s="181">
        <f>'[1]4412Exp'!AT$268</f>
        <v>0.69276300000000002</v>
      </c>
      <c r="AW7" s="181">
        <f>'[1]4412Exp'!AU$268</f>
        <v>0.21384399999999998</v>
      </c>
      <c r="AX7" s="181">
        <f>'[1]4412Exp'!AV$268</f>
        <v>0.368925</v>
      </c>
      <c r="AY7" s="181">
        <f>'[1]4412Exp'!AW$268</f>
        <v>0.37460099999999996</v>
      </c>
      <c r="AZ7" s="181">
        <f>'[1]4412Exp'!AX$268</f>
        <v>7.8113899999999992E-4</v>
      </c>
      <c r="BA7" s="181">
        <f>'[1]4412Exp'!AY$268</f>
        <v>0</v>
      </c>
      <c r="BB7" s="181">
        <f>'[1]4412Exp'!AZ$268</f>
        <v>0</v>
      </c>
      <c r="BC7" s="181">
        <f>'[1]4412Exp'!BA$268</f>
        <v>0</v>
      </c>
      <c r="BD7" s="239"/>
    </row>
    <row r="8" spans="1:56" ht="17.149999999999999" customHeight="1">
      <c r="B8" s="217" t="s">
        <v>106</v>
      </c>
      <c r="C8" s="70">
        <f>SUM('[1]4412Exp'!B$269:B$269)</f>
        <v>0</v>
      </c>
      <c r="D8" s="71">
        <f>1/$A$1*'[1]4412Exp'!$C$269</f>
        <v>0</v>
      </c>
      <c r="E8" s="71">
        <f>1/$A$1*'[1]4412Exp'!$D$269</f>
        <v>0</v>
      </c>
      <c r="F8" s="71">
        <f>1/$A$1*'[1]4412Exp'!$E$269</f>
        <v>0</v>
      </c>
      <c r="G8" s="71">
        <f>1/$A$1*'[1]4412Exp'!$F$269</f>
        <v>1.3206399999999999E-4</v>
      </c>
      <c r="H8" s="71">
        <f>1/$A$1*'[1]4412Exp'!$G$269</f>
        <v>0</v>
      </c>
      <c r="I8" s="71">
        <f>1/$A$1*'[1]4412Exp'!$H$269</f>
        <v>3.8000000000000002E-5</v>
      </c>
      <c r="J8" s="72">
        <f>1/$A$1*'[1]4412Exp'!$I$269</f>
        <v>3.0000000000000005E-6</v>
      </c>
      <c r="K8" s="72">
        <f>1/$A$1*'[1]4412Exp'!$J$269</f>
        <v>0</v>
      </c>
      <c r="L8" s="72">
        <f>1/$A$1*'[1]4412Exp'!$K$269</f>
        <v>0</v>
      </c>
      <c r="M8" s="71">
        <f>1/$A$1*'[1]4412Exp'!L$269</f>
        <v>3.69236E-5</v>
      </c>
      <c r="N8" s="71">
        <f>1/$A$1*'[1]4412Exp'!M$269</f>
        <v>0</v>
      </c>
      <c r="O8" s="71">
        <f>1/$A$1*'[1]4412Exp'!N$269</f>
        <v>0</v>
      </c>
      <c r="P8" s="71">
        <f>1/$A$1*'[1]4412Exp'!O$269</f>
        <v>0</v>
      </c>
      <c r="Q8" s="71">
        <f>1/$A$1*'[1]4412Exp'!P$269</f>
        <v>0</v>
      </c>
      <c r="R8" s="71">
        <f>1/$A$1*'[1]4412Exp'!Q$269</f>
        <v>0</v>
      </c>
      <c r="S8" s="71">
        <f>1/$A$1*'[1]4412Exp'!R$269</f>
        <v>0</v>
      </c>
      <c r="T8" s="71">
        <f>1/$A$1*'[1]4412Exp'!S$269</f>
        <v>2.3799999999999997E-6</v>
      </c>
      <c r="U8" s="71">
        <f>1/$A$1*'[1]4412Exp'!T$269</f>
        <v>0</v>
      </c>
      <c r="V8" s="71">
        <f>1/$A$1*'[1]4412Exp'!U$269</f>
        <v>0</v>
      </c>
      <c r="W8" s="71">
        <f>1/$A$1*'[1]4412Exp'!V$269</f>
        <v>5.1399999999999992E-4</v>
      </c>
      <c r="X8" s="71">
        <f>1/$A$1*'[1]4412Exp'!W$269</f>
        <v>0</v>
      </c>
      <c r="Y8" s="71">
        <f>1/$A$1*'[1]4412Exp'!X$269</f>
        <v>0</v>
      </c>
      <c r="Z8" s="71">
        <f>1/$A$1*'[1]4412Exp'!Y$269</f>
        <v>0</v>
      </c>
      <c r="AA8" s="71">
        <f>1/$A$1*'[1]4412Exp'!Z$269</f>
        <v>0</v>
      </c>
      <c r="AB8" s="71">
        <f>1/$A$1*'[1]4412Exp'!AA$269</f>
        <v>0</v>
      </c>
      <c r="AC8" s="17"/>
      <c r="AD8" s="180">
        <f>'[1]4412Exp'!AB$269</f>
        <v>0</v>
      </c>
      <c r="AE8" s="181">
        <f>'[1]4412Exp'!AC$269</f>
        <v>0</v>
      </c>
      <c r="AF8" s="181">
        <f>'[1]4412Exp'!AD$269</f>
        <v>0</v>
      </c>
      <c r="AG8" s="181">
        <f>'[1]4412Exp'!AE$269</f>
        <v>0</v>
      </c>
      <c r="AH8" s="181">
        <f>'[1]4412Exp'!AF$269</f>
        <v>6.6031999999999993E-2</v>
      </c>
      <c r="AI8" s="181">
        <f>'[1]4412Exp'!AG$269</f>
        <v>0</v>
      </c>
      <c r="AJ8" s="181">
        <f>'[1]4412Exp'!AH$269</f>
        <v>2.7066999999999997E-2</v>
      </c>
      <c r="AK8" s="181">
        <f>'[1]4412Exp'!AI$269</f>
        <v>1.7799999999999999E-4</v>
      </c>
      <c r="AL8" s="181">
        <f>'[1]4412Exp'!AJ$269</f>
        <v>0</v>
      </c>
      <c r="AM8" s="181">
        <f>'[1]4412Exp'!AK$269</f>
        <v>0</v>
      </c>
      <c r="AN8" s="181">
        <f>'[1]4412Exp'!AL$269</f>
        <v>4.1284000000000001E-2</v>
      </c>
      <c r="AO8" s="181">
        <f>'[1]4412Exp'!AM$269</f>
        <v>0</v>
      </c>
      <c r="AP8" s="181">
        <f>'[1]4412Exp'!AN$269</f>
        <v>0</v>
      </c>
      <c r="AQ8" s="181">
        <f>'[1]4412Exp'!AO$269</f>
        <v>0</v>
      </c>
      <c r="AR8" s="181">
        <f>'[1]4412Exp'!AP$269</f>
        <v>0</v>
      </c>
      <c r="AS8" s="181">
        <f>'[1]4412Exp'!AQ$269</f>
        <v>0</v>
      </c>
      <c r="AT8" s="181">
        <f>'[1]4412Exp'!AR$269</f>
        <v>0</v>
      </c>
      <c r="AU8" s="181">
        <f>'[1]4412Exp'!AS$269</f>
        <v>1.1899999999999999E-3</v>
      </c>
      <c r="AV8" s="181">
        <f>'[1]4412Exp'!AT$269</f>
        <v>0</v>
      </c>
      <c r="AW8" s="181">
        <f>'[1]4412Exp'!AU$269</f>
        <v>0</v>
      </c>
      <c r="AX8" s="181">
        <f>'[1]4412Exp'!AV$269</f>
        <v>0.393175</v>
      </c>
      <c r="AY8" s="181">
        <f>'[1]4412Exp'!AW$269</f>
        <v>0</v>
      </c>
      <c r="AZ8" s="181">
        <f>'[1]4412Exp'!AX$269</f>
        <v>0</v>
      </c>
      <c r="BA8" s="181">
        <f>'[1]4412Exp'!AY$269</f>
        <v>0</v>
      </c>
      <c r="BB8" s="181">
        <f>'[1]4412Exp'!AZ$269</f>
        <v>0</v>
      </c>
      <c r="BC8" s="181">
        <f>'[1]4412Exp'!BA$269</f>
        <v>0</v>
      </c>
      <c r="BD8" s="239"/>
    </row>
    <row r="9" spans="1:56" ht="17.149999999999999" customHeight="1">
      <c r="B9" s="15" t="s">
        <v>94</v>
      </c>
      <c r="C9" s="29">
        <f>1/$A$1*'[1]4412Exp'!$B$267</f>
        <v>8.0775830857142877E-2</v>
      </c>
      <c r="D9" s="31">
        <f>1/$A$1*'[1]4412Exp'!$C$267</f>
        <v>8.5410936999999992E-2</v>
      </c>
      <c r="E9" s="31">
        <f>1/$A$1*'[1]4412Exp'!$D$267</f>
        <v>8.4982212738095239E-2</v>
      </c>
      <c r="F9" s="31">
        <f>1/$A$1*'[1]4412Exp'!$E$267</f>
        <v>0.10494121478571429</v>
      </c>
      <c r="G9" s="31">
        <f>1/$A$1*'[1]4412Exp'!$F$267</f>
        <v>0.1498791555</v>
      </c>
      <c r="H9" s="31">
        <f>1/$A$1*'[1]4412Exp'!$G$267</f>
        <v>0.10075278580000002</v>
      </c>
      <c r="I9" s="31">
        <f>1/$A$1*'[1]4412Exp'!$H$267</f>
        <v>9.9635875600000007E-2</v>
      </c>
      <c r="J9" s="35">
        <f>1/$A$1*'[1]4412Exp'!$I$267</f>
        <v>0.10112957780000001</v>
      </c>
      <c r="K9" s="35">
        <f>1/$A$1*'[1]4412Exp'!$J$267</f>
        <v>6.6584488000000025E-2</v>
      </c>
      <c r="L9" s="35">
        <f>1/$A$1*'[1]4412Exp'!$K$267</f>
        <v>5.5523609199999997E-2</v>
      </c>
      <c r="M9" s="31">
        <f>1/$A$1*'[1]4412Exp'!L$267</f>
        <v>4.8818842599999988E-2</v>
      </c>
      <c r="N9" s="31">
        <f>1/$A$1*'[1]4412Exp'!M$267</f>
        <v>9.1317579933333337E-2</v>
      </c>
      <c r="O9" s="31">
        <f>1/$A$1*'[1]4412Exp'!N$267</f>
        <v>8.8564301200000001E-2</v>
      </c>
      <c r="P9" s="31">
        <f>1/$A$1*'[1]4412Exp'!O$267</f>
        <v>7.9303638399999987E-2</v>
      </c>
      <c r="Q9" s="31">
        <f>1/$A$1*'[1]4412Exp'!P$267</f>
        <v>4.4985012199999994E-2</v>
      </c>
      <c r="R9" s="31">
        <f>1/$A$1*'[1]4412Exp'!Q$267</f>
        <v>2.7300015800000001E-2</v>
      </c>
      <c r="S9" s="31">
        <f>1/$A$1*'[1]4412Exp'!R$267</f>
        <v>2.5109888599999998E-2</v>
      </c>
      <c r="T9" s="31">
        <f>1/$A$1*'[1]4412Exp'!S$267</f>
        <v>1.982252428571429E-2</v>
      </c>
      <c r="U9" s="31">
        <f>1/$A$1*'[1]4412Exp'!T$267</f>
        <v>1.5326237163636363E-2</v>
      </c>
      <c r="V9" s="31">
        <f>1/$A$1*'[1]4412Exp'!U$267</f>
        <v>1.5459187800000001E-2</v>
      </c>
      <c r="W9" s="31">
        <f>1/$A$1*'[1]4412Exp'!V$267</f>
        <v>1.2169377466666666E-2</v>
      </c>
      <c r="X9" s="31">
        <f>1/$A$1*'[1]4412Exp'!W$267</f>
        <v>8.4784532857142859E-3</v>
      </c>
      <c r="Y9" s="31">
        <f>1/$A$1*'[1]4412Exp'!X$267</f>
        <v>2.5271105383999999E-3</v>
      </c>
      <c r="Z9" s="31">
        <f>1/$A$1*'[1]4412Exp'!Y$267</f>
        <v>0</v>
      </c>
      <c r="AA9" s="31">
        <f>1/$A$1*'[1]4412Exp'!Z$267</f>
        <v>0</v>
      </c>
      <c r="AB9" s="31">
        <f>1/$A$1*'[1]4412Exp'!AA$267</f>
        <v>0</v>
      </c>
      <c r="AC9" s="17"/>
      <c r="AD9" s="128">
        <f>'[1]4412Exp'!AB$267</f>
        <v>44.324200999999988</v>
      </c>
      <c r="AE9" s="129">
        <f>'[1]4412Exp'!AC$267</f>
        <v>46.466366999999998</v>
      </c>
      <c r="AF9" s="129">
        <f>'[1]4412Exp'!AD$267</f>
        <v>45.820832000000003</v>
      </c>
      <c r="AG9" s="129">
        <f>'[1]4412Exp'!AE$267</f>
        <v>57.195466999999994</v>
      </c>
      <c r="AH9" s="129">
        <f>'[1]4412Exp'!AF$267</f>
        <v>82.672495000000012</v>
      </c>
      <c r="AI9" s="129">
        <f>'[1]4412Exp'!AG$267</f>
        <v>64.788859000000002</v>
      </c>
      <c r="AJ9" s="129">
        <f>'[1]4412Exp'!AH$267</f>
        <v>45.320796000000001</v>
      </c>
      <c r="AK9" s="129">
        <f>'[1]4412Exp'!AI$267</f>
        <v>46.244720000000001</v>
      </c>
      <c r="AL9" s="129">
        <f>'[1]4412Exp'!AJ$267</f>
        <v>34.510111000000002</v>
      </c>
      <c r="AM9" s="129">
        <f>'[1]4412Exp'!AK$267</f>
        <v>31.608882999999999</v>
      </c>
      <c r="AN9" s="129">
        <f>'[1]4412Exp'!AL$267</f>
        <v>43.156171000000001</v>
      </c>
      <c r="AO9" s="129">
        <f>'[1]4412Exp'!AM$267</f>
        <v>59.847912000000001</v>
      </c>
      <c r="AP9" s="129">
        <f>'[1]4412Exp'!AN$267</f>
        <v>59.636706999999994</v>
      </c>
      <c r="AQ9" s="129">
        <f>'[1]4412Exp'!AO$267</f>
        <v>46.760563999999995</v>
      </c>
      <c r="AR9" s="129">
        <f>'[1]4412Exp'!AP$267</f>
        <v>26.650510999999998</v>
      </c>
      <c r="AS9" s="129">
        <f>'[1]4412Exp'!AQ$267</f>
        <v>14.392345999999998</v>
      </c>
      <c r="AT9" s="129">
        <f>'[1]4412Exp'!AR$267</f>
        <v>15.030115999999998</v>
      </c>
      <c r="AU9" s="129">
        <f>'[1]4412Exp'!AS$267</f>
        <v>13.210919000000001</v>
      </c>
      <c r="AV9" s="129">
        <f>'[1]4412Exp'!AT$267</f>
        <v>13.087393999999996</v>
      </c>
      <c r="AW9" s="129">
        <f>'[1]4412Exp'!AU$267</f>
        <v>13.320354999999999</v>
      </c>
      <c r="AX9" s="129">
        <f>'[1]4412Exp'!AV$267</f>
        <v>10.662138000000001</v>
      </c>
      <c r="AY9" s="129">
        <f>'[1]4412Exp'!AW$267</f>
        <v>9.6535290000000007</v>
      </c>
      <c r="AZ9" s="129">
        <f>'[1]4412Exp'!AX$267</f>
        <v>1.847500476</v>
      </c>
      <c r="BA9" s="129">
        <f>'[1]4412Exp'!AY$267</f>
        <v>0</v>
      </c>
      <c r="BB9" s="129">
        <f>'[1]4412Exp'!AZ$267</f>
        <v>0</v>
      </c>
      <c r="BC9" s="129">
        <f>'[1]4412Exp'!BA$267</f>
        <v>0</v>
      </c>
      <c r="BD9" s="239"/>
    </row>
    <row r="10" spans="1:56">
      <c r="B10" s="5" t="s">
        <v>71</v>
      </c>
      <c r="C10" s="47">
        <f>1/$A$1*'[1]4412Exp'!$B$116</f>
        <v>7.8167383857142864E-2</v>
      </c>
      <c r="D10" s="11">
        <f>1/$A$1*'[1]4412Exp'!$C$116</f>
        <v>8.4175217666666663E-2</v>
      </c>
      <c r="E10" s="11">
        <f>1/$A$1*'[1]4412Exp'!$D$116</f>
        <v>8.235880890476191E-2</v>
      </c>
      <c r="F10" s="11">
        <f>1/$A$1*'[1]4412Exp'!$E$116</f>
        <v>0.10051348711904763</v>
      </c>
      <c r="G10" s="11">
        <f>1/$A$1*'[1]4412Exp'!$F$116</f>
        <v>0.14445630433333334</v>
      </c>
      <c r="H10" s="11">
        <f>1/$A$1*'[1]4412Exp'!$G$116</f>
        <v>9.9662255000000019E-2</v>
      </c>
      <c r="I10" s="11">
        <f>1/$A$1*'[1]4412Exp'!$H$116</f>
        <v>9.8623989400000014E-2</v>
      </c>
      <c r="J10" s="38">
        <f>1/$A$1*'[1]4412Exp'!$I$116</f>
        <v>0.10032335720000002</v>
      </c>
      <c r="K10" s="38">
        <f>1/$A$1*'[1]4412Exp'!$J$116</f>
        <v>6.4014625200000008E-2</v>
      </c>
      <c r="L10" s="38">
        <f>1/$A$1*'[1]4412Exp'!$K$116</f>
        <v>5.4611132400000005E-2</v>
      </c>
      <c r="M10" s="11">
        <f>1/$A$1*'[1]4412Exp'!L$116</f>
        <v>4.785869999999999E-2</v>
      </c>
      <c r="N10" s="11">
        <f>1/$A$1*'[1]4412Exp'!M$116</f>
        <v>8.9821326600000001E-2</v>
      </c>
      <c r="O10" s="11">
        <f>1/$A$1*'[1]4412Exp'!N$116</f>
        <v>8.7340790599999996E-2</v>
      </c>
      <c r="P10" s="11">
        <f>1/$A$1*'[1]4412Exp'!O$116</f>
        <v>7.8312835999999997E-2</v>
      </c>
      <c r="Q10" s="11">
        <f>1/$A$1*'[1]4412Exp'!P$116</f>
        <v>4.4704769799999995E-2</v>
      </c>
      <c r="R10" s="11">
        <f>1/$A$1*'[1]4412Exp'!Q$116</f>
        <v>2.6991779800000004E-2</v>
      </c>
      <c r="S10" s="11">
        <f>1/$A$1*'[1]4412Exp'!R$116</f>
        <v>2.4846113600000001E-2</v>
      </c>
      <c r="T10" s="11">
        <f>1/$A$1*'[1]4412Exp'!S$116</f>
        <v>1.954662125E-2</v>
      </c>
      <c r="U10" s="11">
        <f>1/$A$1*'[1]4412Exp'!T$116</f>
        <v>1.52288774E-2</v>
      </c>
      <c r="V10" s="11">
        <f>1/$A$1*'[1]4412Exp'!U$116</f>
        <v>1.5219274400000003E-2</v>
      </c>
      <c r="W10" s="11">
        <f>1/$A$1*'[1]4412Exp'!V$116</f>
        <v>1.2076305466666666E-2</v>
      </c>
      <c r="X10" s="11">
        <f>1/$A$1*'[1]4412Exp'!W$116</f>
        <v>8.4379330857142863E-3</v>
      </c>
      <c r="Y10" s="11">
        <f>1/$A$1*'[1]4412Exp'!X$116</f>
        <v>2.5271105383999999E-3</v>
      </c>
      <c r="Z10" s="11">
        <f>1/$A$1*'[1]4412Exp'!Y$116</f>
        <v>0</v>
      </c>
      <c r="AA10" s="11">
        <f>1/$A$1*'[1]4412Exp'!Z$116</f>
        <v>0</v>
      </c>
      <c r="AB10" s="11">
        <f>1/$A$1*'[1]4412Exp'!AA$116</f>
        <v>0</v>
      </c>
      <c r="AC10" s="4"/>
      <c r="AD10" s="131">
        <f>'[1]4412Exp'!AB$116</f>
        <v>42.995982999999995</v>
      </c>
      <c r="AE10" s="132">
        <f>'[1]4412Exp'!AC$116</f>
        <v>45.846032000000001</v>
      </c>
      <c r="AF10" s="132">
        <f>'[1]4412Exp'!AD$116</f>
        <v>44.485377</v>
      </c>
      <c r="AG10" s="132">
        <f>'[1]4412Exp'!AE$116</f>
        <v>54.964255999999999</v>
      </c>
      <c r="AH10" s="132">
        <f>'[1]4412Exp'!AF$116</f>
        <v>79.948048999999997</v>
      </c>
      <c r="AI10" s="132">
        <f>'[1]4412Exp'!AG$116</f>
        <v>64.085251</v>
      </c>
      <c r="AJ10" s="132">
        <f>'[1]4412Exp'!AH$116</f>
        <v>44.999470000000002</v>
      </c>
      <c r="AK10" s="132">
        <f>'[1]4412Exp'!AI$116</f>
        <v>45.834446</v>
      </c>
      <c r="AL10" s="132">
        <f>'[1]4412Exp'!AJ$116</f>
        <v>33.866549999999997</v>
      </c>
      <c r="AM10" s="132">
        <f>'[1]4412Exp'!AK$116</f>
        <v>31.335387999999998</v>
      </c>
      <c r="AN10" s="132">
        <f>'[1]4412Exp'!AL$116</f>
        <v>42.114345</v>
      </c>
      <c r="AO10" s="132">
        <f>'[1]4412Exp'!AM$116</f>
        <v>58.734772</v>
      </c>
      <c r="AP10" s="132">
        <f>'[1]4412Exp'!AN$116</f>
        <v>59.226487999999996</v>
      </c>
      <c r="AQ10" s="132">
        <f>'[1]4412Exp'!AO$116</f>
        <v>46.373748999999997</v>
      </c>
      <c r="AR10" s="132">
        <f>'[1]4412Exp'!AP$116</f>
        <v>26.448186999999997</v>
      </c>
      <c r="AS10" s="132">
        <f>'[1]4412Exp'!AQ$116</f>
        <v>14.178953999999999</v>
      </c>
      <c r="AT10" s="132">
        <f>'[1]4412Exp'!AR$116</f>
        <v>14.858594999999999</v>
      </c>
      <c r="AU10" s="132">
        <f>'[1]4412Exp'!AS$116</f>
        <v>12.986004999999999</v>
      </c>
      <c r="AV10" s="132">
        <f>'[1]4412Exp'!AT$116</f>
        <v>12.976519</v>
      </c>
      <c r="AW10" s="132">
        <f>'[1]4412Exp'!AU$116</f>
        <v>13.026928</v>
      </c>
      <c r="AX10" s="132">
        <f>'[1]4412Exp'!AV$116</f>
        <v>10.544596</v>
      </c>
      <c r="AY10" s="132">
        <f>'[1]4412Exp'!AW$116</f>
        <v>9.5989939999999994</v>
      </c>
      <c r="AZ10" s="132">
        <f>'[1]4412Exp'!AX$116</f>
        <v>1.847500476</v>
      </c>
      <c r="BA10" s="132">
        <f>'[1]4412Exp'!AY$116</f>
        <v>0</v>
      </c>
      <c r="BB10" s="132">
        <f>'[1]4412Exp'!AZ$116</f>
        <v>0</v>
      </c>
      <c r="BC10" s="132">
        <f>'[1]4412Exp'!BA$116</f>
        <v>0</v>
      </c>
      <c r="BD10" s="239"/>
    </row>
    <row r="11" spans="1:56">
      <c r="B11" s="8" t="s">
        <v>19</v>
      </c>
      <c r="C11" s="48">
        <f t="shared" ref="C11:M11" si="2">SUM(C9:C9)-SUM(C10:C10)</f>
        <v>2.6084470000000137E-3</v>
      </c>
      <c r="D11" s="39">
        <f t="shared" si="2"/>
        <v>1.2357193333333294E-3</v>
      </c>
      <c r="E11" s="39">
        <f t="shared" si="2"/>
        <v>2.6234038333333293E-3</v>
      </c>
      <c r="F11" s="39">
        <f t="shared" si="2"/>
        <v>4.4277276666666587E-3</v>
      </c>
      <c r="G11" s="39">
        <f t="shared" si="2"/>
        <v>5.422851166666659E-3</v>
      </c>
      <c r="H11" s="39">
        <f t="shared" si="2"/>
        <v>1.090530800000003E-3</v>
      </c>
      <c r="I11" s="39">
        <f t="shared" si="2"/>
        <v>1.0118861999999923E-3</v>
      </c>
      <c r="J11" s="40">
        <f t="shared" si="2"/>
        <v>8.0622059999999052E-4</v>
      </c>
      <c r="K11" s="40">
        <f t="shared" si="2"/>
        <v>2.5698628000000168E-3</v>
      </c>
      <c r="L11" s="40">
        <f t="shared" si="2"/>
        <v>9.1247679999999221E-4</v>
      </c>
      <c r="M11" s="39">
        <f t="shared" si="2"/>
        <v>9.6014259999999824E-4</v>
      </c>
      <c r="N11" s="39">
        <f>SUM(N9:N9)-SUM(N10:N10)</f>
        <v>1.4962533333333361E-3</v>
      </c>
      <c r="O11" s="39">
        <f t="shared" ref="O11:AB11" si="3">SUM(O9:O9)-SUM(O10:O10)</f>
        <v>1.2235106000000051E-3</v>
      </c>
      <c r="P11" s="39">
        <f t="shared" si="3"/>
        <v>9.9080239999999042E-4</v>
      </c>
      <c r="Q11" s="39">
        <f t="shared" si="3"/>
        <v>2.8024239999999839E-4</v>
      </c>
      <c r="R11" s="39">
        <f t="shared" si="3"/>
        <v>3.0823599999999646E-4</v>
      </c>
      <c r="S11" s="39">
        <f t="shared" si="3"/>
        <v>2.6377499999999734E-4</v>
      </c>
      <c r="T11" s="39">
        <f t="shared" si="3"/>
        <v>2.7590303571429012E-4</v>
      </c>
      <c r="U11" s="39">
        <f t="shared" si="3"/>
        <v>9.7359763636362465E-5</v>
      </c>
      <c r="V11" s="39">
        <f t="shared" si="3"/>
        <v>2.3991339999999799E-4</v>
      </c>
      <c r="W11" s="39">
        <f t="shared" si="3"/>
        <v>9.3071999999999599E-5</v>
      </c>
      <c r="X11" s="39">
        <f t="shared" si="3"/>
        <v>4.0520199999999687E-5</v>
      </c>
      <c r="Y11" s="39">
        <f t="shared" si="3"/>
        <v>0</v>
      </c>
      <c r="Z11" s="39">
        <f t="shared" si="3"/>
        <v>0</v>
      </c>
      <c r="AA11" s="39">
        <f t="shared" si="3"/>
        <v>0</v>
      </c>
      <c r="AB11" s="39">
        <f t="shared" si="3"/>
        <v>0</v>
      </c>
      <c r="AC11" s="4"/>
      <c r="AD11" s="134">
        <f t="shared" ref="AD11:BC11" si="4">SUM(AD9:AD9)-SUM(AD10:AD10)</f>
        <v>1.3282179999999926</v>
      </c>
      <c r="AE11" s="135">
        <f t="shared" si="4"/>
        <v>0.62033499999999719</v>
      </c>
      <c r="AF11" s="135">
        <f t="shared" si="4"/>
        <v>1.3354550000000032</v>
      </c>
      <c r="AG11" s="135">
        <f t="shared" si="4"/>
        <v>2.2312109999999947</v>
      </c>
      <c r="AH11" s="135">
        <f t="shared" si="4"/>
        <v>2.7244460000000146</v>
      </c>
      <c r="AI11" s="135">
        <f t="shared" si="4"/>
        <v>0.70360800000000268</v>
      </c>
      <c r="AJ11" s="135">
        <f t="shared" si="4"/>
        <v>0.32132599999999911</v>
      </c>
      <c r="AK11" s="135">
        <f t="shared" si="4"/>
        <v>0.41027400000000114</v>
      </c>
      <c r="AL11" s="135">
        <f t="shared" si="4"/>
        <v>0.64356100000000538</v>
      </c>
      <c r="AM11" s="135">
        <f t="shared" si="4"/>
        <v>0.27349500000000049</v>
      </c>
      <c r="AN11" s="135">
        <f t="shared" si="4"/>
        <v>1.0418260000000004</v>
      </c>
      <c r="AO11" s="135">
        <f t="shared" si="4"/>
        <v>1.1131400000000014</v>
      </c>
      <c r="AP11" s="135">
        <f t="shared" si="4"/>
        <v>0.41021899999999789</v>
      </c>
      <c r="AQ11" s="135">
        <f t="shared" si="4"/>
        <v>0.38681499999999858</v>
      </c>
      <c r="AR11" s="135">
        <f t="shared" si="4"/>
        <v>0.20232400000000084</v>
      </c>
      <c r="AS11" s="135">
        <f t="shared" si="4"/>
        <v>0.21339199999999892</v>
      </c>
      <c r="AT11" s="135">
        <f t="shared" si="4"/>
        <v>0.17152099999999848</v>
      </c>
      <c r="AU11" s="135">
        <f t="shared" si="4"/>
        <v>0.22491400000000183</v>
      </c>
      <c r="AV11" s="135">
        <f t="shared" si="4"/>
        <v>0.1108749999999965</v>
      </c>
      <c r="AW11" s="135">
        <f t="shared" si="4"/>
        <v>0.29342699999999944</v>
      </c>
      <c r="AX11" s="135">
        <f t="shared" si="4"/>
        <v>0.11754200000000026</v>
      </c>
      <c r="AY11" s="135">
        <f t="shared" si="4"/>
        <v>5.4535000000001332E-2</v>
      </c>
      <c r="AZ11" s="135">
        <f t="shared" si="4"/>
        <v>0</v>
      </c>
      <c r="BA11" s="135">
        <f t="shared" si="4"/>
        <v>0</v>
      </c>
      <c r="BB11" s="135">
        <f t="shared" si="4"/>
        <v>0</v>
      </c>
      <c r="BC11" s="135">
        <f t="shared" si="4"/>
        <v>0</v>
      </c>
      <c r="BD11" s="239"/>
    </row>
    <row r="12" spans="1:56" ht="17.149999999999999" customHeight="1">
      <c r="B12" s="145" t="s">
        <v>165</v>
      </c>
      <c r="C12" s="146">
        <f>1/$A$1*'[1]4412Exp'!$B$264</f>
        <v>5.2824999999999998E-6</v>
      </c>
      <c r="D12" s="147">
        <f>1/$A$1*'[1]4412Exp'!$C$264</f>
        <v>8.5823583333333319E-5</v>
      </c>
      <c r="E12" s="147">
        <f>1/$A$1*'[1]4412Exp'!$D$264</f>
        <v>8.468999999999999E-5</v>
      </c>
      <c r="F12" s="147">
        <f>1/$A$1*'[1]4412Exp'!$E$264</f>
        <v>2.9894999999999998E-5</v>
      </c>
      <c r="G12" s="147">
        <f>1/$A$1*'[1]4412Exp'!$F$264</f>
        <v>9.2400000000000013E-6</v>
      </c>
      <c r="H12" s="147">
        <f>1/$A$1*'[1]4412Exp'!$G$264</f>
        <v>1.4408000000000002E-5</v>
      </c>
      <c r="I12" s="147">
        <f>1/$A$1*'[1]4412Exp'!$H$264</f>
        <v>1.5E-5</v>
      </c>
      <c r="J12" s="148">
        <f>1/$A$1*'[1]4412Exp'!$I$264</f>
        <v>1.6036400000000001E-5</v>
      </c>
      <c r="K12" s="148">
        <f>1/$A$1*'[1]4412Exp'!$J$264</f>
        <v>3.8388000000000013E-5</v>
      </c>
      <c r="L12" s="148">
        <f>1/$A$1*'[1]4412Exp'!$K$264</f>
        <v>7.8600000000000013E-5</v>
      </c>
      <c r="M12" s="147">
        <f>1/$A$1*'[1]4412Exp'!L$264</f>
        <v>2.3177899999999996E-4</v>
      </c>
      <c r="N12" s="147">
        <f>1/$A$1*'[1]4412Exp'!M$264</f>
        <v>3.7573200000000001E-5</v>
      </c>
      <c r="O12" s="147">
        <f>1/$A$1*'[1]4412Exp'!N$264</f>
        <v>4.1366800000000005E-5</v>
      </c>
      <c r="P12" s="147">
        <f>1/$A$1*'[1]4412Exp'!O$264</f>
        <v>3.1380000000000001E-5</v>
      </c>
      <c r="Q12" s="147">
        <f>1/$A$1*'[1]4412Exp'!P$264</f>
        <v>4.0477999999999996E-6</v>
      </c>
      <c r="R12" s="147">
        <f>1/$A$1*'[1]4412Exp'!Q$264</f>
        <v>0</v>
      </c>
      <c r="S12" s="147">
        <f>1/$A$1*'[1]4412Exp'!R$264</f>
        <v>2.5200000000000001E-8</v>
      </c>
      <c r="T12" s="147">
        <f>1/$A$1*'[1]4412Exp'!S$264</f>
        <v>8.8749999999999997E-7</v>
      </c>
      <c r="U12" s="147">
        <f>1/$A$1*'[1]4412Exp'!T$264</f>
        <v>1.09242E-5</v>
      </c>
      <c r="V12" s="147">
        <f>1/$A$1*'[1]4412Exp'!U$264</f>
        <v>7.1E-8</v>
      </c>
      <c r="W12" s="147">
        <f>1/$A$1*'[1]4412Exp'!V$264</f>
        <v>0</v>
      </c>
      <c r="X12" s="147">
        <f>1/$A$1*'[1]4412Exp'!W$264</f>
        <v>0</v>
      </c>
      <c r="Y12" s="147">
        <f>1/$A$1*'[1]4412Exp'!X$264</f>
        <v>2.9570100000000001E-7</v>
      </c>
      <c r="Z12" s="147">
        <f>1/$A$1*'[1]4412Exp'!Y$264</f>
        <v>0</v>
      </c>
      <c r="AA12" s="147">
        <f>1/$A$1*'[1]4412Exp'!Z$264</f>
        <v>0</v>
      </c>
      <c r="AB12" s="147">
        <f>1/$A$1*'[1]4412Exp'!AA$264</f>
        <v>0</v>
      </c>
      <c r="AC12" s="144"/>
      <c r="AD12" s="149">
        <f>'[1]4412Exp'!AB$264</f>
        <v>4.2259999999999997E-3</v>
      </c>
      <c r="AE12" s="150">
        <f>'[1]4412Exp'!AC$264</f>
        <v>4.6185999999999998E-2</v>
      </c>
      <c r="AF12" s="150">
        <f>'[1]4412Exp'!AD$264</f>
        <v>5.0813999999999998E-2</v>
      </c>
      <c r="AG12" s="150">
        <f>'[1]4412Exp'!AE$264</f>
        <v>1.7937000000000002E-2</v>
      </c>
      <c r="AH12" s="150">
        <f>'[1]4412Exp'!AF$264</f>
        <v>4.62E-3</v>
      </c>
      <c r="AI12" s="150">
        <f>'[1]4412Exp'!AG$264</f>
        <v>1.0359E-2</v>
      </c>
      <c r="AJ12" s="150">
        <f>'[1]4412Exp'!AH$264</f>
        <v>6.9820000000000004E-3</v>
      </c>
      <c r="AK12" s="150">
        <f>'[1]4412Exp'!AI$264</f>
        <v>2.5225999999999998E-2</v>
      </c>
      <c r="AL12" s="150">
        <f>'[1]4412Exp'!AJ$264</f>
        <v>4.6478999999999999E-2</v>
      </c>
      <c r="AM12" s="150">
        <f>'[1]4412Exp'!AK$264</f>
        <v>1.8537999999999999E-2</v>
      </c>
      <c r="AN12" s="150">
        <f>'[1]4412Exp'!AL$264</f>
        <v>0.162858</v>
      </c>
      <c r="AO12" s="150">
        <f>'[1]4412Exp'!AM$264</f>
        <v>5.7320999999999997E-2</v>
      </c>
      <c r="AP12" s="150">
        <f>'[1]4412Exp'!AN$264</f>
        <v>1.5723999999999998E-2</v>
      </c>
      <c r="AQ12" s="150">
        <f>'[1]4412Exp'!AO$264</f>
        <v>8.8219999999999993E-2</v>
      </c>
      <c r="AR12" s="150">
        <f>'[1]4412Exp'!AP$264</f>
        <v>6.2780000000000006E-3</v>
      </c>
      <c r="AS12" s="150">
        <f>'[1]4412Exp'!AQ$264</f>
        <v>0</v>
      </c>
      <c r="AT12" s="150">
        <f>'[1]4412Exp'!AR$264</f>
        <v>2.3E-5</v>
      </c>
      <c r="AU12" s="150">
        <f>'[1]4412Exp'!AS$264</f>
        <v>7.1000000000000002E-4</v>
      </c>
      <c r="AV12" s="150">
        <f>'[1]4412Exp'!AT$264</f>
        <v>1.2407999999999999E-2</v>
      </c>
      <c r="AW12" s="150">
        <f>'[1]4412Exp'!AU$264</f>
        <v>7.0999999999999991E-5</v>
      </c>
      <c r="AX12" s="150">
        <f>'[1]4412Exp'!AV$264</f>
        <v>0</v>
      </c>
      <c r="AY12" s="150">
        <f>'[1]4412Exp'!AW$264</f>
        <v>0</v>
      </c>
      <c r="AZ12" s="150">
        <f>'[1]4412Exp'!AX$264</f>
        <v>4.6411900000000003E-4</v>
      </c>
      <c r="BA12" s="150">
        <f>'[1]4412Exp'!AY$264</f>
        <v>0</v>
      </c>
      <c r="BB12" s="150">
        <f>'[1]4412Exp'!AZ$264</f>
        <v>0</v>
      </c>
      <c r="BC12" s="150">
        <f>'[1]4412Exp'!BA$264</f>
        <v>0</v>
      </c>
      <c r="BD12" s="239"/>
    </row>
    <row r="13" spans="1:56" ht="17.149999999999999" customHeight="1">
      <c r="B13" s="10" t="s">
        <v>96</v>
      </c>
      <c r="C13" s="63">
        <f t="shared" ref="C13:AB13" si="5">C5-SUM(C6,C7,C8,C9,C12)</f>
        <v>2.6058820178571432E-2</v>
      </c>
      <c r="D13" s="26">
        <f t="shared" si="5"/>
        <v>2.5630545119047596E-2</v>
      </c>
      <c r="E13" s="26">
        <f t="shared" si="5"/>
        <v>3.7074656904761916E-2</v>
      </c>
      <c r="F13" s="26">
        <f t="shared" si="5"/>
        <v>4.6134936607142851E-2</v>
      </c>
      <c r="G13" s="26">
        <f t="shared" si="5"/>
        <v>6.0223928630952384E-2</v>
      </c>
      <c r="H13" s="26">
        <f t="shared" si="5"/>
        <v>5.4629286799999968E-2</v>
      </c>
      <c r="I13" s="26">
        <f t="shared" si="5"/>
        <v>4.2800826599999994E-2</v>
      </c>
      <c r="J13" s="45">
        <f t="shared" si="5"/>
        <v>5.8639239999999981E-2</v>
      </c>
      <c r="K13" s="45">
        <f t="shared" si="5"/>
        <v>7.3179660000000007E-2</v>
      </c>
      <c r="L13" s="45">
        <f t="shared" si="5"/>
        <v>5.4530078400000001E-2</v>
      </c>
      <c r="M13" s="26">
        <f t="shared" si="5"/>
        <v>7.1723330600000024E-2</v>
      </c>
      <c r="N13" s="26">
        <f t="shared" si="5"/>
        <v>7.1497879266666675E-2</v>
      </c>
      <c r="O13" s="26">
        <f t="shared" si="5"/>
        <v>6.8971476799999987E-2</v>
      </c>
      <c r="P13" s="26">
        <f t="shared" si="5"/>
        <v>4.5708197249999985E-2</v>
      </c>
      <c r="Q13" s="26">
        <f t="shared" si="5"/>
        <v>8.9401363399999961E-2</v>
      </c>
      <c r="R13" s="26">
        <f t="shared" si="5"/>
        <v>0.14049188360000003</v>
      </c>
      <c r="S13" s="26">
        <f t="shared" si="5"/>
        <v>0.13684515884999993</v>
      </c>
      <c r="T13" s="26">
        <f t="shared" si="5"/>
        <v>0.11329021374999998</v>
      </c>
      <c r="U13" s="26">
        <f t="shared" si="5"/>
        <v>7.8220369442424234E-2</v>
      </c>
      <c r="V13" s="26">
        <f t="shared" si="5"/>
        <v>6.2495730766666646E-2</v>
      </c>
      <c r="W13" s="26">
        <f t="shared" si="5"/>
        <v>4.9160682199999972E-2</v>
      </c>
      <c r="X13" s="26">
        <f t="shared" si="5"/>
        <v>2.7124140228571431E-2</v>
      </c>
      <c r="Y13" s="26">
        <f t="shared" si="5"/>
        <v>1.0432366065799996E-2</v>
      </c>
      <c r="Z13" s="26">
        <f t="shared" si="5"/>
        <v>0</v>
      </c>
      <c r="AA13" s="26">
        <f t="shared" si="5"/>
        <v>0</v>
      </c>
      <c r="AB13" s="26">
        <f t="shared" si="5"/>
        <v>0</v>
      </c>
      <c r="AC13" s="4"/>
      <c r="AD13" s="84">
        <f t="shared" ref="AD13:BC13" si="6">AD5-SUM(AD6,AD7,AD8,AD9,AD12)</f>
        <v>13.319720000000004</v>
      </c>
      <c r="AE13" s="85">
        <f t="shared" si="6"/>
        <v>13.560147999999998</v>
      </c>
      <c r="AF13" s="85">
        <f t="shared" si="6"/>
        <v>19.860561000000004</v>
      </c>
      <c r="AG13" s="85">
        <f t="shared" si="6"/>
        <v>30.277187999999995</v>
      </c>
      <c r="AH13" s="85">
        <f t="shared" si="6"/>
        <v>31.636989</v>
      </c>
      <c r="AI13" s="85">
        <f t="shared" si="6"/>
        <v>29.284821000000051</v>
      </c>
      <c r="AJ13" s="85">
        <f t="shared" si="6"/>
        <v>30.427754</v>
      </c>
      <c r="AK13" s="85">
        <f t="shared" si="6"/>
        <v>40.155565999999958</v>
      </c>
      <c r="AL13" s="85">
        <f t="shared" si="6"/>
        <v>45.292180999999992</v>
      </c>
      <c r="AM13" s="85">
        <f t="shared" si="6"/>
        <v>33.075900000000011</v>
      </c>
      <c r="AN13" s="85">
        <f t="shared" si="6"/>
        <v>47.892606000000015</v>
      </c>
      <c r="AO13" s="85">
        <f t="shared" si="6"/>
        <v>49.845018000000003</v>
      </c>
      <c r="AP13" s="85">
        <f t="shared" si="6"/>
        <v>47.877968999999979</v>
      </c>
      <c r="AQ13" s="85">
        <f t="shared" si="6"/>
        <v>33.770535000000002</v>
      </c>
      <c r="AR13" s="85">
        <f t="shared" si="6"/>
        <v>67.32204499999996</v>
      </c>
      <c r="AS13" s="85">
        <f t="shared" si="6"/>
        <v>86.808630999999977</v>
      </c>
      <c r="AT13" s="85">
        <f t="shared" si="6"/>
        <v>83.866711000000009</v>
      </c>
      <c r="AU13" s="85">
        <f t="shared" si="6"/>
        <v>80.655864999999963</v>
      </c>
      <c r="AV13" s="85">
        <f t="shared" si="6"/>
        <v>75.57950000000001</v>
      </c>
      <c r="AW13" s="85">
        <f t="shared" si="6"/>
        <v>66.644789000000031</v>
      </c>
      <c r="AX13" s="85">
        <f t="shared" si="6"/>
        <v>47.67739899999998</v>
      </c>
      <c r="AY13" s="85">
        <f t="shared" si="6"/>
        <v>29.045847999999996</v>
      </c>
      <c r="AZ13" s="85">
        <f t="shared" si="6"/>
        <v>8.0046045109999984</v>
      </c>
      <c r="BA13" s="85">
        <f t="shared" si="6"/>
        <v>0</v>
      </c>
      <c r="BB13" s="85">
        <f t="shared" si="6"/>
        <v>0</v>
      </c>
      <c r="BC13" s="85">
        <f t="shared" si="6"/>
        <v>0</v>
      </c>
      <c r="BD13" s="239"/>
    </row>
    <row r="14" spans="1:56">
      <c r="B14" s="5" t="s">
        <v>23</v>
      </c>
      <c r="C14" s="47">
        <f>1/$A$1*'[1]4412Exp'!$B$15</f>
        <v>2.3345918249999997E-2</v>
      </c>
      <c r="D14" s="11">
        <f>1/$A$1*'[1]4412Exp'!$C$15</f>
        <v>2.2588910452380952E-2</v>
      </c>
      <c r="E14" s="11">
        <f>1/$A$1*'[1]4412Exp'!$D$15</f>
        <v>3.3791252464285715E-2</v>
      </c>
      <c r="F14" s="11">
        <f>1/$A$1*'[1]4412Exp'!$E$15</f>
        <v>4.3483746095238092E-2</v>
      </c>
      <c r="G14" s="11">
        <f>1/$A$1*'[1]4412Exp'!$F$15</f>
        <v>5.4912321750000014E-2</v>
      </c>
      <c r="H14" s="11">
        <f>1/$A$1*'[1]4412Exp'!$G$15</f>
        <v>4.1397785600000007E-2</v>
      </c>
      <c r="I14" s="11">
        <f>1/$A$1*'[1]4412Exp'!$H$15</f>
        <v>3.493374920000001E-2</v>
      </c>
      <c r="J14" s="38">
        <f>1/$A$1*'[1]4412Exp'!$I$15</f>
        <v>5.4653489199999995E-2</v>
      </c>
      <c r="K14" s="38">
        <f>1/$A$1*'[1]4412Exp'!$J$15</f>
        <v>6.7150422000000001E-2</v>
      </c>
      <c r="L14" s="38">
        <f>1/$A$1*'[1]4412Exp'!$K$15</f>
        <v>4.92004386E-2</v>
      </c>
      <c r="M14" s="11">
        <f>1/$A$1*'[1]4412Exp'!L$15</f>
        <v>6.6425201400000009E-2</v>
      </c>
      <c r="N14" s="11">
        <f>1/$A$1*'[1]4412Exp'!M$15</f>
        <v>6.6071572800000006E-2</v>
      </c>
      <c r="O14" s="11">
        <f>1/$A$1*'[1]4412Exp'!N$15</f>
        <v>6.4475635599999997E-2</v>
      </c>
      <c r="P14" s="11">
        <f>1/$A$1*'[1]4412Exp'!O$15</f>
        <v>4.2048729149999999E-2</v>
      </c>
      <c r="Q14" s="11">
        <f>1/$A$1*'[1]4412Exp'!P$15</f>
        <v>8.5165303599999992E-2</v>
      </c>
      <c r="R14" s="11">
        <f>1/$A$1*'[1]4412Exp'!Q$15</f>
        <v>0.13319817879999998</v>
      </c>
      <c r="S14" s="11">
        <f>1/$A$1*'[1]4412Exp'!R$15</f>
        <v>0.13170889854999998</v>
      </c>
      <c r="T14" s="11">
        <f>1/$A$1*'[1]4412Exp'!S$15</f>
        <v>0.10630227349999999</v>
      </c>
      <c r="U14" s="11">
        <f>1/$A$1*'[1]4412Exp'!T$15</f>
        <v>7.1667712299999992E-2</v>
      </c>
      <c r="V14" s="11">
        <f>1/$A$1*'[1]4412Exp'!U$15</f>
        <v>5.5315866833333338E-2</v>
      </c>
      <c r="W14" s="11">
        <f>1/$A$1*'[1]4412Exp'!V$15</f>
        <v>4.4180099399999992E-2</v>
      </c>
      <c r="X14" s="11">
        <f>1/$A$1*'[1]4412Exp'!W$15</f>
        <v>2.2028159171428571E-2</v>
      </c>
      <c r="Y14" s="11">
        <f>1/$A$1*'[1]4412Exp'!X$15</f>
        <v>7.182976180799998E-3</v>
      </c>
      <c r="Z14" s="11">
        <f>1/$A$1*'[1]4412Exp'!Y$15</f>
        <v>0</v>
      </c>
      <c r="AA14" s="11">
        <f>1/$A$1*'[1]4412Exp'!Z$15</f>
        <v>0</v>
      </c>
      <c r="AB14" s="11">
        <f>1/$A$1*'[1]4412Exp'!AA$15</f>
        <v>0</v>
      </c>
      <c r="AC14" s="4"/>
      <c r="AD14" s="131">
        <f>'[1]4412Exp'!AB$15</f>
        <v>11.938198999999999</v>
      </c>
      <c r="AE14" s="132">
        <f>'[1]4412Exp'!AC$15</f>
        <v>12.01417</v>
      </c>
      <c r="AF14" s="132">
        <f>'[1]4412Exp'!AD$15</f>
        <v>18.171131999999997</v>
      </c>
      <c r="AG14" s="132">
        <f>'[1]4412Exp'!AE$15</f>
        <v>28.853417999999998</v>
      </c>
      <c r="AH14" s="132">
        <f>'[1]4412Exp'!AF$15</f>
        <v>28.687186000000001</v>
      </c>
      <c r="AI14" s="132">
        <f>'[1]4412Exp'!AG$15</f>
        <v>24.546959000000001</v>
      </c>
      <c r="AJ14" s="132">
        <f>'[1]4412Exp'!AH$15</f>
        <v>26.195091999999999</v>
      </c>
      <c r="AK14" s="132">
        <f>'[1]4412Exp'!AI$15</f>
        <v>37.239920999999995</v>
      </c>
      <c r="AL14" s="132">
        <f>'[1]4412Exp'!AJ$15</f>
        <v>41.253341999999996</v>
      </c>
      <c r="AM14" s="132">
        <f>'[1]4412Exp'!AK$15</f>
        <v>29.858589000000002</v>
      </c>
      <c r="AN14" s="132">
        <f>'[1]4412Exp'!AL$15</f>
        <v>44.153801000000001</v>
      </c>
      <c r="AO14" s="132">
        <f>'[1]4412Exp'!AM$15</f>
        <v>47.297474000000001</v>
      </c>
      <c r="AP14" s="132">
        <f>'[1]4412Exp'!AN$15</f>
        <v>45.609773999999994</v>
      </c>
      <c r="AQ14" s="132">
        <f>'[1]4412Exp'!AO$15</f>
        <v>30.128197999999998</v>
      </c>
      <c r="AR14" s="132">
        <f>'[1]4412Exp'!AP$15</f>
        <v>62.774751999999999</v>
      </c>
      <c r="AS14" s="132">
        <f>'[1]4412Exp'!AQ$15</f>
        <v>81.438986</v>
      </c>
      <c r="AT14" s="132">
        <f>'[1]4412Exp'!AR$15</f>
        <v>79.992077999999992</v>
      </c>
      <c r="AU14" s="132">
        <f>'[1]4412Exp'!AS$15</f>
        <v>75.693856999999994</v>
      </c>
      <c r="AV14" s="132">
        <f>'[1]4412Exp'!AT$15</f>
        <v>70.189664999999991</v>
      </c>
      <c r="AW14" s="132">
        <f>'[1]4412Exp'!AU$15</f>
        <v>60.191458999999995</v>
      </c>
      <c r="AX14" s="132">
        <f>'[1]4412Exp'!AV$15</f>
        <v>43.646156999999995</v>
      </c>
      <c r="AY14" s="132">
        <f>'[1]4412Exp'!AW$15</f>
        <v>24.986387999999998</v>
      </c>
      <c r="AZ14" s="132">
        <f>'[1]4412Exp'!AX$15</f>
        <v>5.3233379450000013</v>
      </c>
      <c r="BA14" s="132">
        <f>'[1]4412Exp'!AY$15</f>
        <v>0</v>
      </c>
      <c r="BB14" s="132">
        <f>'[1]4412Exp'!AZ$15</f>
        <v>0</v>
      </c>
      <c r="BC14" s="132">
        <f>'[1]4412Exp'!BA$15</f>
        <v>0</v>
      </c>
      <c r="BD14" s="239"/>
    </row>
    <row r="15" spans="1:56" ht="13" thickBot="1">
      <c r="B15" s="6" t="s">
        <v>19</v>
      </c>
      <c r="C15" s="122">
        <f t="shared" ref="C15:M15" si="7">SUM(C13:C13)-SUM(C14:C14)</f>
        <v>2.7129019285714352E-3</v>
      </c>
      <c r="D15" s="123">
        <f t="shared" si="7"/>
        <v>3.0416346666666434E-3</v>
      </c>
      <c r="E15" s="123">
        <f t="shared" si="7"/>
        <v>3.2834044404762008E-3</v>
      </c>
      <c r="F15" s="123">
        <f t="shared" si="7"/>
        <v>2.6511905119047594E-3</v>
      </c>
      <c r="G15" s="123">
        <f t="shared" si="7"/>
        <v>5.31160688095237E-3</v>
      </c>
      <c r="H15" s="123">
        <f t="shared" si="7"/>
        <v>1.3231501199999961E-2</v>
      </c>
      <c r="I15" s="123">
        <f t="shared" si="7"/>
        <v>7.8670773999999846E-3</v>
      </c>
      <c r="J15" s="124">
        <f t="shared" si="7"/>
        <v>3.9857507999999861E-3</v>
      </c>
      <c r="K15" s="124">
        <f t="shared" si="7"/>
        <v>6.0292380000000062E-3</v>
      </c>
      <c r="L15" s="124">
        <f t="shared" si="7"/>
        <v>5.3296398000000009E-3</v>
      </c>
      <c r="M15" s="123">
        <f t="shared" si="7"/>
        <v>5.2981292000000152E-3</v>
      </c>
      <c r="N15" s="123">
        <f>SUM(N13:N13)-SUM(N14:N14)</f>
        <v>5.4263064666666694E-3</v>
      </c>
      <c r="O15" s="123">
        <f t="shared" ref="O15:AB15" si="8">SUM(O13:O13)-SUM(O14:O14)</f>
        <v>4.4958411999999892E-3</v>
      </c>
      <c r="P15" s="123">
        <f t="shared" si="8"/>
        <v>3.6594680999999865E-3</v>
      </c>
      <c r="Q15" s="123">
        <f t="shared" si="8"/>
        <v>4.2360597999999694E-3</v>
      </c>
      <c r="R15" s="123">
        <f t="shared" si="8"/>
        <v>7.2937048000000504E-3</v>
      </c>
      <c r="S15" s="123">
        <f t="shared" si="8"/>
        <v>5.1362602999999452E-3</v>
      </c>
      <c r="T15" s="123">
        <f t="shared" si="8"/>
        <v>6.987940249999991E-3</v>
      </c>
      <c r="U15" s="123">
        <f t="shared" si="8"/>
        <v>6.5526571424242425E-3</v>
      </c>
      <c r="V15" s="123">
        <f t="shared" si="8"/>
        <v>7.1798639333333081E-3</v>
      </c>
      <c r="W15" s="123">
        <f t="shared" si="8"/>
        <v>4.9805827999999802E-3</v>
      </c>
      <c r="X15" s="123">
        <f t="shared" si="8"/>
        <v>5.0959810571428593E-3</v>
      </c>
      <c r="Y15" s="123">
        <f t="shared" si="8"/>
        <v>3.2493898849999979E-3</v>
      </c>
      <c r="Z15" s="123">
        <f t="shared" si="8"/>
        <v>0</v>
      </c>
      <c r="AA15" s="123">
        <f t="shared" si="8"/>
        <v>0</v>
      </c>
      <c r="AB15" s="123">
        <f t="shared" si="8"/>
        <v>0</v>
      </c>
      <c r="AC15" s="37"/>
      <c r="AD15" s="137">
        <f t="shared" ref="AD15:BC15" si="9">SUM(AD13:AD13)-SUM(AD14:AD14)</f>
        <v>1.3815210000000047</v>
      </c>
      <c r="AE15" s="138">
        <f t="shared" si="9"/>
        <v>1.5459779999999981</v>
      </c>
      <c r="AF15" s="138">
        <f t="shared" si="9"/>
        <v>1.6894290000000076</v>
      </c>
      <c r="AG15" s="138">
        <f t="shared" si="9"/>
        <v>1.4237699999999975</v>
      </c>
      <c r="AH15" s="138">
        <f t="shared" si="9"/>
        <v>2.9498029999999993</v>
      </c>
      <c r="AI15" s="138">
        <f t="shared" si="9"/>
        <v>4.7378620000000495</v>
      </c>
      <c r="AJ15" s="138">
        <f t="shared" si="9"/>
        <v>4.2326620000000013</v>
      </c>
      <c r="AK15" s="138">
        <f t="shared" si="9"/>
        <v>2.9156449999999623</v>
      </c>
      <c r="AL15" s="138">
        <f t="shared" si="9"/>
        <v>4.0388389999999958</v>
      </c>
      <c r="AM15" s="138">
        <f t="shared" si="9"/>
        <v>3.2173110000000094</v>
      </c>
      <c r="AN15" s="138">
        <f t="shared" si="9"/>
        <v>3.7388050000000135</v>
      </c>
      <c r="AO15" s="138">
        <f t="shared" si="9"/>
        <v>2.547544000000002</v>
      </c>
      <c r="AP15" s="138">
        <f t="shared" si="9"/>
        <v>2.2681949999999844</v>
      </c>
      <c r="AQ15" s="138">
        <f t="shared" si="9"/>
        <v>3.6423370000000048</v>
      </c>
      <c r="AR15" s="138">
        <f t="shared" si="9"/>
        <v>4.5472929999999607</v>
      </c>
      <c r="AS15" s="138">
        <f t="shared" si="9"/>
        <v>5.3696449999999771</v>
      </c>
      <c r="AT15" s="138">
        <f t="shared" si="9"/>
        <v>3.8746330000000171</v>
      </c>
      <c r="AU15" s="138">
        <f t="shared" si="9"/>
        <v>4.9620079999999689</v>
      </c>
      <c r="AV15" s="138">
        <f t="shared" si="9"/>
        <v>5.3898350000000192</v>
      </c>
      <c r="AW15" s="138">
        <f t="shared" si="9"/>
        <v>6.4533300000000366</v>
      </c>
      <c r="AX15" s="138">
        <f t="shared" si="9"/>
        <v>4.0312419999999847</v>
      </c>
      <c r="AY15" s="138">
        <f t="shared" si="9"/>
        <v>4.0594599999999978</v>
      </c>
      <c r="AZ15" s="138">
        <f t="shared" si="9"/>
        <v>2.681266565999997</v>
      </c>
      <c r="BA15" s="138">
        <f t="shared" si="9"/>
        <v>0</v>
      </c>
      <c r="BB15" s="138">
        <f t="shared" si="9"/>
        <v>0</v>
      </c>
      <c r="BC15" s="138">
        <f t="shared" si="9"/>
        <v>0</v>
      </c>
      <c r="BD15" s="239"/>
    </row>
    <row r="16" spans="1:56" ht="13" thickTop="1">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0:55">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0:55">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0:55">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0:55">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0:55">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0:55">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0:5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0:55">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0:55">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0:55">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0:55">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0:55">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78"/>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152</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223">
        <f>1/$A$1*'[1]44104411Exp'!$B$263</f>
        <v>0.87532515000000022</v>
      </c>
      <c r="D5" s="54">
        <f>1/$A$1*'[1]44104411Exp'!$C$263</f>
        <v>0.83564975200000036</v>
      </c>
      <c r="E5" s="54">
        <f>1/$A$1*'[1]44104411Exp'!$D$263</f>
        <v>0.93712409200000002</v>
      </c>
      <c r="F5" s="54">
        <f>1/$A$1*'[1]44104411Exp'!$E$263</f>
        <v>0.96299957799999991</v>
      </c>
      <c r="G5" s="54">
        <f>1/$A$1*'[1]44104411Exp'!$F$263</f>
        <v>1.1234378159999996</v>
      </c>
      <c r="H5" s="54">
        <f>1/$A$1*'[1]44104411Exp'!$G$263</f>
        <v>1.4745815467600007</v>
      </c>
      <c r="I5" s="54">
        <f>1/$A$1*'[1]44104411Exp'!$H$263</f>
        <v>1.4793282324799997</v>
      </c>
      <c r="J5" s="224">
        <f>1/$A$1*'[1]44104411Exp'!$I$263</f>
        <v>1.2206647182799997</v>
      </c>
      <c r="K5" s="224">
        <f>1/$A$1*'[1]44104411Exp'!$J$263</f>
        <v>1.19420359436</v>
      </c>
      <c r="L5" s="224">
        <f>1/$A$1*'[1]44104411Exp'!$K$263</f>
        <v>1.1187647629199999</v>
      </c>
      <c r="M5" s="54">
        <f>1/$A$1*'[1]44104411Exp'!L$263</f>
        <v>0.85256409663999988</v>
      </c>
      <c r="N5" s="54">
        <f>1/$A$1*'[1]44104411Exp'!M$263</f>
        <v>1.21593084858</v>
      </c>
      <c r="O5" s="54">
        <f>1/$A$1*'[1]44104411Exp'!N$263</f>
        <v>1.2336200240000004</v>
      </c>
      <c r="P5" s="54">
        <f>1/$A$1*'[1]44104411Exp'!O$263</f>
        <v>1.1567616922399995</v>
      </c>
      <c r="Q5" s="54">
        <f>1/$A$1*'[1]44104411Exp'!P$263</f>
        <v>1.1312640745200004</v>
      </c>
      <c r="R5" s="54">
        <f>1/$A$1*'[1]44104411Exp'!Q$263</f>
        <v>1.2129243224000006</v>
      </c>
      <c r="S5" s="54">
        <f>1/$A$1*'[1]44104411Exp'!R$263</f>
        <v>1.17931250792</v>
      </c>
      <c r="T5" s="54">
        <f>1/$A$1*'[1]44104411Exp'!S$263</f>
        <v>1.1640252803809523</v>
      </c>
      <c r="U5" s="54">
        <f>1/$A$1*'[1]44104411Exp'!T$263</f>
        <v>0.93174180826545472</v>
      </c>
      <c r="V5" s="54">
        <f>1/$A$1*'[1]44104411Exp'!U$263</f>
        <v>0.90624490778666678</v>
      </c>
      <c r="W5" s="54">
        <f>1/$A$1*'[1]44104411Exp'!V$263</f>
        <v>1.00203624262</v>
      </c>
      <c r="X5" s="54">
        <f>1/$A$1*'[1]44104411Exp'!W$263</f>
        <v>0.72909319840000009</v>
      </c>
      <c r="Y5" s="54">
        <f>1/$A$1*'[1]44104411Exp'!X$263</f>
        <v>0.96772500701725306</v>
      </c>
      <c r="Z5" s="54">
        <f>1/$A$1*'[1]44104411Exp'!Y$263</f>
        <v>0</v>
      </c>
      <c r="AA5" s="54">
        <f>1/$A$1*'[1]44104411Exp'!Z$263</f>
        <v>0</v>
      </c>
      <c r="AB5" s="54">
        <f>1/$A$1*'[1]44104411Exp'!AA$263</f>
        <v>0</v>
      </c>
      <c r="AC5" s="17"/>
      <c r="AD5" s="75">
        <f>1/1000*'[1]44104411Exp'!AB$263</f>
        <v>0.154728702</v>
      </c>
      <c r="AE5" s="74">
        <f>1/1000*'[1]44104411Exp'!AC$263</f>
        <v>0.14788325399999999</v>
      </c>
      <c r="AF5" s="74">
        <f>1/1000*'[1]44104411Exp'!AD$263</f>
        <v>0.16522710700000004</v>
      </c>
      <c r="AG5" s="74">
        <f>1/1000*'[1]44104411Exp'!AE$263</f>
        <v>0.17369464400000001</v>
      </c>
      <c r="AH5" s="74">
        <f>1/1000*'[1]44104411Exp'!AF$263</f>
        <v>0.20318380700000002</v>
      </c>
      <c r="AI5" s="74">
        <f>1/1000*'[1]44104411Exp'!AG$263</f>
        <v>0.20561483999999997</v>
      </c>
      <c r="AJ5" s="74">
        <f>1/1000*'[1]44104411Exp'!AH$263</f>
        <v>0.198235731</v>
      </c>
      <c r="AK5" s="74">
        <f>1/1000*'[1]44104411Exp'!AI$263</f>
        <v>0.20629208500000004</v>
      </c>
      <c r="AL5" s="74">
        <f>1/1000*'[1]44104411Exp'!AJ$263</f>
        <v>0.21078302699999998</v>
      </c>
      <c r="AM5" s="74">
        <f>1/1000*'[1]44104411Exp'!AK$263</f>
        <v>0.17441760100000001</v>
      </c>
      <c r="AN5" s="74">
        <f>1/1000*'[1]44104411Exp'!AL$263</f>
        <v>0.18743427199999999</v>
      </c>
      <c r="AO5" s="74">
        <f>1/1000*'[1]44104411Exp'!AM$263</f>
        <v>0.22382295999999996</v>
      </c>
      <c r="AP5" s="74">
        <f>1/1000*'[1]44104411Exp'!AN$263</f>
        <v>0.24391750399999998</v>
      </c>
      <c r="AQ5" s="74">
        <f>1/1000*'[1]44104411Exp'!AO$263</f>
        <v>0.22506764599999993</v>
      </c>
      <c r="AR5" s="74">
        <f>1/1000*'[1]44104411Exp'!AP$263</f>
        <v>0.21668957699999997</v>
      </c>
      <c r="AS5" s="74">
        <f>1/1000*'[1]44104411Exp'!AQ$263</f>
        <v>0.20549003799999999</v>
      </c>
      <c r="AT5" s="74">
        <f>1/1000*'[1]44104411Exp'!AR$263</f>
        <v>0.20265440999999995</v>
      </c>
      <c r="AU5" s="74">
        <f>1/1000*'[1]44104411Exp'!AS$263</f>
        <v>0.22206938499999992</v>
      </c>
      <c r="AV5" s="74">
        <f>1/1000*'[1]44104411Exp'!AT$263</f>
        <v>0.22773380899999993</v>
      </c>
      <c r="AW5" s="74">
        <f>1/1000*'[1]44104411Exp'!AU$263</f>
        <v>0.20572325499999999</v>
      </c>
      <c r="AX5" s="74">
        <f>1/1000*'[1]44104411Exp'!AV$263</f>
        <v>0.17614476299999995</v>
      </c>
      <c r="AY5" s="74">
        <f>1/1000*'[1]44104411Exp'!AW$263</f>
        <v>0.20538395399999998</v>
      </c>
      <c r="AZ5" s="74">
        <f>1/1000*'[1]44104411Exp'!AX$263</f>
        <v>0.22031652873000004</v>
      </c>
      <c r="BA5" s="74">
        <f>1/1000*'[1]44104411Exp'!AY$263</f>
        <v>0</v>
      </c>
      <c r="BB5" s="74">
        <f>1/1000*'[1]44104411Exp'!AZ$263</f>
        <v>0</v>
      </c>
      <c r="BC5" s="74">
        <f>1/1000*'[1]44104411Exp'!BA$263</f>
        <v>0</v>
      </c>
      <c r="BD5" s="239"/>
    </row>
    <row r="6" spans="1:56" ht="17.149999999999999" customHeight="1" thickTop="1">
      <c r="B6" s="218" t="s">
        <v>105</v>
      </c>
      <c r="C6" s="219">
        <f>1/$A$1*'[1]44104411Exp'!$B$266</f>
        <v>3.27036E-4</v>
      </c>
      <c r="D6" s="220">
        <f>1/$A$1*'[1]44104411Exp'!$C$266</f>
        <v>0</v>
      </c>
      <c r="E6" s="220">
        <f>1/$A$1*'[1]44104411Exp'!$D$266</f>
        <v>0</v>
      </c>
      <c r="F6" s="220">
        <f>1/$A$1*'[1]44104411Exp'!$E$266</f>
        <v>1.095096E-3</v>
      </c>
      <c r="G6" s="220">
        <f>1/$A$1*'[1]44104411Exp'!$F$266</f>
        <v>1.29624E-4</v>
      </c>
      <c r="H6" s="220">
        <f>1/$A$1*'[1]44104411Exp'!$G$266</f>
        <v>1.0654812000000001E-4</v>
      </c>
      <c r="I6" s="220">
        <f>1/$A$1*'[1]44104411Exp'!$H$266</f>
        <v>0</v>
      </c>
      <c r="J6" s="221">
        <f>1/$A$1*'[1]44104411Exp'!$I$266</f>
        <v>4.1328000000000001E-5</v>
      </c>
      <c r="K6" s="221">
        <f>1/$A$1*'[1]44104411Exp'!$J$266</f>
        <v>0</v>
      </c>
      <c r="L6" s="221">
        <f>1/$A$1*'[1]44104411Exp'!$K$266</f>
        <v>3.0005640000000002E-4</v>
      </c>
      <c r="M6" s="220">
        <f>1/$A$1*'[1]44104411Exp'!L$266</f>
        <v>1.3602626999999999E-3</v>
      </c>
      <c r="N6" s="220">
        <f>1/$A$1*'[1]44104411Exp'!M$266</f>
        <v>2.0247947999999997E-3</v>
      </c>
      <c r="O6" s="220">
        <f>1/$A$1*'[1]44104411Exp'!N$266</f>
        <v>1.0442779199999999E-3</v>
      </c>
      <c r="P6" s="220">
        <f>1/$A$1*'[1]44104411Exp'!O$266</f>
        <v>0</v>
      </c>
      <c r="Q6" s="220">
        <f>1/$A$1*'[1]44104411Exp'!P$266</f>
        <v>5.1385319999999995E-4</v>
      </c>
      <c r="R6" s="220">
        <f>1/$A$1*'[1]44104411Exp'!Q$266</f>
        <v>2.7466627999999998E-4</v>
      </c>
      <c r="S6" s="220">
        <f>1/$A$1*'[1]44104411Exp'!R$266</f>
        <v>0</v>
      </c>
      <c r="T6" s="220">
        <f>1/$A$1*'[1]44104411Exp'!S$266</f>
        <v>0</v>
      </c>
      <c r="U6" s="220">
        <f>1/$A$1*'[1]44104411Exp'!T$266</f>
        <v>4.5874919999999995E-4</v>
      </c>
      <c r="V6" s="220">
        <f>1/$A$1*'[1]44104411Exp'!U$266</f>
        <v>1.9538315999999999E-4</v>
      </c>
      <c r="W6" s="220">
        <f>1/$A$1*'[1]44104411Exp'!V$266</f>
        <v>0</v>
      </c>
      <c r="X6" s="220">
        <f>1/$A$1*'[1]44104411Exp'!W$266</f>
        <v>0</v>
      </c>
      <c r="Y6" s="220">
        <f>1/$A$1*'[1]44104411Exp'!X$266</f>
        <v>0</v>
      </c>
      <c r="Z6" s="220">
        <f>1/$A$1*'[1]44104411Exp'!Y$266</f>
        <v>0</v>
      </c>
      <c r="AA6" s="220">
        <f>1/$A$1*'[1]44104411Exp'!Z$266</f>
        <v>0</v>
      </c>
      <c r="AB6" s="220">
        <f>1/$A$1*'[1]44104411Exp'!AA$266</f>
        <v>0</v>
      </c>
      <c r="AC6" s="36"/>
      <c r="AD6" s="222">
        <f>1/1000*'[1]44104411Exp'!AB$266</f>
        <v>5.4506000000000003E-5</v>
      </c>
      <c r="AE6" s="220">
        <f>1/1000*'[1]44104411Exp'!AC$266</f>
        <v>0</v>
      </c>
      <c r="AF6" s="220">
        <f>1/1000*'[1]44104411Exp'!AD$266</f>
        <v>0</v>
      </c>
      <c r="AG6" s="220">
        <f>1/1000*'[1]44104411Exp'!AE$266</f>
        <v>1.82516E-4</v>
      </c>
      <c r="AH6" s="220">
        <f>1/1000*'[1]44104411Exp'!AF$266</f>
        <v>2.1603999999999998E-5</v>
      </c>
      <c r="AI6" s="220">
        <f>1/1000*'[1]44104411Exp'!AG$266</f>
        <v>2.4514000000000003E-5</v>
      </c>
      <c r="AJ6" s="220">
        <f>1/1000*'[1]44104411Exp'!AH$266</f>
        <v>0</v>
      </c>
      <c r="AK6" s="220">
        <f>1/1000*'[1]44104411Exp'!AI$266</f>
        <v>9.0270000000000001E-6</v>
      </c>
      <c r="AL6" s="220">
        <f>1/1000*'[1]44104411Exp'!AJ$266</f>
        <v>0</v>
      </c>
      <c r="AM6" s="220">
        <f>1/1000*'[1]44104411Exp'!AK$266</f>
        <v>2.9184999999999999E-5</v>
      </c>
      <c r="AN6" s="220">
        <f>1/1000*'[1]44104411Exp'!AL$266</f>
        <v>2.8523099999999999E-4</v>
      </c>
      <c r="AO6" s="220">
        <f>1/1000*'[1]44104411Exp'!AM$266</f>
        <v>3.1577200000000003E-4</v>
      </c>
      <c r="AP6" s="220">
        <f>1/1000*'[1]44104411Exp'!AN$266</f>
        <v>1.83962E-4</v>
      </c>
      <c r="AQ6" s="220">
        <f>1/1000*'[1]44104411Exp'!AO$266</f>
        <v>0</v>
      </c>
      <c r="AR6" s="220">
        <f>1/1000*'[1]44104411Exp'!AP$266</f>
        <v>8.6163999999999997E-5</v>
      </c>
      <c r="AS6" s="220">
        <f>1/1000*'[1]44104411Exp'!AQ$266</f>
        <v>4.6773999999999996E-5</v>
      </c>
      <c r="AT6" s="220">
        <f>1/1000*'[1]44104411Exp'!AR$266</f>
        <v>0</v>
      </c>
      <c r="AU6" s="220">
        <f>1/1000*'[1]44104411Exp'!AS$266</f>
        <v>0</v>
      </c>
      <c r="AV6" s="220">
        <f>1/1000*'[1]44104411Exp'!AT$266</f>
        <v>9.9840999999999981E-5</v>
      </c>
      <c r="AW6" s="220">
        <f>1/1000*'[1]44104411Exp'!AU$266</f>
        <v>3.4144000000000004E-5</v>
      </c>
      <c r="AX6" s="220">
        <f>1/1000*'[1]44104411Exp'!AV$266</f>
        <v>0</v>
      </c>
      <c r="AY6" s="220">
        <f>1/1000*'[1]44104411Exp'!AW$266</f>
        <v>0</v>
      </c>
      <c r="AZ6" s="220">
        <f>1/1000*'[1]44104411Exp'!AX$266</f>
        <v>0</v>
      </c>
      <c r="BA6" s="220">
        <f>1/1000*'[1]44104411Exp'!AY$266</f>
        <v>0</v>
      </c>
      <c r="BB6" s="220">
        <f>1/1000*'[1]44104411Exp'!AZ$266</f>
        <v>0</v>
      </c>
      <c r="BC6" s="220">
        <f>1/1000*'[1]44104411Exp'!BA$266</f>
        <v>0</v>
      </c>
      <c r="BD6" s="239"/>
    </row>
    <row r="7" spans="1:56" ht="17.149999999999999" customHeight="1">
      <c r="B7" s="15" t="s">
        <v>79</v>
      </c>
      <c r="C7" s="29">
        <f>1/$A$1*'[1]44104411Exp'!$B$268</f>
        <v>4.4066663999999998E-2</v>
      </c>
      <c r="D7" s="31">
        <f>1/$A$1*'[1]44104411Exp'!$C$268</f>
        <v>9.8600668000000002E-2</v>
      </c>
      <c r="E7" s="31">
        <f>1/$A$1*'[1]44104411Exp'!$D$268</f>
        <v>0.132087438</v>
      </c>
      <c r="F7" s="31">
        <f>1/$A$1*'[1]44104411Exp'!$E$268</f>
        <v>0.10467782999999999</v>
      </c>
      <c r="G7" s="31">
        <f>1/$A$1*'[1]44104411Exp'!$F$268</f>
        <v>0.121550388</v>
      </c>
      <c r="H7" s="31">
        <f>1/$A$1*'[1]44104411Exp'!$G$268</f>
        <v>0.24828331724</v>
      </c>
      <c r="I7" s="31">
        <f>1/$A$1*'[1]44104411Exp'!$H$268</f>
        <v>0.21633088932000002</v>
      </c>
      <c r="J7" s="35">
        <f>1/$A$1*'[1]44104411Exp'!$I$268</f>
        <v>0.14295998528000001</v>
      </c>
      <c r="K7" s="35">
        <f>1/$A$1*'[1]44104411Exp'!$J$268</f>
        <v>0.13359426387999998</v>
      </c>
      <c r="L7" s="35">
        <f>1/$A$1*'[1]44104411Exp'!$K$268</f>
        <v>8.36602704E-2</v>
      </c>
      <c r="M7" s="31">
        <f>1/$A$1*'[1]44104411Exp'!L$268</f>
        <v>5.8811331319999993E-2</v>
      </c>
      <c r="N7" s="31">
        <f>1/$A$1*'[1]44104411Exp'!M$268</f>
        <v>7.765528428E-2</v>
      </c>
      <c r="O7" s="31">
        <f>1/$A$1*'[1]44104411Exp'!N$268</f>
        <v>6.1881887760000004E-2</v>
      </c>
      <c r="P7" s="31">
        <f>1/$A$1*'[1]44104411Exp'!O$268</f>
        <v>6.6696559159999988E-2</v>
      </c>
      <c r="Q7" s="31">
        <f>1/$A$1*'[1]44104411Exp'!P$268</f>
        <v>7.2069170320000001E-2</v>
      </c>
      <c r="R7" s="31">
        <f>1/$A$1*'[1]44104411Exp'!Q$268</f>
        <v>0.10027178279999997</v>
      </c>
      <c r="S7" s="31">
        <f>1/$A$1*'[1]44104411Exp'!R$268</f>
        <v>0.14611920035999998</v>
      </c>
      <c r="T7" s="31">
        <f>1/$A$1*'[1]44104411Exp'!S$268</f>
        <v>0.1372536</v>
      </c>
      <c r="U7" s="31">
        <f>1/$A$1*'[1]44104411Exp'!T$268</f>
        <v>8.0343303879999994E-2</v>
      </c>
      <c r="V7" s="31">
        <f>1/$A$1*'[1]44104411Exp'!U$268</f>
        <v>7.7236833239999997E-2</v>
      </c>
      <c r="W7" s="31">
        <f>1/$A$1*'[1]44104411Exp'!V$268</f>
        <v>0.12185338759999999</v>
      </c>
      <c r="X7" s="31">
        <f>1/$A$1*'[1]44104411Exp'!W$268</f>
        <v>7.3365416880000006E-2</v>
      </c>
      <c r="Y7" s="31">
        <f>1/$A$1*'[1]44104411Exp'!X$268</f>
        <v>0.13439306459375999</v>
      </c>
      <c r="Z7" s="31">
        <f>1/$A$1*'[1]44104411Exp'!Y$268</f>
        <v>0</v>
      </c>
      <c r="AA7" s="31">
        <f>1/$A$1*'[1]44104411Exp'!Z$268</f>
        <v>0</v>
      </c>
      <c r="AB7" s="31">
        <f>1/$A$1*'[1]44104411Exp'!AA$268</f>
        <v>0</v>
      </c>
      <c r="AC7" s="36"/>
      <c r="AD7" s="29">
        <f>1/1000*'[1]44104411Exp'!AB$268</f>
        <v>7.3444440000000003E-3</v>
      </c>
      <c r="AE7" s="31">
        <f>1/1000*'[1]44104411Exp'!AC$268</f>
        <v>1.6433821999999997E-2</v>
      </c>
      <c r="AF7" s="31">
        <f>1/1000*'[1]44104411Exp'!AD$268</f>
        <v>2.2014899999999997E-2</v>
      </c>
      <c r="AG7" s="31">
        <f>1/1000*'[1]44104411Exp'!AE$268</f>
        <v>1.7446304999999999E-2</v>
      </c>
      <c r="AH7" s="31">
        <f>1/1000*'[1]44104411Exp'!AF$268</f>
        <v>2.0259196999999996E-2</v>
      </c>
      <c r="AI7" s="31">
        <f>1/1000*'[1]44104411Exp'!AG$268</f>
        <v>2.4874811E-2</v>
      </c>
      <c r="AJ7" s="31">
        <f>1/1000*'[1]44104411Exp'!AH$268</f>
        <v>2.4826473999999998E-2</v>
      </c>
      <c r="AK7" s="31">
        <f>1/1000*'[1]44104411Exp'!AI$268</f>
        <v>2.0055709000000001E-2</v>
      </c>
      <c r="AL7" s="31">
        <f>1/1000*'[1]44104411Exp'!AJ$268</f>
        <v>1.9970226000000001E-2</v>
      </c>
      <c r="AM7" s="31">
        <f>1/1000*'[1]44104411Exp'!AK$268</f>
        <v>1.1531669E-2</v>
      </c>
      <c r="AN7" s="31">
        <f>1/1000*'[1]44104411Exp'!AL$268</f>
        <v>1.2768953E-2</v>
      </c>
      <c r="AO7" s="31">
        <f>1/1000*'[1]44104411Exp'!AM$268</f>
        <v>1.3110669E-2</v>
      </c>
      <c r="AP7" s="31">
        <f>1/1000*'[1]44104411Exp'!AN$268</f>
        <v>1.0078933999999999E-2</v>
      </c>
      <c r="AQ7" s="31">
        <f>1/1000*'[1]44104411Exp'!AO$268</f>
        <v>1.1613160999999999E-2</v>
      </c>
      <c r="AR7" s="31">
        <f>1/1000*'[1]44104411Exp'!AP$268</f>
        <v>1.2670941E-2</v>
      </c>
      <c r="AS7" s="31">
        <f>1/1000*'[1]44104411Exp'!AQ$268</f>
        <v>1.7034787999999999E-2</v>
      </c>
      <c r="AT7" s="31">
        <f>1/1000*'[1]44104411Exp'!AR$268</f>
        <v>2.1864407999999998E-2</v>
      </c>
      <c r="AU7" s="31">
        <f>1/1000*'[1]44104411Exp'!AS$268</f>
        <v>2.2197187E-2</v>
      </c>
      <c r="AV7" s="31">
        <f>1/1000*'[1]44104411Exp'!AT$268</f>
        <v>2.0369329999999998E-2</v>
      </c>
      <c r="AW7" s="31">
        <f>1/1000*'[1]44104411Exp'!AU$268</f>
        <v>1.8677235E-2</v>
      </c>
      <c r="AX7" s="31">
        <f>1/1000*'[1]44104411Exp'!AV$268</f>
        <v>1.8019003000000002E-2</v>
      </c>
      <c r="AY7" s="31">
        <f>1/1000*'[1]44104411Exp'!AW$268</f>
        <v>2.0203651999999999E-2</v>
      </c>
      <c r="AZ7" s="31">
        <f>1/1000*'[1]44104411Exp'!AX$268</f>
        <v>3.0703223462999998E-2</v>
      </c>
      <c r="BA7" s="31">
        <f>1/1000*'[1]44104411Exp'!AY$268</f>
        <v>0</v>
      </c>
      <c r="BB7" s="31">
        <f>1/1000*'[1]44104411Exp'!AZ$268</f>
        <v>0</v>
      </c>
      <c r="BC7" s="31">
        <f>1/1000*'[1]44104411Exp'!BA$268</f>
        <v>0</v>
      </c>
      <c r="BD7" s="239"/>
    </row>
    <row r="8" spans="1:56">
      <c r="B8" s="5" t="s">
        <v>81</v>
      </c>
      <c r="C8" s="47">
        <f>1/$A$1*'[1]44104411Exp'!$B$247</f>
        <v>4.3876223999999998E-2</v>
      </c>
      <c r="D8" s="11">
        <f>1/$A$1*'[1]44104411Exp'!$C$247</f>
        <v>9.7883122000000003E-2</v>
      </c>
      <c r="E8" s="11">
        <f>1/$A$1*'[1]44104411Exp'!$D$247</f>
        <v>0.13157643599999999</v>
      </c>
      <c r="F8" s="11">
        <f>1/$A$1*'[1]44104411Exp'!$E$247</f>
        <v>0.10407103799999999</v>
      </c>
      <c r="G8" s="11">
        <f>1/$A$1*'[1]44104411Exp'!$F$247</f>
        <v>0.12087102599999999</v>
      </c>
      <c r="H8" s="11">
        <f>1/$A$1*'[1]44104411Exp'!$G$247</f>
        <v>0.24727757768</v>
      </c>
      <c r="I8" s="11">
        <f>1/$A$1*'[1]44104411Exp'!$H$247</f>
        <v>0.21626657892000004</v>
      </c>
      <c r="J8" s="38">
        <f>1/$A$1*'[1]44104411Exp'!$I$247</f>
        <v>0.141878744</v>
      </c>
      <c r="K8" s="38">
        <f>1/$A$1*'[1]44104411Exp'!$J$247</f>
        <v>0.12883042311999998</v>
      </c>
      <c r="L8" s="38">
        <f>1/$A$1*'[1]44104411Exp'!$K$247</f>
        <v>7.8347818080000006E-2</v>
      </c>
      <c r="M8" s="11">
        <f>1/$A$1*'[1]44104411Exp'!L$247</f>
        <v>5.3431050679999995E-2</v>
      </c>
      <c r="N8" s="11">
        <f>1/$A$1*'[1]44104411Exp'!M$247</f>
        <v>7.2288137880000006E-2</v>
      </c>
      <c r="O8" s="11">
        <f>1/$A$1*'[1]44104411Exp'!N$247</f>
        <v>5.7200060400000002E-2</v>
      </c>
      <c r="P8" s="11">
        <f>1/$A$1*'[1]44104411Exp'!O$247</f>
        <v>6.2944094359999994E-2</v>
      </c>
      <c r="Q8" s="11">
        <f>1/$A$1*'[1]44104411Exp'!P$247</f>
        <v>6.672898008E-2</v>
      </c>
      <c r="R8" s="11">
        <f>1/$A$1*'[1]44104411Exp'!Q$247</f>
        <v>9.4133360159999971E-2</v>
      </c>
      <c r="S8" s="11">
        <f>1/$A$1*'[1]44104411Exp'!R$247</f>
        <v>0.13408290755999999</v>
      </c>
      <c r="T8" s="11">
        <f>1/$A$1*'[1]44104411Exp'!S$247</f>
        <v>0.1146636</v>
      </c>
      <c r="U8" s="11">
        <f>1/$A$1*'[1]44104411Exp'!T$247</f>
        <v>6.1216224159999999E-2</v>
      </c>
      <c r="V8" s="11">
        <f>1/$A$1*'[1]44104411Exp'!U$247</f>
        <v>6.217919316E-2</v>
      </c>
      <c r="W8" s="11">
        <f>1/$A$1*'[1]44104411Exp'!V$247</f>
        <v>0.10963415203999999</v>
      </c>
      <c r="X8" s="11">
        <f>1/$A$1*'[1]44104411Exp'!W$247</f>
        <v>6.8028119880000001E-2</v>
      </c>
      <c r="Y8" s="11">
        <f>1/$A$1*'[1]44104411Exp'!X$247</f>
        <v>0.11807085002075998</v>
      </c>
      <c r="Z8" s="11">
        <f>1/$A$1*'[1]44104411Exp'!Y$247</f>
        <v>0</v>
      </c>
      <c r="AA8" s="11">
        <f>1/$A$1*'[1]44104411Exp'!Z$247</f>
        <v>0</v>
      </c>
      <c r="AB8" s="11">
        <f>1/$A$1*'[1]44104411Exp'!AA$247</f>
        <v>0</v>
      </c>
      <c r="AC8" s="36"/>
      <c r="AD8" s="47">
        <f>1/1000*'[1]44104411Exp'!AB$247</f>
        <v>7.3127040000000006E-3</v>
      </c>
      <c r="AE8" s="11">
        <f>1/1000*'[1]44104411Exp'!AC$247</f>
        <v>1.6314230999999995E-2</v>
      </c>
      <c r="AF8" s="11">
        <f>1/1000*'[1]44104411Exp'!AD$247</f>
        <v>2.1929733E-2</v>
      </c>
      <c r="AG8" s="11">
        <f>1/1000*'[1]44104411Exp'!AE$247</f>
        <v>1.7345172999999998E-2</v>
      </c>
      <c r="AH8" s="11">
        <f>1/1000*'[1]44104411Exp'!AF$247</f>
        <v>2.0145969999999999E-2</v>
      </c>
      <c r="AI8" s="11">
        <f>1/1000*'[1]44104411Exp'!AG$247</f>
        <v>2.4737485E-2</v>
      </c>
      <c r="AJ8" s="11">
        <f>1/1000*'[1]44104411Exp'!AH$247</f>
        <v>2.4818165999999999E-2</v>
      </c>
      <c r="AK8" s="11">
        <f>1/1000*'[1]44104411Exp'!AI$247</f>
        <v>1.9897691999999998E-2</v>
      </c>
      <c r="AL8" s="11">
        <f>1/1000*'[1]44104411Exp'!AJ$247</f>
        <v>1.9196727E-2</v>
      </c>
      <c r="AM8" s="11">
        <f>1/1000*'[1]44104411Exp'!AK$247</f>
        <v>1.0729142999999998E-2</v>
      </c>
      <c r="AN8" s="11">
        <f>1/1000*'[1]44104411Exp'!AL$247</f>
        <v>1.1640961999999999E-2</v>
      </c>
      <c r="AO8" s="11">
        <f>1/1000*'[1]44104411Exp'!AM$247</f>
        <v>1.2023552999999999E-2</v>
      </c>
      <c r="AP8" s="11">
        <f>1/1000*'[1]44104411Exp'!AN$247</f>
        <v>9.1452970000000001E-3</v>
      </c>
      <c r="AQ8" s="11">
        <f>1/1000*'[1]44104411Exp'!AO$247</f>
        <v>1.0813979999999999E-2</v>
      </c>
      <c r="AR8" s="11">
        <f>1/1000*'[1]44104411Exp'!AP$247</f>
        <v>1.1524175999999999E-2</v>
      </c>
      <c r="AS8" s="11">
        <f>1/1000*'[1]44104411Exp'!AQ$247</f>
        <v>1.5881157999999999E-2</v>
      </c>
      <c r="AT8" s="11">
        <f>1/1000*'[1]44104411Exp'!AR$247</f>
        <v>2.0085749999999999E-2</v>
      </c>
      <c r="AU8" s="11">
        <f>1/1000*'[1]44104411Exp'!AS$247</f>
        <v>1.8885111E-2</v>
      </c>
      <c r="AV8" s="11">
        <f>1/1000*'[1]44104411Exp'!AT$247</f>
        <v>1.4391414999999999E-2</v>
      </c>
      <c r="AW8" s="11">
        <f>1/1000*'[1]44104411Exp'!AU$247</f>
        <v>1.4281822999999999E-2</v>
      </c>
      <c r="AX8" s="11">
        <f>1/1000*'[1]44104411Exp'!AV$247</f>
        <v>1.6536778000000002E-2</v>
      </c>
      <c r="AY8" s="11">
        <f>1/1000*'[1]44104411Exp'!AW$247</f>
        <v>1.8482833999999997E-2</v>
      </c>
      <c r="AZ8" s="11">
        <f>1/1000*'[1]44104411Exp'!AX$247</f>
        <v>2.8120655631E-2</v>
      </c>
      <c r="BA8" s="11">
        <f>1/1000*'[1]44104411Exp'!AY$247</f>
        <v>0</v>
      </c>
      <c r="BB8" s="11">
        <f>1/1000*'[1]44104411Exp'!AZ$247</f>
        <v>0</v>
      </c>
      <c r="BC8" s="11">
        <f>1/1000*'[1]44104411Exp'!BA$247</f>
        <v>0</v>
      </c>
      <c r="BD8" s="239"/>
    </row>
    <row r="9" spans="1:56">
      <c r="B9" s="8" t="s">
        <v>19</v>
      </c>
      <c r="C9" s="67">
        <f t="shared" ref="C9:AB9" si="2">SUM(C7:C7)-SUM(C8:C8)</f>
        <v>1.9044000000000005E-4</v>
      </c>
      <c r="D9" s="39">
        <f t="shared" si="2"/>
        <v>7.1754599999999946E-4</v>
      </c>
      <c r="E9" s="39">
        <f t="shared" si="2"/>
        <v>5.1100200000001039E-4</v>
      </c>
      <c r="F9" s="39">
        <f t="shared" si="2"/>
        <v>6.0679199999999489E-4</v>
      </c>
      <c r="G9" s="39">
        <f t="shared" si="2"/>
        <v>6.793620000000028E-4</v>
      </c>
      <c r="H9" s="39">
        <f t="shared" si="2"/>
        <v>1.0057395599999963E-3</v>
      </c>
      <c r="I9" s="39">
        <f t="shared" si="2"/>
        <v>6.4310399999989443E-5</v>
      </c>
      <c r="J9" s="40">
        <f t="shared" si="2"/>
        <v>1.081241280000006E-3</v>
      </c>
      <c r="K9" s="40">
        <f t="shared" si="2"/>
        <v>4.7638407599999988E-3</v>
      </c>
      <c r="L9" s="40">
        <f t="shared" si="2"/>
        <v>5.312452319999994E-3</v>
      </c>
      <c r="M9" s="39">
        <f t="shared" si="2"/>
        <v>5.3802806399999986E-3</v>
      </c>
      <c r="N9" s="39">
        <f t="shared" si="2"/>
        <v>5.3671463999999947E-3</v>
      </c>
      <c r="O9" s="39">
        <f t="shared" si="2"/>
        <v>4.6818273600000015E-3</v>
      </c>
      <c r="P9" s="39">
        <f t="shared" si="2"/>
        <v>3.7524647999999938E-3</v>
      </c>
      <c r="Q9" s="39">
        <f t="shared" si="2"/>
        <v>5.3401902400000006E-3</v>
      </c>
      <c r="R9" s="39">
        <f t="shared" si="2"/>
        <v>6.1384226400000019E-3</v>
      </c>
      <c r="S9" s="39">
        <f t="shared" si="2"/>
        <v>1.2036292799999987E-2</v>
      </c>
      <c r="T9" s="39">
        <f t="shared" si="2"/>
        <v>2.2589999999999999E-2</v>
      </c>
      <c r="U9" s="39">
        <f t="shared" si="2"/>
        <v>1.9127079719999995E-2</v>
      </c>
      <c r="V9" s="39">
        <f t="shared" si="2"/>
        <v>1.5057640079999997E-2</v>
      </c>
      <c r="W9" s="39">
        <f t="shared" si="2"/>
        <v>1.221923556E-2</v>
      </c>
      <c r="X9" s="39">
        <f t="shared" si="2"/>
        <v>5.3372970000000047E-3</v>
      </c>
      <c r="Y9" s="39">
        <f t="shared" si="2"/>
        <v>1.632221457300001E-2</v>
      </c>
      <c r="Z9" s="39">
        <f t="shared" si="2"/>
        <v>0</v>
      </c>
      <c r="AA9" s="39">
        <f t="shared" si="2"/>
        <v>0</v>
      </c>
      <c r="AB9" s="39">
        <f t="shared" si="2"/>
        <v>0</v>
      </c>
      <c r="AC9" s="36"/>
      <c r="AD9" s="67">
        <f t="shared" ref="AD9:BC9" si="3">SUM(AD7:AD7)-SUM(AD8:AD8)</f>
        <v>3.173999999999972E-5</v>
      </c>
      <c r="AE9" s="39">
        <f t="shared" si="3"/>
        <v>1.1959100000000222E-4</v>
      </c>
      <c r="AF9" s="39">
        <f t="shared" si="3"/>
        <v>8.5166999999997106E-5</v>
      </c>
      <c r="AG9" s="39">
        <f t="shared" si="3"/>
        <v>1.011320000000003E-4</v>
      </c>
      <c r="AH9" s="39">
        <f t="shared" si="3"/>
        <v>1.13226999999997E-4</v>
      </c>
      <c r="AI9" s="39">
        <f t="shared" si="3"/>
        <v>1.3732600000000011E-4</v>
      </c>
      <c r="AJ9" s="39">
        <f t="shared" si="3"/>
        <v>8.3079999999985388E-6</v>
      </c>
      <c r="AK9" s="39">
        <f t="shared" si="3"/>
        <v>1.5801700000000335E-4</v>
      </c>
      <c r="AL9" s="39">
        <f t="shared" si="3"/>
        <v>7.7349900000000041E-4</v>
      </c>
      <c r="AM9" s="39">
        <f t="shared" si="3"/>
        <v>8.0252600000000132E-4</v>
      </c>
      <c r="AN9" s="39">
        <f t="shared" si="3"/>
        <v>1.1279910000000001E-3</v>
      </c>
      <c r="AO9" s="39">
        <f t="shared" si="3"/>
        <v>1.0871160000000008E-3</v>
      </c>
      <c r="AP9" s="39">
        <f t="shared" si="3"/>
        <v>9.3363699999999931E-4</v>
      </c>
      <c r="AQ9" s="39">
        <f t="shared" si="3"/>
        <v>7.991809999999995E-4</v>
      </c>
      <c r="AR9" s="39">
        <f t="shared" si="3"/>
        <v>1.146765000000001E-3</v>
      </c>
      <c r="AS9" s="39">
        <f t="shared" si="3"/>
        <v>1.1536299999999992E-3</v>
      </c>
      <c r="AT9" s="39">
        <f t="shared" si="3"/>
        <v>1.7786579999999989E-3</v>
      </c>
      <c r="AU9" s="39">
        <f t="shared" si="3"/>
        <v>3.3120760000000006E-3</v>
      </c>
      <c r="AV9" s="39">
        <f t="shared" si="3"/>
        <v>5.9779149999999986E-3</v>
      </c>
      <c r="AW9" s="39">
        <f t="shared" si="3"/>
        <v>4.3954120000000013E-3</v>
      </c>
      <c r="AX9" s="39">
        <f t="shared" si="3"/>
        <v>1.4822250000000002E-3</v>
      </c>
      <c r="AY9" s="39">
        <f t="shared" si="3"/>
        <v>1.7208180000000024E-3</v>
      </c>
      <c r="AZ9" s="39">
        <f t="shared" si="3"/>
        <v>2.5825678319999976E-3</v>
      </c>
      <c r="BA9" s="39">
        <f t="shared" si="3"/>
        <v>0</v>
      </c>
      <c r="BB9" s="39">
        <f t="shared" si="3"/>
        <v>0</v>
      </c>
      <c r="BC9" s="39">
        <f t="shared" si="3"/>
        <v>0</v>
      </c>
      <c r="BD9" s="239"/>
    </row>
    <row r="10" spans="1:56" ht="17.149999999999999" customHeight="1">
      <c r="B10" s="190" t="s">
        <v>106</v>
      </c>
      <c r="C10" s="191">
        <f>1/$A$1*'[1]44104411Exp'!$B$269</f>
        <v>0</v>
      </c>
      <c r="D10" s="192">
        <f>1/$A$1*'[1]44104411Exp'!$C$269</f>
        <v>3.9557999999999996E-5</v>
      </c>
      <c r="E10" s="192">
        <f>1/$A$1*'[1]44104411Exp'!$D$269</f>
        <v>1.5593399999999999E-4</v>
      </c>
      <c r="F10" s="192">
        <f>1/$A$1*'[1]44104411Exp'!$E$269</f>
        <v>0</v>
      </c>
      <c r="G10" s="192">
        <f>1/$A$1*'[1]44104411Exp'!$F$269</f>
        <v>1.2412859999999999E-3</v>
      </c>
      <c r="H10" s="192">
        <f>1/$A$1*'[1]44104411Exp'!$G$269</f>
        <v>1.2276684000000001E-4</v>
      </c>
      <c r="I10" s="192">
        <f>1/$A$1*'[1]44104411Exp'!$H$269</f>
        <v>1.8377704800000003E-3</v>
      </c>
      <c r="J10" s="193">
        <f>1/$A$1*'[1]44104411Exp'!$I$269</f>
        <v>3.1810186800000002E-3</v>
      </c>
      <c r="K10" s="193">
        <f>1/$A$1*'[1]44104411Exp'!$J$269</f>
        <v>6.4288299600000001E-3</v>
      </c>
      <c r="L10" s="193">
        <f>1/$A$1*'[1]44104411Exp'!$K$269</f>
        <v>2.6034372000000001E-4</v>
      </c>
      <c r="M10" s="192">
        <f>1/$A$1*'[1]44104411Exp'!L$269</f>
        <v>2.7892267199999998E-3</v>
      </c>
      <c r="N10" s="192">
        <f>1/$A$1*'[1]44104411Exp'!M$269</f>
        <v>8.6232333599999995E-3</v>
      </c>
      <c r="O10" s="192">
        <f>1/$A$1*'[1]44104411Exp'!N$269</f>
        <v>8.0813754000000002E-3</v>
      </c>
      <c r="P10" s="192">
        <f>1/$A$1*'[1]44104411Exp'!O$269</f>
        <v>1.641099096E-2</v>
      </c>
      <c r="Q10" s="192">
        <f>1/$A$1*'[1]44104411Exp'!P$269</f>
        <v>1.745222724E-2</v>
      </c>
      <c r="R10" s="192">
        <f>1/$A$1*'[1]44104411Exp'!Q$269</f>
        <v>2.306039176E-2</v>
      </c>
      <c r="S10" s="192">
        <f>1/$A$1*'[1]44104411Exp'!R$269</f>
        <v>3.20135508E-3</v>
      </c>
      <c r="T10" s="192">
        <f>1/$A$1*'[1]44104411Exp'!S$269</f>
        <v>0</v>
      </c>
      <c r="U10" s="192">
        <f>1/$A$1*'[1]44104411Exp'!T$269</f>
        <v>0</v>
      </c>
      <c r="V10" s="192">
        <f>1/$A$1*'[1]44104411Exp'!U$269</f>
        <v>0</v>
      </c>
      <c r="W10" s="192">
        <f>1/$A$1*'[1]44104411Exp'!V$269</f>
        <v>0</v>
      </c>
      <c r="X10" s="192">
        <f>1/$A$1*'[1]44104411Exp'!W$269</f>
        <v>0</v>
      </c>
      <c r="Y10" s="192">
        <f>1/$A$1*'[1]44104411Exp'!X$269</f>
        <v>0</v>
      </c>
      <c r="Z10" s="192">
        <f>1/$A$1*'[1]44104411Exp'!Y$269</f>
        <v>0</v>
      </c>
      <c r="AA10" s="192">
        <f>1/$A$1*'[1]44104411Exp'!Z$269</f>
        <v>0</v>
      </c>
      <c r="AB10" s="192">
        <f>1/$A$1*'[1]44104411Exp'!AA$269</f>
        <v>0</v>
      </c>
      <c r="AC10" s="36"/>
      <c r="AD10" s="191">
        <f>1/1000*'[1]44104411Exp'!AB$269</f>
        <v>0</v>
      </c>
      <c r="AE10" s="192">
        <f>1/1000*'[1]44104411Exp'!AC$269</f>
        <v>6.5930000000000002E-6</v>
      </c>
      <c r="AF10" s="192">
        <f>1/1000*'[1]44104411Exp'!AD$269</f>
        <v>2.5988999999999998E-5</v>
      </c>
      <c r="AG10" s="192">
        <f>1/1000*'[1]44104411Exp'!AE$269</f>
        <v>0</v>
      </c>
      <c r="AH10" s="192">
        <f>1/1000*'[1]44104411Exp'!AF$269</f>
        <v>2.0688099999999999E-4</v>
      </c>
      <c r="AI10" s="192">
        <f>1/1000*'[1]44104411Exp'!AG$269</f>
        <v>1.6066000000000002E-5</v>
      </c>
      <c r="AJ10" s="192">
        <f>1/1000*'[1]44104411Exp'!AH$269</f>
        <v>3.0316799999999998E-4</v>
      </c>
      <c r="AK10" s="192">
        <f>1/1000*'[1]44104411Exp'!AI$269</f>
        <v>4.2148799999999997E-4</v>
      </c>
      <c r="AL10" s="192">
        <f>1/1000*'[1]44104411Exp'!AJ$269</f>
        <v>9.8676699999999994E-4</v>
      </c>
      <c r="AM10" s="192">
        <f>1/1000*'[1]44104411Exp'!AK$269</f>
        <v>4.5296999999999997E-5</v>
      </c>
      <c r="AN10" s="192">
        <f>1/1000*'[1]44104411Exp'!AL$269</f>
        <v>6.3030099999999999E-4</v>
      </c>
      <c r="AO10" s="192">
        <f>1/1000*'[1]44104411Exp'!AM$269</f>
        <v>1.495676E-3</v>
      </c>
      <c r="AP10" s="192">
        <f>1/1000*'[1]44104411Exp'!AN$269</f>
        <v>1.4388339999999999E-3</v>
      </c>
      <c r="AQ10" s="192">
        <f>1/1000*'[1]44104411Exp'!AO$269</f>
        <v>2.6576220000000001E-3</v>
      </c>
      <c r="AR10" s="192">
        <f>1/1000*'[1]44104411Exp'!AP$269</f>
        <v>3.2362089999999999E-3</v>
      </c>
      <c r="AS10" s="192">
        <f>1/1000*'[1]44104411Exp'!AQ$269</f>
        <v>2.9570459999999996E-3</v>
      </c>
      <c r="AT10" s="192">
        <f>1/1000*'[1]44104411Exp'!AR$269</f>
        <v>3.8478299999999998E-4</v>
      </c>
      <c r="AU10" s="192">
        <f>1/1000*'[1]44104411Exp'!AS$269</f>
        <v>0</v>
      </c>
      <c r="AV10" s="192">
        <f>1/1000*'[1]44104411Exp'!AT$269</f>
        <v>0</v>
      </c>
      <c r="AW10" s="192">
        <f>1/1000*'[1]44104411Exp'!AU$269</f>
        <v>0</v>
      </c>
      <c r="AX10" s="192">
        <f>1/1000*'[1]44104411Exp'!AV$269</f>
        <v>0</v>
      </c>
      <c r="AY10" s="192">
        <f>1/1000*'[1]44104411Exp'!AW$269</f>
        <v>0</v>
      </c>
      <c r="AZ10" s="192">
        <f>1/1000*'[1]44104411Exp'!AX$269</f>
        <v>0</v>
      </c>
      <c r="BA10" s="192">
        <f>1/1000*'[1]44104411Exp'!AY$269</f>
        <v>0</v>
      </c>
      <c r="BB10" s="192">
        <f>1/1000*'[1]44104411Exp'!AZ$269</f>
        <v>0</v>
      </c>
      <c r="BC10" s="192">
        <f>1/1000*'[1]44104411Exp'!BA$269</f>
        <v>0</v>
      </c>
      <c r="BD10" s="239"/>
    </row>
    <row r="11" spans="1:56" ht="17.149999999999999" customHeight="1">
      <c r="B11" s="15" t="s">
        <v>94</v>
      </c>
      <c r="C11" s="29">
        <f>1/$A$1*'[1]44104411Exp'!$B$267</f>
        <v>0.61975288400000006</v>
      </c>
      <c r="D11" s="31">
        <f>1/$A$1*'[1]44104411Exp'!$C$267</f>
        <v>0.62403273800000014</v>
      </c>
      <c r="E11" s="31">
        <f>1/$A$1*'[1]44104411Exp'!$D$267</f>
        <v>0.68825566000000005</v>
      </c>
      <c r="F11" s="31">
        <f>1/$A$1*'[1]44104411Exp'!$E$267</f>
        <v>0.74807034600000011</v>
      </c>
      <c r="G11" s="31">
        <f>1/$A$1*'[1]44104411Exp'!$F$267</f>
        <v>0.8926982779999999</v>
      </c>
      <c r="H11" s="31">
        <f>1/$A$1*'[1]44104411Exp'!$G$267</f>
        <v>1.0896924376800001</v>
      </c>
      <c r="I11" s="31">
        <f>1/$A$1*'[1]44104411Exp'!$H$267</f>
        <v>1.0945342606800001</v>
      </c>
      <c r="J11" s="35">
        <f>1/$A$1*'[1]44104411Exp'!$I$267</f>
        <v>0.94043385295999993</v>
      </c>
      <c r="K11" s="35">
        <f>1/$A$1*'[1]44104411Exp'!$J$267</f>
        <v>0.80524382819999996</v>
      </c>
      <c r="L11" s="35">
        <f>1/$A$1*'[1]44104411Exp'!$K$267</f>
        <v>0.85036174104000006</v>
      </c>
      <c r="M11" s="31">
        <f>1/$A$1*'[1]44104411Exp'!L$267</f>
        <v>0.70908257893999993</v>
      </c>
      <c r="N11" s="31">
        <f>1/$A$1*'[1]44104411Exp'!M$267</f>
        <v>1.0364362243199998</v>
      </c>
      <c r="O11" s="31">
        <f>1/$A$1*'[1]44104411Exp'!N$267</f>
        <v>1.0941144927999999</v>
      </c>
      <c r="P11" s="31">
        <f>1/$A$1*'[1]44104411Exp'!O$267</f>
        <v>1.0089481768799999</v>
      </c>
      <c r="Q11" s="31">
        <f>1/$A$1*'[1]44104411Exp'!P$267</f>
        <v>0.96055026508000008</v>
      </c>
      <c r="R11" s="31">
        <f>1/$A$1*'[1]44104411Exp'!Q$267</f>
        <v>0.98933146143999995</v>
      </c>
      <c r="S11" s="31">
        <f>1/$A$1*'[1]44104411Exp'!R$267</f>
        <v>0.96624801195999999</v>
      </c>
      <c r="T11" s="31">
        <f>1/$A$1*'[1]44104411Exp'!S$267</f>
        <v>0.95787620000000007</v>
      </c>
      <c r="U11" s="31">
        <f>1/$A$1*'[1]44104411Exp'!T$267</f>
        <v>0.81019806084000012</v>
      </c>
      <c r="V11" s="31">
        <f>1/$A$1*'[1]44104411Exp'!U$267</f>
        <v>0.80008764112000019</v>
      </c>
      <c r="W11" s="31">
        <f>1/$A$1*'[1]44104411Exp'!V$267</f>
        <v>0.82713806783999999</v>
      </c>
      <c r="X11" s="31">
        <f>1/$A$1*'[1]44104411Exp'!W$267</f>
        <v>0.61515187859999987</v>
      </c>
      <c r="Y11" s="31">
        <f>1/$A$1*'[1]44104411Exp'!X$267</f>
        <v>0.81254416097007975</v>
      </c>
      <c r="Z11" s="31">
        <f>1/$A$1*'[1]44104411Exp'!Y$267</f>
        <v>0</v>
      </c>
      <c r="AA11" s="31">
        <f>1/$A$1*'[1]44104411Exp'!Z$267</f>
        <v>0</v>
      </c>
      <c r="AB11" s="31">
        <f>1/$A$1*'[1]44104411Exp'!AA$267</f>
        <v>0</v>
      </c>
      <c r="AC11" s="36"/>
      <c r="AD11" s="29">
        <f>1/1000*'[1]44104411Exp'!AB$267</f>
        <v>0.109814523</v>
      </c>
      <c r="AE11" s="31">
        <f>1/1000*'[1]44104411Exp'!AC$267</f>
        <v>0.11081706999999999</v>
      </c>
      <c r="AF11" s="31">
        <f>1/1000*'[1]44104411Exp'!AD$267</f>
        <v>0.121951721</v>
      </c>
      <c r="AG11" s="31">
        <f>1/1000*'[1]44104411Exp'!AE$267</f>
        <v>0.13575647400000002</v>
      </c>
      <c r="AH11" s="31">
        <f>1/1000*'[1]44104411Exp'!AF$267</f>
        <v>0.16165158699999999</v>
      </c>
      <c r="AI11" s="31">
        <f>1/1000*'[1]44104411Exp'!AG$267</f>
        <v>0.15960185400000002</v>
      </c>
      <c r="AJ11" s="31">
        <f>1/1000*'[1]44104411Exp'!AH$267</f>
        <v>0.15177842999999999</v>
      </c>
      <c r="AK11" s="31">
        <f>1/1000*'[1]44104411Exp'!AI$267</f>
        <v>0.159472156</v>
      </c>
      <c r="AL11" s="31">
        <f>1/1000*'[1]44104411Exp'!AJ$267</f>
        <v>0.14946635599999997</v>
      </c>
      <c r="AM11" s="31">
        <f>1/1000*'[1]44104411Exp'!AK$267</f>
        <v>0.13803576300000001</v>
      </c>
      <c r="AN11" s="31">
        <f>1/1000*'[1]44104411Exp'!AL$267</f>
        <v>0.155345445</v>
      </c>
      <c r="AO11" s="31">
        <f>1/1000*'[1]44104411Exp'!AM$267</f>
        <v>0.19320303799999997</v>
      </c>
      <c r="AP11" s="31">
        <f>1/1000*'[1]44104411Exp'!AN$267</f>
        <v>0.22205377499999998</v>
      </c>
      <c r="AQ11" s="31">
        <f>1/1000*'[1]44104411Exp'!AO$267</f>
        <v>0.19849192899999996</v>
      </c>
      <c r="AR11" s="31">
        <f>1/1000*'[1]44104411Exp'!AP$267</f>
        <v>0.18459483299999999</v>
      </c>
      <c r="AS11" s="31">
        <f>1/1000*'[1]44104411Exp'!AQ$267</f>
        <v>0.167287187</v>
      </c>
      <c r="AT11" s="31">
        <f>1/1000*'[1]44104411Exp'!AR$267</f>
        <v>0.16807614400000001</v>
      </c>
      <c r="AU11" s="31">
        <f>1/1000*'[1]44104411Exp'!AS$267</f>
        <v>0.18794157199999997</v>
      </c>
      <c r="AV11" s="31">
        <f>1/1000*'[1]44104411Exp'!AT$267</f>
        <v>0.196690384</v>
      </c>
      <c r="AW11" s="31">
        <f>1/1000*'[1]44104411Exp'!AU$267</f>
        <v>0.18011721</v>
      </c>
      <c r="AX11" s="31">
        <f>1/1000*'[1]44104411Exp'!AV$267</f>
        <v>0.15072500999999999</v>
      </c>
      <c r="AY11" s="31">
        <f>1/1000*'[1]44104411Exp'!AW$267</f>
        <v>0.17272047600000004</v>
      </c>
      <c r="AZ11" s="31">
        <f>1/1000*'[1]44104411Exp'!AX$267</f>
        <v>0.185448800882</v>
      </c>
      <c r="BA11" s="31">
        <f>1/1000*'[1]44104411Exp'!AY$267</f>
        <v>0</v>
      </c>
      <c r="BB11" s="31">
        <f>1/1000*'[1]44104411Exp'!AZ$267</f>
        <v>0</v>
      </c>
      <c r="BC11" s="31">
        <f>1/1000*'[1]44104411Exp'!BA$267</f>
        <v>0</v>
      </c>
      <c r="BD11" s="239"/>
    </row>
    <row r="12" spans="1:56">
      <c r="B12" s="53" t="s">
        <v>38</v>
      </c>
      <c r="C12" s="12">
        <f>1/$A$1*(SUM('[1]44104411Exp'!$B$47:$B$47)+SUM('[1]44104411Exp'!$B$105:$B$105))</f>
        <v>8.4991161999999995E-2</v>
      </c>
      <c r="D12" s="13">
        <f>1/$A$1*(SUM('[1]44104411Exp'!$C$47:$C$47)+SUM('[1]44104411Exp'!$C$105:$C$105))</f>
        <v>9.4576869999999993E-2</v>
      </c>
      <c r="E12" s="13">
        <f>1/$A$1*(SUM('[1]44104411Exp'!$D$47:$D$47)+SUM('[1]44104411Exp'!$D$105:$D$105))</f>
        <v>0.13395288000000002</v>
      </c>
      <c r="F12" s="13">
        <f>1/$A$1*(SUM('[1]44104411Exp'!$E$47:$E$47)+SUM('[1]44104411Exp'!$E$105:$E$105))</f>
        <v>0.12718607999999998</v>
      </c>
      <c r="G12" s="13">
        <f>1/$A$1*(SUM('[1]44104411Exp'!$F$47:$F$47)+SUM('[1]44104411Exp'!$F$105:$F$105))</f>
        <v>0.147589522</v>
      </c>
      <c r="H12" s="13">
        <f>1/$A$1*(SUM('[1]44104411Exp'!$G$47:$G$47)+SUM('[1]44104411Exp'!$G$105:$G$105))</f>
        <v>0.22077809908000001</v>
      </c>
      <c r="I12" s="13">
        <f>1/$A$1*(SUM('[1]44104411Exp'!$H$47:$H$47)+SUM('[1]44104411Exp'!$H$105:$H$105))</f>
        <v>0.23513128688000001</v>
      </c>
      <c r="J12" s="43">
        <f>1/$A$1*(SUM('[1]44104411Exp'!$I$47:$I$47)+SUM('[1]44104411Exp'!$I$105:$I$105))</f>
        <v>0.16844711184</v>
      </c>
      <c r="K12" s="43">
        <f>1/$A$1*(SUM('[1]44104411Exp'!$J$47:$J$47)+SUM('[1]44104411Exp'!$J$105:$J$105))</f>
        <v>0.13990157608000001</v>
      </c>
      <c r="L12" s="43">
        <f>1/$A$1*(SUM('[1]44104411Exp'!$K$47:$K$47)+SUM('[1]44104411Exp'!$K$105:$K$105))</f>
        <v>0.17617580064000002</v>
      </c>
      <c r="M12" s="13">
        <f>1/$A$1*(SUM('[1]44104411Exp'!L$47:L$47)+SUM('[1]44104411Exp'!L$105:L$105))</f>
        <v>0.10619499995999998</v>
      </c>
      <c r="N12" s="13">
        <f>1/$A$1*(SUM('[1]44104411Exp'!M$47:M$47)+SUM('[1]44104411Exp'!M$105:M$105))</f>
        <v>0.14052498571999997</v>
      </c>
      <c r="O12" s="13">
        <f>1/$A$1*(SUM('[1]44104411Exp'!N$47:N$47)+SUM('[1]44104411Exp'!N$105:N$105))</f>
        <v>0.13065220223999999</v>
      </c>
      <c r="P12" s="13">
        <f>1/$A$1*(SUM('[1]44104411Exp'!O$47:O$47)+SUM('[1]44104411Exp'!O$105:O$105))</f>
        <v>0.10350993072</v>
      </c>
      <c r="Q12" s="13">
        <f>1/$A$1*(SUM('[1]44104411Exp'!P$47:P$47)+SUM('[1]44104411Exp'!P$105:P$105))</f>
        <v>9.1672231560000011E-2</v>
      </c>
      <c r="R12" s="13">
        <f>1/$A$1*(SUM('[1]44104411Exp'!Q$47:Q$47)+SUM('[1]44104411Exp'!Q$105:Q$105))</f>
        <v>0.11860216928</v>
      </c>
      <c r="S12" s="13">
        <f>1/$A$1*(SUM('[1]44104411Exp'!R$47:R$47)+SUM('[1]44104411Exp'!R$105:R$105))</f>
        <v>0.10457511148000001</v>
      </c>
      <c r="T12" s="13">
        <f>1/$A$1*(SUM('[1]44104411Exp'!S$47:S$47)+SUM('[1]44104411Exp'!S$105:S$105))</f>
        <v>0.1003086</v>
      </c>
      <c r="U12" s="13">
        <f>1/$A$1*(SUM('[1]44104411Exp'!T$47:T$47)+SUM('[1]44104411Exp'!T$105:T$105))</f>
        <v>6.9910003799999995E-2</v>
      </c>
      <c r="V12" s="13">
        <f>1/$A$1*(SUM('[1]44104411Exp'!U$47:U$47)+SUM('[1]44104411Exp'!U$105:U$105))</f>
        <v>4.8927274039999996E-2</v>
      </c>
      <c r="W12" s="13">
        <f>1/$A$1*(SUM('[1]44104411Exp'!V$47:V$47)+SUM('[1]44104411Exp'!V$105:V$105))</f>
        <v>8.0112082680000002E-2</v>
      </c>
      <c r="X12" s="13">
        <f>1/$A$1*(SUM('[1]44104411Exp'!W$47:W$47)+SUM('[1]44104411Exp'!W$105:W$105))</f>
        <v>2.4073403759999997E-2</v>
      </c>
      <c r="Y12" s="13">
        <f>1/$A$1*(SUM('[1]44104411Exp'!X$47:X$47)+SUM('[1]44104411Exp'!X$105:X$105))</f>
        <v>4.0807445253119995E-2</v>
      </c>
      <c r="Z12" s="13">
        <f>1/$A$1*(SUM('[1]44104411Exp'!Y$47:Y$47)+SUM('[1]44104411Exp'!Y$105:Y$105))</f>
        <v>0</v>
      </c>
      <c r="AA12" s="13">
        <f>1/$A$1*(SUM('[1]44104411Exp'!Z$47:Z$47)+SUM('[1]44104411Exp'!Z$105:Z$105))</f>
        <v>0</v>
      </c>
      <c r="AB12" s="13">
        <f>1/$A$1*(SUM('[1]44104411Exp'!AA$47:AA$47)+SUM('[1]44104411Exp'!AA$105:AA$105))</f>
        <v>0</v>
      </c>
      <c r="AC12" s="36"/>
      <c r="AD12" s="12">
        <f>1/1000*(SUM('[1]44104411Exp'!AB$47:AB$47)+SUM('[1]44104411Exp'!AB$105:AB$105))</f>
        <v>1.4280299E-2</v>
      </c>
      <c r="AE12" s="13">
        <f>1/1000*(SUM('[1]44104411Exp'!AC$47:AC$47)+SUM('[1]44104411Exp'!AC$105:AC$105))</f>
        <v>1.5789969000000001E-2</v>
      </c>
      <c r="AF12" s="13">
        <f>1/1000*(SUM('[1]44104411Exp'!AD$47:AD$47)+SUM('[1]44104411Exp'!AD$105:AD$105))</f>
        <v>2.2328817000000001E-2</v>
      </c>
      <c r="AG12" s="13">
        <f>1/1000*(SUM('[1]44104411Exp'!AE$47:AE$47)+SUM('[1]44104411Exp'!AE$105:AE$105))</f>
        <v>2.1198971E-2</v>
      </c>
      <c r="AH12" s="13">
        <f>1/1000*(SUM('[1]44104411Exp'!AF$47:AF$47)+SUM('[1]44104411Exp'!AF$105:AF$105))</f>
        <v>2.461551E-2</v>
      </c>
      <c r="AI12" s="13">
        <f>1/1000*(SUM('[1]44104411Exp'!AG$47:AG$47)+SUM('[1]44104411Exp'!AG$105:AG$105))</f>
        <v>2.4337195999999995E-2</v>
      </c>
      <c r="AJ12" s="13">
        <f>1/1000*(SUM('[1]44104411Exp'!AH$47:AH$47)+SUM('[1]44104411Exp'!AH$105:AH$105))</f>
        <v>2.7364646999999999E-2</v>
      </c>
      <c r="AK12" s="13">
        <f>1/1000*(SUM('[1]44104411Exp'!AI$47:AI$47)+SUM('[1]44104411Exp'!AI$105:AI$105))</f>
        <v>2.4921912000000001E-2</v>
      </c>
      <c r="AL12" s="13">
        <f>1/1000*(SUM('[1]44104411Exp'!AJ$47:AJ$47)+SUM('[1]44104411Exp'!AJ$105:AJ$105))</f>
        <v>2.1583120000000001E-2</v>
      </c>
      <c r="AM12" s="13">
        <f>1/1000*(SUM('[1]44104411Exp'!AK$47:AK$47)+SUM('[1]44104411Exp'!AK$105:AK$105))</f>
        <v>2.1531699999999997E-2</v>
      </c>
      <c r="AN12" s="13">
        <f>1/1000*(SUM('[1]44104411Exp'!AL$47:AL$47)+SUM('[1]44104411Exp'!AL$105:AL$105))</f>
        <v>2.3672258000000002E-2</v>
      </c>
      <c r="AO12" s="13">
        <f>1/1000*(SUM('[1]44104411Exp'!AM$47:AM$47)+SUM('[1]44104411Exp'!AM$105:AM$105))</f>
        <v>2.1678639999999999E-2</v>
      </c>
      <c r="AP12" s="13">
        <f>1/1000*(SUM('[1]44104411Exp'!AN$47:AN$47)+SUM('[1]44104411Exp'!AN$105:AN$105))</f>
        <v>2.2480379999999998E-2</v>
      </c>
      <c r="AQ12" s="13">
        <f>1/1000*(SUM('[1]44104411Exp'!AO$47:AO$47)+SUM('[1]44104411Exp'!AO$105:AO$105))</f>
        <v>1.7729993999999999E-2</v>
      </c>
      <c r="AR12" s="13">
        <f>1/1000*(SUM('[1]44104411Exp'!AP$47:AP$47)+SUM('[1]44104411Exp'!AP$105:AP$105))</f>
        <v>1.5612067E-2</v>
      </c>
      <c r="AS12" s="13">
        <f>1/1000*(SUM('[1]44104411Exp'!AQ$47:AQ$47)+SUM('[1]44104411Exp'!AQ$105:AQ$105))</f>
        <v>1.9261609999999998E-2</v>
      </c>
      <c r="AT12" s="13">
        <f>1/1000*(SUM('[1]44104411Exp'!AR$47:AR$47)+SUM('[1]44104411Exp'!AR$105:AR$105))</f>
        <v>1.5866694000000001E-2</v>
      </c>
      <c r="AU12" s="13">
        <f>1/1000*(SUM('[1]44104411Exp'!AS$47:AS$47)+SUM('[1]44104411Exp'!AS$105:AS$105))</f>
        <v>1.6256003999999998E-2</v>
      </c>
      <c r="AV12" s="13">
        <f>1/1000*(SUM('[1]44104411Exp'!AT$47:AT$47)+SUM('[1]44104411Exp'!AT$105:AT$105))</f>
        <v>1.7576481999999997E-2</v>
      </c>
      <c r="AW12" s="13">
        <f>1/1000*(SUM('[1]44104411Exp'!AU$47:AU$47)+SUM('[1]44104411Exp'!AU$105:AU$105))</f>
        <v>1.1678311E-2</v>
      </c>
      <c r="AX12" s="13">
        <f>1/1000*(SUM('[1]44104411Exp'!AV$47:AV$47)+SUM('[1]44104411Exp'!AV$105:AV$105))</f>
        <v>1.0004263999999999E-2</v>
      </c>
      <c r="AY12" s="13">
        <f>1/1000*(SUM('[1]44104411Exp'!AW$47:AW$47)+SUM('[1]44104411Exp'!AW$105:AW$105))</f>
        <v>6.9805099999999988E-3</v>
      </c>
      <c r="AZ12" s="13">
        <f>1/1000*(SUM('[1]44104411Exp'!AX$47:AX$47)+SUM('[1]44104411Exp'!AX$105:AX$105))</f>
        <v>7.2662242880000005E-3</v>
      </c>
      <c r="BA12" s="13">
        <f>1/1000*(SUM('[1]44104411Exp'!AY$47:AY$47)+SUM('[1]44104411Exp'!AY$105:AY$105))</f>
        <v>0</v>
      </c>
      <c r="BB12" s="13">
        <f>1/1000*(SUM('[1]44104411Exp'!AZ$47:AZ$47)+SUM('[1]44104411Exp'!AZ$105:AZ$105))</f>
        <v>0</v>
      </c>
      <c r="BC12" s="13">
        <f>1/1000*(SUM('[1]44104411Exp'!BA$47:BA$47)+SUM('[1]44104411Exp'!BA$105:BA$105))</f>
        <v>0</v>
      </c>
      <c r="BD12" s="239"/>
    </row>
    <row r="13" spans="1:56">
      <c r="B13" s="5" t="s">
        <v>22</v>
      </c>
      <c r="C13" s="47">
        <f>1/$A$1*'[1]44104411Exp'!$B$109</f>
        <v>1.8583140000000001E-2</v>
      </c>
      <c r="D13" s="11">
        <f>1/$A$1*'[1]44104411Exp'!$C$109</f>
        <v>2.5181568000000001E-2</v>
      </c>
      <c r="E13" s="11">
        <f>1/$A$1*'[1]44104411Exp'!$D$109</f>
        <v>3.9923471999999995E-2</v>
      </c>
      <c r="F13" s="11">
        <f>1/$A$1*'[1]44104411Exp'!$E$109</f>
        <v>4.0637590000000001E-2</v>
      </c>
      <c r="G13" s="11">
        <f>1/$A$1*'[1]44104411Exp'!$F$109</f>
        <v>6.129529999999999E-2</v>
      </c>
      <c r="H13" s="11">
        <f>1/$A$1*'[1]44104411Exp'!$G$109</f>
        <v>6.96187058E-2</v>
      </c>
      <c r="I13" s="11">
        <f>1/$A$1*'[1]44104411Exp'!$H$109</f>
        <v>6.7143884919999994E-2</v>
      </c>
      <c r="J13" s="38">
        <f>1/$A$1*'[1]44104411Exp'!$I$109</f>
        <v>5.9691006479999996E-2</v>
      </c>
      <c r="K13" s="38">
        <f>1/$A$1*'[1]44104411Exp'!$J$109</f>
        <v>5.9766553559999998E-2</v>
      </c>
      <c r="L13" s="38">
        <f>1/$A$1*'[1]44104411Exp'!$K$109</f>
        <v>6.4845705960000014E-2</v>
      </c>
      <c r="M13" s="11">
        <f>1/$A$1*'[1]44104411Exp'!L$109</f>
        <v>5.6148487919999997E-2</v>
      </c>
      <c r="N13" s="11">
        <f>1/$A$1*'[1]44104411Exp'!M$109</f>
        <v>0.11120759747999999</v>
      </c>
      <c r="O13" s="11">
        <f>1/$A$1*'[1]44104411Exp'!N$109</f>
        <v>9.382297932E-2</v>
      </c>
      <c r="P13" s="11">
        <f>1/$A$1*'[1]44104411Exp'!O$109</f>
        <v>0.10265183711999999</v>
      </c>
      <c r="Q13" s="11">
        <f>1/$A$1*'[1]44104411Exp'!P$109</f>
        <v>8.3759822999999997E-2</v>
      </c>
      <c r="R13" s="11">
        <f>1/$A$1*'[1]44104411Exp'!Q$109</f>
        <v>0.10460703455999999</v>
      </c>
      <c r="S13" s="11">
        <f>1/$A$1*'[1]44104411Exp'!R$109</f>
        <v>0.10403081136</v>
      </c>
      <c r="T13" s="11">
        <f>1/$A$1*'[1]44104411Exp'!S$109</f>
        <v>8.5373999999999992E-2</v>
      </c>
      <c r="U13" s="11">
        <f>1/$A$1*'[1]44104411Exp'!T$109</f>
        <v>4.4954619080000001E-2</v>
      </c>
      <c r="V13" s="11">
        <f>1/$A$1*'[1]44104411Exp'!U$109</f>
        <v>4.8147815240000003E-2</v>
      </c>
      <c r="W13" s="11">
        <f>1/$A$1*'[1]44104411Exp'!V$109</f>
        <v>6.0239032560000003E-2</v>
      </c>
      <c r="X13" s="11">
        <f>1/$A$1*'[1]44104411Exp'!W$109</f>
        <v>4.5247910400000001E-2</v>
      </c>
      <c r="Y13" s="11">
        <f>1/$A$1*'[1]44104411Exp'!X$109</f>
        <v>0</v>
      </c>
      <c r="Z13" s="11">
        <f>1/$A$1*'[1]44104411Exp'!Y$109</f>
        <v>0</v>
      </c>
      <c r="AA13" s="11">
        <f>1/$A$1*'[1]44104411Exp'!Z$109</f>
        <v>0</v>
      </c>
      <c r="AB13" s="11">
        <f>1/$A$1*'[1]44104411Exp'!AA$109</f>
        <v>0</v>
      </c>
      <c r="AC13" s="4"/>
      <c r="AD13" s="47">
        <f>1/1000*'[1]44104411Exp'!AB$109</f>
        <v>3.0971900000000001E-3</v>
      </c>
      <c r="AE13" s="11">
        <f>1/1000*'[1]44104411Exp'!AC$109</f>
        <v>4.1969279999999999E-3</v>
      </c>
      <c r="AF13" s="11">
        <f>1/1000*'[1]44104411Exp'!AD$109</f>
        <v>6.6539120000000005E-3</v>
      </c>
      <c r="AG13" s="11">
        <f>1/1000*'[1]44104411Exp'!AE$109</f>
        <v>6.835537E-3</v>
      </c>
      <c r="AH13" s="11">
        <f>1/1000*'[1]44104411Exp'!AF$109</f>
        <v>1.0263450999999998E-2</v>
      </c>
      <c r="AI13" s="11">
        <f>1/1000*'[1]44104411Exp'!AG$109</f>
        <v>9.2553490000000013E-3</v>
      </c>
      <c r="AJ13" s="11">
        <f>1/1000*'[1]44104411Exp'!AH$109</f>
        <v>8.8620720000000004E-3</v>
      </c>
      <c r="AK13" s="11">
        <f>1/1000*'[1]44104411Exp'!AI$109</f>
        <v>9.7396689999999994E-3</v>
      </c>
      <c r="AL13" s="11">
        <f>1/1000*'[1]44104411Exp'!AJ$109</f>
        <v>1.0255340999999999E-2</v>
      </c>
      <c r="AM13" s="11">
        <f>1/1000*'[1]44104411Exp'!AK$109</f>
        <v>8.6025169999999988E-3</v>
      </c>
      <c r="AN13" s="11">
        <f>1/1000*'[1]44104411Exp'!AL$109</f>
        <v>1.2408956E-2</v>
      </c>
      <c r="AO13" s="11">
        <f>1/1000*'[1]44104411Exp'!AM$109</f>
        <v>1.6816076999999999E-2</v>
      </c>
      <c r="AP13" s="11">
        <f>1/1000*'[1]44104411Exp'!AN$109</f>
        <v>1.6200861E-2</v>
      </c>
      <c r="AQ13" s="11">
        <f>1/1000*'[1]44104411Exp'!AO$109</f>
        <v>1.7849995E-2</v>
      </c>
      <c r="AR13" s="11">
        <f>1/1000*'[1]44104411Exp'!AP$109</f>
        <v>1.4672557999999999E-2</v>
      </c>
      <c r="AS13" s="11">
        <f>1/1000*'[1]44104411Exp'!AQ$109</f>
        <v>1.6734163999999999E-2</v>
      </c>
      <c r="AT13" s="11">
        <f>1/1000*'[1]44104411Exp'!AR$109</f>
        <v>1.6348745999999997E-2</v>
      </c>
      <c r="AU13" s="11">
        <f>1/1000*'[1]44104411Exp'!AS$109</f>
        <v>1.4979270999999999E-2</v>
      </c>
      <c r="AV13" s="11">
        <f>1/1000*'[1]44104411Exp'!AT$109</f>
        <v>1.0652666999999999E-2</v>
      </c>
      <c r="AW13" s="11">
        <f>1/1000*'[1]44104411Exp'!AU$109</f>
        <v>1.0357896E-2</v>
      </c>
      <c r="AX13" s="11">
        <f>1/1000*'[1]44104411Exp'!AV$109</f>
        <v>9.5439540000000003E-3</v>
      </c>
      <c r="AY13" s="11">
        <f>1/1000*'[1]44104411Exp'!AW$109</f>
        <v>1.2732998000000001E-2</v>
      </c>
      <c r="AZ13" s="11">
        <f>1/1000*'[1]44104411Exp'!AX$109</f>
        <v>0</v>
      </c>
      <c r="BA13" s="11">
        <f>1/1000*'[1]44104411Exp'!AY$109</f>
        <v>0</v>
      </c>
      <c r="BB13" s="11">
        <f>1/1000*'[1]44104411Exp'!AZ$109</f>
        <v>0</v>
      </c>
      <c r="BC13" s="11">
        <f>1/1000*'[1]44104411Exp'!BA$109</f>
        <v>0</v>
      </c>
      <c r="BD13" s="239"/>
    </row>
    <row r="14" spans="1:56">
      <c r="B14" s="5" t="s">
        <v>71</v>
      </c>
      <c r="C14" s="47">
        <f>1/$A$1*'[1]44104411Exp'!$B$116</f>
        <v>0.38471555799999996</v>
      </c>
      <c r="D14" s="11">
        <f>1/$A$1*'[1]44104411Exp'!$C$116</f>
        <v>0.39557938200000003</v>
      </c>
      <c r="E14" s="11">
        <f>1/$A$1*'[1]44104411Exp'!$D$116</f>
        <v>0.39724198399999999</v>
      </c>
      <c r="F14" s="11">
        <f>1/$A$1*'[1]44104411Exp'!$E$116</f>
        <v>0.470910302</v>
      </c>
      <c r="G14" s="11">
        <f>1/$A$1*'[1]44104411Exp'!$F$116</f>
        <v>0.57843540199999999</v>
      </c>
      <c r="H14" s="11">
        <f>1/$A$1*'[1]44104411Exp'!$G$116</f>
        <v>0.62131220899999995</v>
      </c>
      <c r="I14" s="11">
        <f>1/$A$1*'[1]44104411Exp'!$H$116</f>
        <v>0.61806088735999998</v>
      </c>
      <c r="J14" s="38">
        <f>1/$A$1*'[1]44104411Exp'!$I$116</f>
        <v>0.61857529215999996</v>
      </c>
      <c r="K14" s="38">
        <f>1/$A$1*'[1]44104411Exp'!$J$116</f>
        <v>0.45116869728000003</v>
      </c>
      <c r="L14" s="38">
        <f>1/$A$1*'[1]44104411Exp'!$K$116</f>
        <v>0.40084183243999999</v>
      </c>
      <c r="M14" s="11">
        <f>1/$A$1*'[1]44104411Exp'!L$116</f>
        <v>0.43492206775999998</v>
      </c>
      <c r="N14" s="11">
        <f>1/$A$1*'[1]44104411Exp'!M$116</f>
        <v>0.57956469676</v>
      </c>
      <c r="O14" s="11">
        <f>1/$A$1*'[1]44104411Exp'!N$116</f>
        <v>0.68127185812000002</v>
      </c>
      <c r="P14" s="11">
        <f>1/$A$1*'[1]44104411Exp'!O$116</f>
        <v>0.68642336027999995</v>
      </c>
      <c r="Q14" s="11">
        <f>1/$A$1*'[1]44104411Exp'!P$116</f>
        <v>0.67259425940000006</v>
      </c>
      <c r="R14" s="11">
        <f>1/$A$1*'[1]44104411Exp'!Q$116</f>
        <v>0.61093426996</v>
      </c>
      <c r="S14" s="11">
        <f>1/$A$1*'[1]44104411Exp'!R$116</f>
        <v>0.60183351508000005</v>
      </c>
      <c r="T14" s="11">
        <f>1/$A$1*'[1]44104411Exp'!S$116</f>
        <v>0.60703459999999998</v>
      </c>
      <c r="U14" s="11">
        <f>1/$A$1*'[1]44104411Exp'!T$116</f>
        <v>0.5590778984</v>
      </c>
      <c r="V14" s="11">
        <f>1/$A$1*'[1]44104411Exp'!U$116</f>
        <v>0.54041333276000003</v>
      </c>
      <c r="W14" s="11">
        <f>1/$A$1*'[1]44104411Exp'!V$116</f>
        <v>0.44357171348000002</v>
      </c>
      <c r="X14" s="11">
        <f>1/$A$1*'[1]44104411Exp'!W$116</f>
        <v>0.43050042335999994</v>
      </c>
      <c r="Y14" s="11">
        <f>1/$A$1*'[1]44104411Exp'!X$116</f>
        <v>0.58928601631311983</v>
      </c>
      <c r="Z14" s="11">
        <f>1/$A$1*'[1]44104411Exp'!Y$116</f>
        <v>0</v>
      </c>
      <c r="AA14" s="11">
        <f>1/$A$1*'[1]44104411Exp'!Z$116</f>
        <v>0</v>
      </c>
      <c r="AB14" s="11">
        <f>1/$A$1*'[1]44104411Exp'!AA$116</f>
        <v>0</v>
      </c>
      <c r="AC14" s="4"/>
      <c r="AD14" s="47">
        <f>1/1000*'[1]44104411Exp'!AB$116</f>
        <v>7.0461914000000014E-2</v>
      </c>
      <c r="AE14" s="11">
        <f>1/1000*'[1]44104411Exp'!AC$116</f>
        <v>7.2686830999999993E-2</v>
      </c>
      <c r="AF14" s="11">
        <f>1/1000*'[1]44104411Exp'!AD$116</f>
        <v>7.3426649999999996E-2</v>
      </c>
      <c r="AG14" s="11">
        <f>1/1000*'[1]44104411Exp'!AE$116</f>
        <v>8.9257778999999995E-2</v>
      </c>
      <c r="AH14" s="11">
        <f>1/1000*'[1]44104411Exp'!AF$116</f>
        <v>0.109002294</v>
      </c>
      <c r="AI14" s="11">
        <f>1/1000*'[1]44104411Exp'!AG$116</f>
        <v>0.10707049699999999</v>
      </c>
      <c r="AJ14" s="11">
        <f>1/1000*'[1]44104411Exp'!AH$116</f>
        <v>9.7551306000000004E-2</v>
      </c>
      <c r="AK14" s="11">
        <f>1/1000*'[1]44104411Exp'!AI$116</f>
        <v>0.11069970700000001</v>
      </c>
      <c r="AL14" s="11">
        <f>1/1000*'[1]44104411Exp'!AJ$116</f>
        <v>9.4156939999999995E-2</v>
      </c>
      <c r="AM14" s="11">
        <f>1/1000*'[1]44104411Exp'!AK$116</f>
        <v>8.371713800000001E-2</v>
      </c>
      <c r="AN14" s="11">
        <f>1/1000*'[1]44104411Exp'!AL$116</f>
        <v>9.4990258999999994E-2</v>
      </c>
      <c r="AO14" s="11">
        <f>1/1000*'[1]44104411Exp'!AM$116</f>
        <v>0.12411130500000001</v>
      </c>
      <c r="AP14" s="11">
        <f>1/1000*'[1]44104411Exp'!AN$116</f>
        <v>0.151417736</v>
      </c>
      <c r="AQ14" s="11">
        <f>1/1000*'[1]44104411Exp'!AO$116</f>
        <v>0.14264817999999999</v>
      </c>
      <c r="AR14" s="11">
        <f>1/1000*'[1]44104411Exp'!AP$116</f>
        <v>0.134518634</v>
      </c>
      <c r="AS14" s="11">
        <f>1/1000*'[1]44104411Exp'!AQ$116</f>
        <v>0.10884188</v>
      </c>
      <c r="AT14" s="11">
        <f>1/1000*'[1]44104411Exp'!AR$116</f>
        <v>0.11410913099999999</v>
      </c>
      <c r="AU14" s="11">
        <f>1/1000*'[1]44104411Exp'!AS$116</f>
        <v>0.12799739199999999</v>
      </c>
      <c r="AV14" s="11">
        <f>1/1000*'[1]44104411Exp'!AT$116</f>
        <v>0.13477936899999998</v>
      </c>
      <c r="AW14" s="11">
        <f>1/1000*'[1]44104411Exp'!AU$116</f>
        <v>0.12095916400000001</v>
      </c>
      <c r="AX14" s="11">
        <f>1/1000*'[1]44104411Exp'!AV$116</f>
        <v>9.6285132999999995E-2</v>
      </c>
      <c r="AY14" s="11">
        <f>1/1000*'[1]44104411Exp'!AW$116</f>
        <v>0.119552782</v>
      </c>
      <c r="AZ14" s="11">
        <f>1/1000*'[1]44104411Exp'!AX$116</f>
        <v>0.14241784523800002</v>
      </c>
      <c r="BA14" s="11">
        <f>1/1000*'[1]44104411Exp'!AY$116</f>
        <v>0</v>
      </c>
      <c r="BB14" s="11">
        <f>1/1000*'[1]44104411Exp'!AZ$116</f>
        <v>0</v>
      </c>
      <c r="BC14" s="11">
        <f>1/1000*'[1]44104411Exp'!BA$116</f>
        <v>0</v>
      </c>
      <c r="BD14" s="239"/>
    </row>
    <row r="15" spans="1:56">
      <c r="B15" s="5" t="s">
        <v>85</v>
      </c>
      <c r="C15" s="47">
        <f>1/$A$1*'[1]44104411Exp'!$B$138</f>
        <v>0</v>
      </c>
      <c r="D15" s="11">
        <f>1/$A$1*'[1]44104411Exp'!$C$138</f>
        <v>6.5663879999999994E-3</v>
      </c>
      <c r="E15" s="11">
        <f>1/$A$1*'[1]44104411Exp'!$D$138</f>
        <v>7.8044220000000001E-3</v>
      </c>
      <c r="F15" s="11">
        <f>1/$A$1*'[1]44104411Exp'!$E$138</f>
        <v>8.7408539999999993E-3</v>
      </c>
      <c r="G15" s="11">
        <f>1/$A$1*'[1]44104411Exp'!$F$138</f>
        <v>5.7280299999999994E-3</v>
      </c>
      <c r="H15" s="11">
        <f>1/$A$1*'[1]44104411Exp'!$G$138</f>
        <v>9.5429703600000016E-3</v>
      </c>
      <c r="I15" s="11">
        <f>1/$A$1*'[1]44104411Exp'!$H$138</f>
        <v>8.7820381600000018E-3</v>
      </c>
      <c r="J15" s="38">
        <f>1/$A$1*'[1]44104411Exp'!$I$138</f>
        <v>7.0660598400000005E-3</v>
      </c>
      <c r="K15" s="38">
        <f>1/$A$1*'[1]44104411Exp'!$J$138</f>
        <v>1.3767173279999999E-2</v>
      </c>
      <c r="L15" s="38">
        <f>1/$A$1*'[1]44104411Exp'!$K$138</f>
        <v>2.236436244E-2</v>
      </c>
      <c r="M15" s="11">
        <f>1/$A$1*'[1]44104411Exp'!L$138</f>
        <v>1.8485292780000002E-2</v>
      </c>
      <c r="N15" s="11">
        <f>1/$A$1*'[1]44104411Exp'!M$138</f>
        <v>3.8637600119999997E-2</v>
      </c>
      <c r="O15" s="11">
        <f>1/$A$1*'[1]44104411Exp'!N$138</f>
        <v>4.761176868E-2</v>
      </c>
      <c r="P15" s="11">
        <f>1/$A$1*'[1]44104411Exp'!O$138</f>
        <v>2.086976556E-2</v>
      </c>
      <c r="Q15" s="11">
        <f>1/$A$1*'[1]44104411Exp'!P$138</f>
        <v>2.6095566279999999E-2</v>
      </c>
      <c r="R15" s="11">
        <f>1/$A$1*'[1]44104411Exp'!Q$138</f>
        <v>2.9951883639999996E-2</v>
      </c>
      <c r="S15" s="11">
        <f>1/$A$1*'[1]44104411Exp'!R$138</f>
        <v>1.9696055399999995E-2</v>
      </c>
      <c r="T15" s="11">
        <f>1/$A$1*'[1]44104411Exp'!S$138</f>
        <v>8.7029999999999989E-3</v>
      </c>
      <c r="U15" s="11">
        <f>1/$A$1*'[1]44104411Exp'!T$138</f>
        <v>6.8641750799999998E-3</v>
      </c>
      <c r="V15" s="11">
        <f>1/$A$1*'[1]44104411Exp'!U$138</f>
        <v>7.1679005999999998E-3</v>
      </c>
      <c r="W15" s="11">
        <f>1/$A$1*'[1]44104411Exp'!V$138</f>
        <v>1.0810595039999999E-2</v>
      </c>
      <c r="X15" s="11">
        <f>1/$A$1*'[1]44104411Exp'!W$138</f>
        <v>5.3999063999999996E-3</v>
      </c>
      <c r="Y15" s="11">
        <f>1/$A$1*'[1]44104411Exp'!X$138</f>
        <v>6.8315912431199995E-3</v>
      </c>
      <c r="Z15" s="11">
        <f>1/$A$1*'[1]44104411Exp'!Y$138</f>
        <v>0</v>
      </c>
      <c r="AA15" s="11">
        <f>1/$A$1*'[1]44104411Exp'!Z$138</f>
        <v>0</v>
      </c>
      <c r="AB15" s="11">
        <f>1/$A$1*'[1]44104411Exp'!AA$138</f>
        <v>0</v>
      </c>
      <c r="AC15" s="4"/>
      <c r="AD15" s="47">
        <f>1/1000*'[1]44104411Exp'!AB$138</f>
        <v>0</v>
      </c>
      <c r="AE15" s="11">
        <f>1/1000*'[1]44104411Exp'!AC$138</f>
        <v>1.0943979999999999E-3</v>
      </c>
      <c r="AF15" s="11">
        <f>1/1000*'[1]44104411Exp'!AD$138</f>
        <v>1.3007370000000002E-3</v>
      </c>
      <c r="AG15" s="11">
        <f>1/1000*'[1]44104411Exp'!AE$138</f>
        <v>1.4568090000000001E-3</v>
      </c>
      <c r="AH15" s="11">
        <f>1/1000*'[1]44104411Exp'!AF$138</f>
        <v>9.645700000000001E-4</v>
      </c>
      <c r="AI15" s="11">
        <f>1/1000*'[1]44104411Exp'!AG$138</f>
        <v>1.312665E-3</v>
      </c>
      <c r="AJ15" s="11">
        <f>1/1000*'[1]44104411Exp'!AH$138</f>
        <v>1.2036749999999998E-3</v>
      </c>
      <c r="AK15" s="11">
        <f>1/1000*'[1]44104411Exp'!AI$138</f>
        <v>1.1729589999999999E-3</v>
      </c>
      <c r="AL15" s="11">
        <f>1/1000*'[1]44104411Exp'!AJ$138</f>
        <v>2.3900150000000001E-3</v>
      </c>
      <c r="AM15" s="11">
        <f>1/1000*'[1]44104411Exp'!AK$138</f>
        <v>2.820814E-3</v>
      </c>
      <c r="AN15" s="11">
        <f>1/1000*'[1]44104411Exp'!AL$138</f>
        <v>4.0872870000000002E-3</v>
      </c>
      <c r="AO15" s="11">
        <f>1/1000*'[1]44104411Exp'!AM$138</f>
        <v>5.7274220000000002E-3</v>
      </c>
      <c r="AP15" s="11">
        <f>1/1000*'[1]44104411Exp'!AN$138</f>
        <v>7.5828110000000001E-3</v>
      </c>
      <c r="AQ15" s="11">
        <f>1/1000*'[1]44104411Exp'!AO$138</f>
        <v>3.6530630000000002E-3</v>
      </c>
      <c r="AR15" s="11">
        <f>1/1000*'[1]44104411Exp'!AP$138</f>
        <v>4.3516900000000001E-3</v>
      </c>
      <c r="AS15" s="11">
        <f>1/1000*'[1]44104411Exp'!AQ$138</f>
        <v>3.9340679999999998E-3</v>
      </c>
      <c r="AT15" s="11">
        <f>1/1000*'[1]44104411Exp'!AR$138</f>
        <v>2.6388080000000003E-3</v>
      </c>
      <c r="AU15" s="11">
        <f>1/1000*'[1]44104411Exp'!AS$138</f>
        <v>1.6148270000000001E-3</v>
      </c>
      <c r="AV15" s="11">
        <f>1/1000*'[1]44104411Exp'!AT$138</f>
        <v>1.673515E-3</v>
      </c>
      <c r="AW15" s="11">
        <f>1/1000*'[1]44104411Exp'!AU$138</f>
        <v>1.7309869999999998E-3</v>
      </c>
      <c r="AX15" s="11">
        <f>1/1000*'[1]44104411Exp'!AV$138</f>
        <v>1.6769950000000001E-3</v>
      </c>
      <c r="AY15" s="11">
        <f>1/1000*'[1]44104411Exp'!AW$138</f>
        <v>1.6425120000000001E-3</v>
      </c>
      <c r="AZ15" s="11">
        <f>1/1000*'[1]44104411Exp'!AX$138</f>
        <v>1.3006103530000001E-3</v>
      </c>
      <c r="BA15" s="11">
        <f>1/1000*'[1]44104411Exp'!AY$138</f>
        <v>0</v>
      </c>
      <c r="BB15" s="11">
        <f>1/1000*'[1]44104411Exp'!AZ$138</f>
        <v>0</v>
      </c>
      <c r="BC15" s="11">
        <f>1/1000*'[1]44104411Exp'!BA$138</f>
        <v>0</v>
      </c>
      <c r="BD15" s="239"/>
    </row>
    <row r="16" spans="1:56">
      <c r="B16" s="5" t="s">
        <v>28</v>
      </c>
      <c r="C16" s="47">
        <f>1/$A$1*'[1]44104411Exp'!$B$187</f>
        <v>9.8348919999999996E-3</v>
      </c>
      <c r="D16" s="11">
        <f>1/$A$1*'[1]44104411Exp'!$C$187</f>
        <v>1.0740958E-2</v>
      </c>
      <c r="E16" s="11">
        <f>1/$A$1*'[1]44104411Exp'!$D$187</f>
        <v>1.7202143999999999E-2</v>
      </c>
      <c r="F16" s="11">
        <f>1/$A$1*'[1]44104411Exp'!$E$187</f>
        <v>1.4556965999999999E-2</v>
      </c>
      <c r="G16" s="11">
        <f>1/$A$1*'[1]44104411Exp'!$F$187</f>
        <v>1.6013070000000001E-2</v>
      </c>
      <c r="H16" s="11">
        <f>1/$A$1*'[1]44104411Exp'!$G$187</f>
        <v>2.0567468039999998E-2</v>
      </c>
      <c r="I16" s="11">
        <f>1/$A$1*'[1]44104411Exp'!$H$187</f>
        <v>1.6846331040000002E-2</v>
      </c>
      <c r="J16" s="38">
        <f>1/$A$1*'[1]44104411Exp'!$I$187</f>
        <v>1.338585192E-2</v>
      </c>
      <c r="K16" s="38">
        <f>1/$A$1*'[1]44104411Exp'!$J$187</f>
        <v>1.477211036E-2</v>
      </c>
      <c r="L16" s="38">
        <f>1/$A$1*'[1]44104411Exp'!$K$187</f>
        <v>1.0515493800000001E-2</v>
      </c>
      <c r="M16" s="11">
        <f>1/$A$1*'[1]44104411Exp'!L$187</f>
        <v>9.6039971999999987E-3</v>
      </c>
      <c r="N16" s="11">
        <f>1/$A$1*'[1]44104411Exp'!M$187</f>
        <v>1.9640507039999998E-2</v>
      </c>
      <c r="O16" s="11">
        <f>1/$A$1*'[1]44104411Exp'!N$187</f>
        <v>3.3649622999999997E-2</v>
      </c>
      <c r="P16" s="11">
        <f>1/$A$1*'[1]44104411Exp'!O$187</f>
        <v>3.4499213280000003E-2</v>
      </c>
      <c r="Q16" s="11">
        <f>1/$A$1*'[1]44104411Exp'!P$187</f>
        <v>4.1166976480000006E-2</v>
      </c>
      <c r="R16" s="11">
        <f>1/$A$1*'[1]44104411Exp'!Q$187</f>
        <v>3.211328988E-2</v>
      </c>
      <c r="S16" s="11">
        <f>1/$A$1*'[1]44104411Exp'!R$187</f>
        <v>3.7236575880000004E-2</v>
      </c>
      <c r="T16" s="11">
        <f>1/$A$1*'[1]44104411Exp'!S$187</f>
        <v>3.9823200000000003E-2</v>
      </c>
      <c r="U16" s="11">
        <f>1/$A$1*'[1]44104411Exp'!T$187</f>
        <v>3.0167942000000003E-2</v>
      </c>
      <c r="V16" s="11">
        <f>1/$A$1*'[1]44104411Exp'!U$187</f>
        <v>3.1984303679999999E-2</v>
      </c>
      <c r="W16" s="11">
        <f>1/$A$1*'[1]44104411Exp'!V$187</f>
        <v>3.1393310760000001E-2</v>
      </c>
      <c r="X16" s="11">
        <f>1/$A$1*'[1]44104411Exp'!W$187</f>
        <v>2.6518897159999995E-2</v>
      </c>
      <c r="Y16" s="11">
        <f>1/$A$1*'[1]44104411Exp'!X$187</f>
        <v>3.1899153283199998E-2</v>
      </c>
      <c r="Z16" s="11">
        <f>1/$A$1*'[1]44104411Exp'!Y$187</f>
        <v>0</v>
      </c>
      <c r="AA16" s="11">
        <f>1/$A$1*'[1]44104411Exp'!Z$187</f>
        <v>0</v>
      </c>
      <c r="AB16" s="11">
        <f>1/$A$1*'[1]44104411Exp'!AA$187</f>
        <v>0</v>
      </c>
      <c r="AC16" s="4"/>
      <c r="AD16" s="47">
        <f>1/1000*'[1]44104411Exp'!AB$187</f>
        <v>1.6710939999999999E-3</v>
      </c>
      <c r="AE16" s="11">
        <f>1/1000*'[1]44104411Exp'!AC$187</f>
        <v>1.8093249999999999E-3</v>
      </c>
      <c r="AF16" s="11">
        <f>1/1000*'[1]44104411Exp'!AD$187</f>
        <v>2.8670239999999997E-3</v>
      </c>
      <c r="AG16" s="11">
        <f>1/1000*'[1]44104411Exp'!AE$187</f>
        <v>2.426161E-3</v>
      </c>
      <c r="AH16" s="11">
        <f>1/1000*'[1]44104411Exp'!AF$187</f>
        <v>2.686571E-3</v>
      </c>
      <c r="AI16" s="11">
        <f>1/1000*'[1]44104411Exp'!AG$187</f>
        <v>2.3490669999999998E-3</v>
      </c>
      <c r="AJ16" s="11">
        <f>1/1000*'[1]44104411Exp'!AH$187</f>
        <v>2.0138400000000002E-3</v>
      </c>
      <c r="AK16" s="11">
        <f>1/1000*'[1]44104411Exp'!AI$187</f>
        <v>2.2851170000000001E-3</v>
      </c>
      <c r="AL16" s="11">
        <f>1/1000*'[1]44104411Exp'!AJ$187</f>
        <v>2.705809E-3</v>
      </c>
      <c r="AM16" s="11">
        <f>1/1000*'[1]44104411Exp'!AK$187</f>
        <v>1.437479E-3</v>
      </c>
      <c r="AN16" s="11">
        <f>1/1000*'[1]44104411Exp'!AL$187</f>
        <v>2.044779E-3</v>
      </c>
      <c r="AO16" s="11">
        <f>1/1000*'[1]44104411Exp'!AM$187</f>
        <v>3.4857479999999999E-3</v>
      </c>
      <c r="AP16" s="11">
        <f>1/1000*'[1]44104411Exp'!AN$187</f>
        <v>6.8540269999999995E-3</v>
      </c>
      <c r="AQ16" s="11">
        <f>1/1000*'[1]44104411Exp'!AO$187</f>
        <v>6.8714869999999999E-3</v>
      </c>
      <c r="AR16" s="11">
        <f>1/1000*'[1]44104411Exp'!AP$187</f>
        <v>8.2271389999999996E-3</v>
      </c>
      <c r="AS16" s="11">
        <f>1/1000*'[1]44104411Exp'!AQ$187</f>
        <v>5.7500669999999993E-3</v>
      </c>
      <c r="AT16" s="11">
        <f>1/1000*'[1]44104411Exp'!AR$187</f>
        <v>6.4042689999999998E-3</v>
      </c>
      <c r="AU16" s="11">
        <f>1/1000*'[1]44104411Exp'!AS$187</f>
        <v>7.848632999999999E-3</v>
      </c>
      <c r="AV16" s="11">
        <f>1/1000*'[1]44104411Exp'!AT$187</f>
        <v>7.7746429999999995E-3</v>
      </c>
      <c r="AW16" s="11">
        <f>1/1000*'[1]44104411Exp'!AU$187</f>
        <v>7.8949099999999998E-3</v>
      </c>
      <c r="AX16" s="11">
        <f>1/1000*'[1]44104411Exp'!AV$187</f>
        <v>5.5214609999999992E-3</v>
      </c>
      <c r="AY16" s="11">
        <f>1/1000*'[1]44104411Exp'!AW$187</f>
        <v>8.2052930000000007E-3</v>
      </c>
      <c r="AZ16" s="11">
        <f>1/1000*'[1]44104411Exp'!AX$187</f>
        <v>6.9912638649999997E-3</v>
      </c>
      <c r="BA16" s="11">
        <f>1/1000*'[1]44104411Exp'!AY$187</f>
        <v>0</v>
      </c>
      <c r="BB16" s="11">
        <f>1/1000*'[1]44104411Exp'!AZ$187</f>
        <v>0</v>
      </c>
      <c r="BC16" s="11">
        <f>1/1000*'[1]44104411Exp'!BA$187</f>
        <v>0</v>
      </c>
      <c r="BD16" s="239"/>
    </row>
    <row r="17" spans="2:56">
      <c r="B17" s="5" t="s">
        <v>36</v>
      </c>
      <c r="C17" s="47">
        <f>1/$A$1*'[1]44104411Exp'!$B$121</f>
        <v>3.6030576000000002E-2</v>
      </c>
      <c r="D17" s="11">
        <f>1/$A$1*'[1]44104411Exp'!$C$121</f>
        <v>5.3894975999999997E-2</v>
      </c>
      <c r="E17" s="11">
        <f>1/$A$1*'[1]44104411Exp'!$D$121</f>
        <v>4.8494734000000005E-2</v>
      </c>
      <c r="F17" s="11">
        <f>1/$A$1*'[1]44104411Exp'!$E$121</f>
        <v>5.6448656E-2</v>
      </c>
      <c r="G17" s="11">
        <f>1/$A$1*'[1]44104411Exp'!$F$121</f>
        <v>3.4929283999999998E-2</v>
      </c>
      <c r="H17" s="11">
        <f>1/$A$1*'[1]44104411Exp'!$G$121</f>
        <v>8.7438040199999997E-2</v>
      </c>
      <c r="I17" s="11">
        <f>1/$A$1*'[1]44104411Exp'!$H$121</f>
        <v>7.7224933520000011E-2</v>
      </c>
      <c r="J17" s="38">
        <f>1/$A$1*'[1]44104411Exp'!$I$121</f>
        <v>1.1025626360000002E-2</v>
      </c>
      <c r="K17" s="38">
        <f>1/$A$1*'[1]44104411Exp'!$J$121</f>
        <v>3.7970562280000002E-2</v>
      </c>
      <c r="L17" s="38">
        <f>1/$A$1*'[1]44104411Exp'!$K$121</f>
        <v>3.3149332440000005E-2</v>
      </c>
      <c r="M17" s="11">
        <f>1/$A$1*'[1]44104411Exp'!L$121</f>
        <v>6.2333787599999991E-3</v>
      </c>
      <c r="N17" s="11">
        <f>1/$A$1*'[1]44104411Exp'!M$121</f>
        <v>3.1991601599999997E-3</v>
      </c>
      <c r="O17" s="11">
        <f>1/$A$1*'[1]44104411Exp'!N$121</f>
        <v>4.6472185200000004E-3</v>
      </c>
      <c r="P17" s="11">
        <f>1/$A$1*'[1]44104411Exp'!O$121</f>
        <v>3.2996653199999998E-3</v>
      </c>
      <c r="Q17" s="11">
        <f>1/$A$1*'[1]44104411Exp'!P$121</f>
        <v>3.7447199999999996E-3</v>
      </c>
      <c r="R17" s="11">
        <f>1/$A$1*'[1]44104411Exp'!Q$121</f>
        <v>5.88715344E-3</v>
      </c>
      <c r="S17" s="11">
        <f>1/$A$1*'[1]44104411Exp'!R$121</f>
        <v>1.3390770960000001E-2</v>
      </c>
      <c r="T17" s="11">
        <f>1/$A$1*'[1]44104411Exp'!S$121</f>
        <v>6.4080000000000007E-4</v>
      </c>
      <c r="U17" s="11">
        <f>1/$A$1*'[1]44104411Exp'!T$121</f>
        <v>6.9534738000000002E-3</v>
      </c>
      <c r="V17" s="11">
        <f>1/$A$1*'[1]44104411Exp'!U$121</f>
        <v>4.0146119999999999E-3</v>
      </c>
      <c r="W17" s="11">
        <f>1/$A$1*'[1]44104411Exp'!V$121</f>
        <v>3.4115644079999993E-2</v>
      </c>
      <c r="X17" s="11">
        <f>1/$A$1*'[1]44104411Exp'!W$121</f>
        <v>6.9164171999999994E-4</v>
      </c>
      <c r="Y17" s="11">
        <f>1/$A$1*'[1]44104411Exp'!X$121</f>
        <v>3.7891970927999999E-4</v>
      </c>
      <c r="Z17" s="11">
        <f>1/$A$1*'[1]44104411Exp'!Y$121</f>
        <v>0</v>
      </c>
      <c r="AA17" s="11">
        <f>1/$A$1*'[1]44104411Exp'!Z$121</f>
        <v>0</v>
      </c>
      <c r="AB17" s="11">
        <f>1/$A$1*'[1]44104411Exp'!AA$121</f>
        <v>0</v>
      </c>
      <c r="AC17" s="4"/>
      <c r="AD17" s="47">
        <f>1/1000*'[1]44104411Exp'!AB$121</f>
        <v>6.0050959999999997E-3</v>
      </c>
      <c r="AE17" s="11">
        <f>1/1000*'[1]44104411Exp'!AC$121</f>
        <v>8.9824959999999995E-3</v>
      </c>
      <c r="AF17" s="11">
        <f>1/1000*'[1]44104411Exp'!AD$121</f>
        <v>8.0893279999999998E-3</v>
      </c>
      <c r="AG17" s="11">
        <f>1/1000*'[1]44104411Exp'!AE$121</f>
        <v>9.6129010000000018E-3</v>
      </c>
      <c r="AH17" s="11">
        <f>1/1000*'[1]44104411Exp'!AF$121</f>
        <v>5.8501049999999995E-3</v>
      </c>
      <c r="AI17" s="11">
        <f>1/1000*'[1]44104411Exp'!AG$121</f>
        <v>7.6634189999999994E-3</v>
      </c>
      <c r="AJ17" s="11">
        <f>1/1000*'[1]44104411Exp'!AH$121</f>
        <v>6.5280709999999999E-3</v>
      </c>
      <c r="AK17" s="11">
        <f>1/1000*'[1]44104411Exp'!AI$121</f>
        <v>1.2075369999999998E-3</v>
      </c>
      <c r="AL17" s="11">
        <f>1/1000*'[1]44104411Exp'!AJ$121</f>
        <v>4.592409999999999E-3</v>
      </c>
      <c r="AM17" s="11">
        <f>1/1000*'[1]44104411Exp'!AK$121</f>
        <v>3.5147289999999999E-3</v>
      </c>
      <c r="AN17" s="11">
        <f>1/1000*'[1]44104411Exp'!AL$121</f>
        <v>1.355094E-3</v>
      </c>
      <c r="AO17" s="11">
        <f>1/1000*'[1]44104411Exp'!AM$121</f>
        <v>3.7872699999999998E-4</v>
      </c>
      <c r="AP17" s="11">
        <f>1/1000*'[1]44104411Exp'!AN$121</f>
        <v>5.2924899999999997E-4</v>
      </c>
      <c r="AQ17" s="11">
        <f>1/1000*'[1]44104411Exp'!AO$121</f>
        <v>4.9444400000000002E-4</v>
      </c>
      <c r="AR17" s="11">
        <f>1/1000*'[1]44104411Exp'!AP$121</f>
        <v>6.0760999999999996E-4</v>
      </c>
      <c r="AS17" s="11">
        <f>1/1000*'[1]44104411Exp'!AQ$121</f>
        <v>7.8728100000000003E-4</v>
      </c>
      <c r="AT17" s="11">
        <f>1/1000*'[1]44104411Exp'!AR$121</f>
        <v>1.4673469999999999E-3</v>
      </c>
      <c r="AU17" s="11">
        <f>1/1000*'[1]44104411Exp'!AS$121</f>
        <v>1.16932E-4</v>
      </c>
      <c r="AV17" s="11">
        <f>1/1000*'[1]44104411Exp'!AT$121</f>
        <v>2.1772670000000001E-3</v>
      </c>
      <c r="AW17" s="11">
        <f>1/1000*'[1]44104411Exp'!AU$121</f>
        <v>1.182839E-3</v>
      </c>
      <c r="AX17" s="11">
        <f>1/1000*'[1]44104411Exp'!AV$121</f>
        <v>2.5776869999999999E-3</v>
      </c>
      <c r="AY17" s="11">
        <f>1/1000*'[1]44104411Exp'!AW$121</f>
        <v>2.1535900000000001E-4</v>
      </c>
      <c r="AZ17" s="11">
        <f>1/1000*'[1]44104411Exp'!AX$121</f>
        <v>7.0554256999999992E-5</v>
      </c>
      <c r="BA17" s="11">
        <f>1/1000*'[1]44104411Exp'!AY$121</f>
        <v>0</v>
      </c>
      <c r="BB17" s="11">
        <f>1/1000*'[1]44104411Exp'!AZ$121</f>
        <v>0</v>
      </c>
      <c r="BC17" s="11">
        <f>1/1000*'[1]44104411Exp'!BA$121</f>
        <v>0</v>
      </c>
      <c r="BD17" s="239"/>
    </row>
    <row r="18" spans="2:56">
      <c r="B18" s="5" t="s">
        <v>27</v>
      </c>
      <c r="C18" s="47">
        <f>1/$A$1*'[1]44104411Exp'!$B$228</f>
        <v>7.5500289999999998E-2</v>
      </c>
      <c r="D18" s="11">
        <f>1/$A$1*'[1]44104411Exp'!$C$228</f>
        <v>3.3191307999999996E-2</v>
      </c>
      <c r="E18" s="11">
        <f>1/$A$1*'[1]44104411Exp'!$D$228</f>
        <v>2.9926823999999998E-2</v>
      </c>
      <c r="F18" s="11">
        <f>1/$A$1*'[1]44104411Exp'!$E$228</f>
        <v>1.5172206000000002E-2</v>
      </c>
      <c r="G18" s="11">
        <f>1/$A$1*'[1]44104411Exp'!$F$228</f>
        <v>2.4114300000000002E-2</v>
      </c>
      <c r="H18" s="11">
        <f>1/$A$1*'[1]44104411Exp'!$G$228</f>
        <v>3.6370056519999999E-2</v>
      </c>
      <c r="I18" s="11">
        <f>1/$A$1*'[1]44104411Exp'!$H$228</f>
        <v>2.8531450080000003E-2</v>
      </c>
      <c r="J18" s="38">
        <f>1/$A$1*'[1]44104411Exp'!$I$228</f>
        <v>1.868034168E-2</v>
      </c>
      <c r="K18" s="38">
        <f>1/$A$1*'[1]44104411Exp'!$J$228</f>
        <v>2.3484630960000002E-2</v>
      </c>
      <c r="L18" s="38">
        <f>1/$A$1*'[1]44104411Exp'!$K$228</f>
        <v>2.5312389480000003E-2</v>
      </c>
      <c r="M18" s="11">
        <f>1/$A$1*'[1]44104411Exp'!L$228</f>
        <v>1.354048668E-2</v>
      </c>
      <c r="N18" s="11">
        <f>1/$A$1*'[1]44104411Exp'!M$228</f>
        <v>2.0874475440000002E-2</v>
      </c>
      <c r="O18" s="11">
        <f>1/$A$1*'[1]44104411Exp'!N$228</f>
        <v>1.6424178120000001E-2</v>
      </c>
      <c r="P18" s="11">
        <f>1/$A$1*'[1]44104411Exp'!O$228</f>
        <v>2.0413993319999997E-2</v>
      </c>
      <c r="Q18" s="11">
        <f>1/$A$1*'[1]44104411Exp'!P$228</f>
        <v>1.8308722319999998E-2</v>
      </c>
      <c r="R18" s="11">
        <f>1/$A$1*'[1]44104411Exp'!Q$228</f>
        <v>2.0996074399999998E-2</v>
      </c>
      <c r="S18" s="11">
        <f>1/$A$1*'[1]44104411Exp'!R$228</f>
        <v>1.5149647800000001E-2</v>
      </c>
      <c r="T18" s="11">
        <f>1/$A$1*'[1]44104411Exp'!S$228</f>
        <v>1.7557199999999999E-2</v>
      </c>
      <c r="U18" s="11">
        <f>1/$A$1*'[1]44104411Exp'!T$228</f>
        <v>9.0028537199999988E-3</v>
      </c>
      <c r="V18" s="11">
        <f>1/$A$1*'[1]44104411Exp'!U$228</f>
        <v>7.0583209199999997E-3</v>
      </c>
      <c r="W18" s="11">
        <f>1/$A$1*'[1]44104411Exp'!V$228</f>
        <v>1.171339848E-2</v>
      </c>
      <c r="X18" s="11">
        <f>1/$A$1*'[1]44104411Exp'!W$228</f>
        <v>6.3609109199999998E-3</v>
      </c>
      <c r="Y18" s="11">
        <f>1/$A$1*'[1]44104411Exp'!X$228</f>
        <v>1.3094802919799999E-2</v>
      </c>
      <c r="Z18" s="11">
        <f>1/$A$1*'[1]44104411Exp'!Y$228</f>
        <v>0</v>
      </c>
      <c r="AA18" s="11">
        <f>1/$A$1*'[1]44104411Exp'!Z$228</f>
        <v>0</v>
      </c>
      <c r="AB18" s="11">
        <f>1/$A$1*'[1]44104411Exp'!AA$228</f>
        <v>0</v>
      </c>
      <c r="AC18" s="4"/>
      <c r="AD18" s="47">
        <f>1/1000*'[1]44104411Exp'!AB$228</f>
        <v>1.2588027999999999E-2</v>
      </c>
      <c r="AE18" s="11">
        <f>1/1000*'[1]44104411Exp'!AC$228</f>
        <v>5.5373029999999995E-3</v>
      </c>
      <c r="AF18" s="11">
        <f>1/1000*'[1]44104411Exp'!AD$228</f>
        <v>4.9878040000000002E-3</v>
      </c>
      <c r="AG18" s="11">
        <f>1/1000*'[1]44104411Exp'!AE$228</f>
        <v>2.528701E-3</v>
      </c>
      <c r="AH18" s="11">
        <f>1/1000*'[1]44104411Exp'!AF$228</f>
        <v>4.0190499999999997E-3</v>
      </c>
      <c r="AI18" s="11">
        <f>1/1000*'[1]44104411Exp'!AG$228</f>
        <v>3.490131E-3</v>
      </c>
      <c r="AJ18" s="11">
        <f>1/1000*'[1]44104411Exp'!AH$228</f>
        <v>3.1026059999999999E-3</v>
      </c>
      <c r="AK18" s="11">
        <f>1/1000*'[1]44104411Exp'!AI$228</f>
        <v>2.6051680000000002E-3</v>
      </c>
      <c r="AL18" s="11">
        <f>1/1000*'[1]44104411Exp'!AJ$228</f>
        <v>3.2759149999999999E-3</v>
      </c>
      <c r="AM18" s="11">
        <f>1/1000*'[1]44104411Exp'!AK$228</f>
        <v>2.7696139999999997E-3</v>
      </c>
      <c r="AN18" s="11">
        <f>1/1000*'[1]44104411Exp'!AL$228</f>
        <v>3.138545E-3</v>
      </c>
      <c r="AO18" s="11">
        <f>1/1000*'[1]44104411Exp'!AM$228</f>
        <v>3.0857829999999999E-3</v>
      </c>
      <c r="AP18" s="11">
        <f>1/1000*'[1]44104411Exp'!AN$228</f>
        <v>2.6805319999999998E-3</v>
      </c>
      <c r="AQ18" s="11">
        <f>1/1000*'[1]44104411Exp'!AO$228</f>
        <v>3.1689080000000002E-3</v>
      </c>
      <c r="AR18" s="11">
        <f>1/1000*'[1]44104411Exp'!AP$228</f>
        <v>2.800631E-3</v>
      </c>
      <c r="AS18" s="11">
        <f>1/1000*'[1]44104411Exp'!AQ$228</f>
        <v>2.8879789999999997E-3</v>
      </c>
      <c r="AT18" s="11">
        <f>1/1000*'[1]44104411Exp'!AR$228</f>
        <v>1.993327E-3</v>
      </c>
      <c r="AU18" s="11">
        <f>1/1000*'[1]44104411Exp'!AS$228</f>
        <v>2.8360819999999998E-3</v>
      </c>
      <c r="AV18" s="11">
        <f>1/1000*'[1]44104411Exp'!AT$228</f>
        <v>2.426952E-3</v>
      </c>
      <c r="AW18" s="11">
        <f>1/1000*'[1]44104411Exp'!AU$228</f>
        <v>1.7733029999999999E-3</v>
      </c>
      <c r="AX18" s="11">
        <f>1/1000*'[1]44104411Exp'!AV$228</f>
        <v>1.5993400000000001E-3</v>
      </c>
      <c r="AY18" s="11">
        <f>1/1000*'[1]44104411Exp'!AW$228</f>
        <v>1.9269060000000001E-3</v>
      </c>
      <c r="AZ18" s="11">
        <f>1/1000*'[1]44104411Exp'!AX$228</f>
        <v>2.4630693619999999E-3</v>
      </c>
      <c r="BA18" s="11">
        <f>1/1000*'[1]44104411Exp'!AY$228</f>
        <v>0</v>
      </c>
      <c r="BB18" s="11">
        <f>1/1000*'[1]44104411Exp'!AZ$228</f>
        <v>0</v>
      </c>
      <c r="BC18" s="11">
        <f>1/1000*'[1]44104411Exp'!BA$228</f>
        <v>0</v>
      </c>
      <c r="BD18" s="239"/>
    </row>
    <row r="19" spans="2:56">
      <c r="B19" s="5" t="s">
        <v>25</v>
      </c>
      <c r="C19" s="47">
        <f>1/$A$1*'[1]44104411Exp'!$B$253</f>
        <v>1.6564800000000001E-4</v>
      </c>
      <c r="D19" s="11">
        <f>1/$A$1*'[1]44104411Exp'!$C$253</f>
        <v>8.6074799999999994E-4</v>
      </c>
      <c r="E19" s="11">
        <f>1/$A$1*'[1]44104411Exp'!$D$253</f>
        <v>6.8975219999999997E-3</v>
      </c>
      <c r="F19" s="11">
        <f>1/$A$1*'[1]44104411Exp'!$E$253</f>
        <v>1.0219796000000001E-2</v>
      </c>
      <c r="G19" s="11">
        <f>1/$A$1*'[1]44104411Exp'!$F$253</f>
        <v>1.7641436E-2</v>
      </c>
      <c r="H19" s="11">
        <f>1/$A$1*'[1]44104411Exp'!$G$253</f>
        <v>1.8542580000000003E-2</v>
      </c>
      <c r="I19" s="11">
        <f>1/$A$1*'[1]44104411Exp'!$H$253</f>
        <v>3.646585292E-2</v>
      </c>
      <c r="J19" s="38">
        <f>1/$A$1*'[1]44104411Exp'!$I$253</f>
        <v>3.5761514879999998E-2</v>
      </c>
      <c r="K19" s="38">
        <f>1/$A$1*'[1]44104411Exp'!$J$253</f>
        <v>5.8896372920000002E-2</v>
      </c>
      <c r="L19" s="38">
        <f>1/$A$1*'[1]44104411Exp'!$K$253</f>
        <v>0.10688064184</v>
      </c>
      <c r="M19" s="11">
        <f>1/$A$1*'[1]44104411Exp'!L$253</f>
        <v>5.8619741039999999E-2</v>
      </c>
      <c r="N19" s="11">
        <f>1/$A$1*'[1]44104411Exp'!M$253</f>
        <v>0.11341269324</v>
      </c>
      <c r="O19" s="11">
        <f>1/$A$1*'[1]44104411Exp'!N$253</f>
        <v>7.8044992199999996E-2</v>
      </c>
      <c r="P19" s="11">
        <f>1/$A$1*'[1]44104411Exp'!O$253</f>
        <v>3.015918108E-2</v>
      </c>
      <c r="Q19" s="11">
        <f>1/$A$1*'[1]44104411Exp'!P$253</f>
        <v>1.573888428E-2</v>
      </c>
      <c r="R19" s="11">
        <f>1/$A$1*'[1]44104411Exp'!Q$253</f>
        <v>6.1345854359999993E-2</v>
      </c>
      <c r="S19" s="11">
        <f>1/$A$1*'[1]44104411Exp'!R$253</f>
        <v>6.3519913799999994E-2</v>
      </c>
      <c r="T19" s="11">
        <f>1/$A$1*'[1]44104411Exp'!S$253</f>
        <v>8.1907200000000013E-2</v>
      </c>
      <c r="U19" s="11">
        <f>1/$A$1*'[1]44104411Exp'!T$253</f>
        <v>6.5850092280000008E-2</v>
      </c>
      <c r="V19" s="11">
        <f>1/$A$1*'[1]44104411Exp'!U$253</f>
        <v>9.4048879320000001E-2</v>
      </c>
      <c r="W19" s="11">
        <f>1/$A$1*'[1]44104411Exp'!V$253</f>
        <v>0.13323809772</v>
      </c>
      <c r="X19" s="11">
        <f>1/$A$1*'[1]44104411Exp'!W$253</f>
        <v>6.2564450759999987E-2</v>
      </c>
      <c r="Y19" s="11">
        <f>1/$A$1*'[1]44104411Exp'!X$253</f>
        <v>0.10090832249483998</v>
      </c>
      <c r="Z19" s="11">
        <f>1/$A$1*'[1]44104411Exp'!Y$253</f>
        <v>0</v>
      </c>
      <c r="AA19" s="11">
        <f>1/$A$1*'[1]44104411Exp'!Z$253</f>
        <v>0</v>
      </c>
      <c r="AB19" s="11">
        <f>1/$A$1*'[1]44104411Exp'!AA$253</f>
        <v>0</v>
      </c>
      <c r="AC19" s="4"/>
      <c r="AD19" s="47">
        <f>1/1000*'[1]44104411Exp'!AB$253</f>
        <v>2.7607999999999997E-5</v>
      </c>
      <c r="AE19" s="11">
        <f>1/1000*'[1]44104411Exp'!AC$253</f>
        <v>1.4345800000000001E-4</v>
      </c>
      <c r="AF19" s="11">
        <f>1/1000*'[1]44104411Exp'!AD$253</f>
        <v>1.1495869999999999E-3</v>
      </c>
      <c r="AG19" s="11">
        <f>1/1000*'[1]44104411Exp'!AE$253</f>
        <v>1.7237109999999997E-3</v>
      </c>
      <c r="AH19" s="11">
        <f>1/1000*'[1]44104411Exp'!AF$253</f>
        <v>2.9987989999999999E-3</v>
      </c>
      <c r="AI19" s="11">
        <f>1/1000*'[1]44104411Exp'!AG$253</f>
        <v>3.2737049999999996E-3</v>
      </c>
      <c r="AJ19" s="11">
        <f>1/1000*'[1]44104411Exp'!AH$253</f>
        <v>4.2616170000000005E-3</v>
      </c>
      <c r="AK19" s="11">
        <f>1/1000*'[1]44104411Exp'!AI$253</f>
        <v>5.4460070000000001E-3</v>
      </c>
      <c r="AL19" s="11">
        <f>1/1000*'[1]44104411Exp'!AJ$253</f>
        <v>9.5140429999999998E-3</v>
      </c>
      <c r="AM19" s="11">
        <f>1/1000*'[1]44104411Exp'!AK$253</f>
        <v>1.2326358999999999E-2</v>
      </c>
      <c r="AN19" s="11">
        <f>1/1000*'[1]44104411Exp'!AL$253</f>
        <v>1.2525784E-2</v>
      </c>
      <c r="AO19" s="11">
        <f>1/1000*'[1]44104411Exp'!AM$253</f>
        <v>1.6453779000000002E-2</v>
      </c>
      <c r="AP19" s="11">
        <f>1/1000*'[1]44104411Exp'!AN$253</f>
        <v>1.2826407E-2</v>
      </c>
      <c r="AQ19" s="11">
        <f>1/1000*'[1]44104411Exp'!AO$253</f>
        <v>4.7758899999999996E-3</v>
      </c>
      <c r="AR19" s="11">
        <f>1/1000*'[1]44104411Exp'!AP$253</f>
        <v>2.5023369999999999E-3</v>
      </c>
      <c r="AS19" s="11">
        <f>1/1000*'[1]44104411Exp'!AQ$253</f>
        <v>8.3230040000000002E-3</v>
      </c>
      <c r="AT19" s="11">
        <f>1/1000*'[1]44104411Exp'!AR$253</f>
        <v>8.1447259999999997E-3</v>
      </c>
      <c r="AU19" s="11">
        <f>1/1000*'[1]44104411Exp'!AS$253</f>
        <v>1.3352587000000001E-2</v>
      </c>
      <c r="AV19" s="11">
        <f>1/1000*'[1]44104411Exp'!AT$253</f>
        <v>1.4478479000000001E-2</v>
      </c>
      <c r="AW19" s="11">
        <f>1/1000*'[1]44104411Exp'!AU$253</f>
        <v>1.9376877000000001E-2</v>
      </c>
      <c r="AX19" s="11">
        <f>1/1000*'[1]44104411Exp'!AV$253</f>
        <v>2.0098838999999997E-2</v>
      </c>
      <c r="AY19" s="11">
        <f>1/1000*'[1]44104411Exp'!AW$253</f>
        <v>1.7016633999999999E-2</v>
      </c>
      <c r="AZ19" s="11">
        <f>1/1000*'[1]44104411Exp'!AX$253</f>
        <v>1.9736859316999998E-2</v>
      </c>
      <c r="BA19" s="11">
        <f>1/1000*'[1]44104411Exp'!AY$253</f>
        <v>0</v>
      </c>
      <c r="BB19" s="11">
        <f>1/1000*'[1]44104411Exp'!AZ$253</f>
        <v>0</v>
      </c>
      <c r="BC19" s="11">
        <f>1/1000*'[1]44104411Exp'!BA$253</f>
        <v>0</v>
      </c>
      <c r="BD19" s="239"/>
    </row>
    <row r="20" spans="2:56">
      <c r="B20" s="8" t="s">
        <v>19</v>
      </c>
      <c r="C20" s="48">
        <f t="shared" ref="C20:M20" si="4">SUM(C11:C11)-SUM(C12:C19)</f>
        <v>9.9316180000000864E-3</v>
      </c>
      <c r="D20" s="39">
        <f t="shared" si="4"/>
        <v>3.4405400000000474E-3</v>
      </c>
      <c r="E20" s="39">
        <f t="shared" si="4"/>
        <v>6.8116779999999322E-3</v>
      </c>
      <c r="F20" s="39">
        <f t="shared" si="4"/>
        <v>4.1978959999999788E-3</v>
      </c>
      <c r="G20" s="39">
        <f t="shared" si="4"/>
        <v>6.9519339999999374E-3</v>
      </c>
      <c r="H20" s="39">
        <f t="shared" si="4"/>
        <v>5.5223086800002541E-3</v>
      </c>
      <c r="I20" s="39">
        <f t="shared" si="4"/>
        <v>6.3475958000001054E-3</v>
      </c>
      <c r="J20" s="40">
        <f t="shared" si="4"/>
        <v>7.8010478000000161E-3</v>
      </c>
      <c r="K20" s="40">
        <f t="shared" si="4"/>
        <v>5.5161514799999534E-3</v>
      </c>
      <c r="L20" s="40">
        <f t="shared" si="4"/>
        <v>1.0276182000000023E-2</v>
      </c>
      <c r="M20" s="39">
        <f t="shared" si="4"/>
        <v>5.3341268400000086E-3</v>
      </c>
      <c r="N20" s="39">
        <f>SUM(N11:N11)-SUM(N12:N19)</f>
        <v>9.3745083599998669E-3</v>
      </c>
      <c r="O20" s="39">
        <f t="shared" ref="O20:AB20" si="5">SUM(O11:O11)-SUM(O12:O19)</f>
        <v>7.9896725999999418E-3</v>
      </c>
      <c r="P20" s="39">
        <f t="shared" si="5"/>
        <v>7.1212301999998839E-3</v>
      </c>
      <c r="Q20" s="39">
        <f t="shared" si="5"/>
        <v>7.4690817599999404E-3</v>
      </c>
      <c r="R20" s="39">
        <f t="shared" si="5"/>
        <v>4.8937319200000884E-3</v>
      </c>
      <c r="S20" s="39">
        <f t="shared" si="5"/>
        <v>6.8156101999999885E-3</v>
      </c>
      <c r="T20" s="39">
        <f t="shared" si="5"/>
        <v>1.6527600000000087E-2</v>
      </c>
      <c r="U20" s="39">
        <f t="shared" si="5"/>
        <v>1.7417002680000127E-2</v>
      </c>
      <c r="V20" s="39">
        <f t="shared" si="5"/>
        <v>1.8325202560000031E-2</v>
      </c>
      <c r="W20" s="39">
        <f t="shared" si="5"/>
        <v>2.1944193039999949E-2</v>
      </c>
      <c r="X20" s="39">
        <f t="shared" si="5"/>
        <v>1.3794334119999974E-2</v>
      </c>
      <c r="Y20" s="39">
        <f t="shared" si="5"/>
        <v>2.9337909753599956E-2</v>
      </c>
      <c r="Z20" s="39">
        <f t="shared" si="5"/>
        <v>0</v>
      </c>
      <c r="AA20" s="39">
        <f t="shared" si="5"/>
        <v>0</v>
      </c>
      <c r="AB20" s="39">
        <f t="shared" si="5"/>
        <v>0</v>
      </c>
      <c r="AC20" s="4"/>
      <c r="AD20" s="49">
        <f t="shared" ref="AD20:BC20" si="6">SUM(AD11:AD11)-SUM(AD12:AD19)</f>
        <v>1.683293999999988E-3</v>
      </c>
      <c r="AE20" s="41">
        <f t="shared" si="6"/>
        <v>5.7636200000001081E-4</v>
      </c>
      <c r="AF20" s="41">
        <f t="shared" si="6"/>
        <v>1.1478620000000134E-3</v>
      </c>
      <c r="AG20" s="41">
        <f t="shared" si="6"/>
        <v>7.1590400000004495E-4</v>
      </c>
      <c r="AH20" s="41">
        <f t="shared" si="6"/>
        <v>1.2512370000000161E-3</v>
      </c>
      <c r="AI20" s="41">
        <f t="shared" si="6"/>
        <v>8.4982500000002625E-4</v>
      </c>
      <c r="AJ20" s="41">
        <f t="shared" si="6"/>
        <v>8.9059600000002126E-4</v>
      </c>
      <c r="AK20" s="41">
        <f t="shared" si="6"/>
        <v>1.394079999999992E-3</v>
      </c>
      <c r="AL20" s="41">
        <f t="shared" si="6"/>
        <v>9.9276299999997986E-4</v>
      </c>
      <c r="AM20" s="41">
        <f t="shared" si="6"/>
        <v>1.3154129999999875E-3</v>
      </c>
      <c r="AN20" s="41">
        <f t="shared" si="6"/>
        <v>1.1224830000000074E-3</v>
      </c>
      <c r="AO20" s="41">
        <f t="shared" si="6"/>
        <v>1.4655569999999229E-3</v>
      </c>
      <c r="AP20" s="41">
        <f t="shared" si="6"/>
        <v>1.4817719999999368E-3</v>
      </c>
      <c r="AQ20" s="41">
        <f t="shared" si="6"/>
        <v>1.2999679999999292E-3</v>
      </c>
      <c r="AR20" s="41">
        <f t="shared" si="6"/>
        <v>1.302166999999993E-3</v>
      </c>
      <c r="AS20" s="41">
        <f t="shared" si="6"/>
        <v>7.6713400000000265E-4</v>
      </c>
      <c r="AT20" s="41">
        <f t="shared" si="6"/>
        <v>1.1030960000000534E-3</v>
      </c>
      <c r="AU20" s="41">
        <f t="shared" si="6"/>
        <v>2.939843999999997E-3</v>
      </c>
      <c r="AV20" s="41">
        <f t="shared" si="6"/>
        <v>5.1510100000000114E-3</v>
      </c>
      <c r="AW20" s="41">
        <f t="shared" si="6"/>
        <v>5.1629230000000137E-3</v>
      </c>
      <c r="AX20" s="41">
        <f t="shared" si="6"/>
        <v>3.4173369999999648E-3</v>
      </c>
      <c r="AY20" s="41">
        <f t="shared" si="6"/>
        <v>4.4474820000000304E-3</v>
      </c>
      <c r="AZ20" s="41">
        <f t="shared" si="6"/>
        <v>5.2023742019999542E-3</v>
      </c>
      <c r="BA20" s="41">
        <f t="shared" si="6"/>
        <v>0</v>
      </c>
      <c r="BB20" s="41">
        <f t="shared" si="6"/>
        <v>0</v>
      </c>
      <c r="BC20" s="41">
        <f t="shared" si="6"/>
        <v>0</v>
      </c>
      <c r="BD20" s="239"/>
    </row>
    <row r="21" spans="2:56" ht="17.149999999999999" customHeight="1">
      <c r="B21" s="145" t="s">
        <v>165</v>
      </c>
      <c r="C21" s="146">
        <f>1/$A$1*'[1]44104411Exp'!$B$264</f>
        <v>7.9569919999999995E-3</v>
      </c>
      <c r="D21" s="147">
        <f>1/$A$1*'[1]44104411Exp'!$C$264</f>
        <v>6.5957999999999994E-5</v>
      </c>
      <c r="E21" s="147">
        <f>1/$A$1*'[1]44104411Exp'!$D$264</f>
        <v>0</v>
      </c>
      <c r="F21" s="147">
        <f>1/$A$1*'[1]44104411Exp'!$E$264</f>
        <v>1.4240599999999998E-4</v>
      </c>
      <c r="G21" s="147">
        <f>1/$A$1*'[1]44104411Exp'!$F$264</f>
        <v>3.293958E-3</v>
      </c>
      <c r="H21" s="147">
        <f>1/$A$1*'[1]44104411Exp'!$G$264</f>
        <v>4.6539920000000009E-4</v>
      </c>
      <c r="I21" s="147">
        <f>1/$A$1*'[1]44104411Exp'!$H$264</f>
        <v>0</v>
      </c>
      <c r="J21" s="148">
        <f>1/$A$1*'[1]44104411Exp'!$I$264</f>
        <v>1.6884E-7</v>
      </c>
      <c r="K21" s="148">
        <f>1/$A$1*'[1]44104411Exp'!$J$264</f>
        <v>6.4033200000000002E-5</v>
      </c>
      <c r="L21" s="148">
        <f>1/$A$1*'[1]44104411Exp'!$K$264</f>
        <v>3.4446188000000001E-4</v>
      </c>
      <c r="M21" s="147">
        <f>1/$A$1*'[1]44104411Exp'!L$264</f>
        <v>3.3515999999999999E-7</v>
      </c>
      <c r="N21" s="147">
        <f>1/$A$1*'[1]44104411Exp'!M$264</f>
        <v>0</v>
      </c>
      <c r="O21" s="147">
        <f>1/$A$1*'[1]44104411Exp'!N$264</f>
        <v>0</v>
      </c>
      <c r="P21" s="147">
        <f>1/$A$1*'[1]44104411Exp'!O$264</f>
        <v>1.7794223999999996E-4</v>
      </c>
      <c r="Q21" s="147">
        <f>1/$A$1*'[1]44104411Exp'!P$264</f>
        <v>2.103192E-4</v>
      </c>
      <c r="R21" s="147">
        <f>1/$A$1*'[1]44104411Exp'!Q$264</f>
        <v>0</v>
      </c>
      <c r="S21" s="147">
        <f>1/$A$1*'[1]44104411Exp'!R$264</f>
        <v>4.7602799999999994E-6</v>
      </c>
      <c r="T21" s="147">
        <f>1/$A$1*'[1]44104411Exp'!S$264</f>
        <v>0</v>
      </c>
      <c r="U21" s="147">
        <f>1/$A$1*'[1]44104411Exp'!T$264</f>
        <v>1.4994E-6</v>
      </c>
      <c r="V21" s="147">
        <f>1/$A$1*'[1]44104411Exp'!U$264</f>
        <v>2.7016048000000001E-4</v>
      </c>
      <c r="W21" s="147">
        <f>1/$A$1*'[1]44104411Exp'!V$264</f>
        <v>3.7891728000000001E-4</v>
      </c>
      <c r="X21" s="147">
        <f>1/$A$1*'[1]44104411Exp'!W$264</f>
        <v>1.5340247999999998E-3</v>
      </c>
      <c r="Y21" s="147">
        <f>1/$A$1*'[1]44104411Exp'!X$264</f>
        <v>0</v>
      </c>
      <c r="Z21" s="147">
        <f>1/$A$1*'[1]44104411Exp'!Y$264</f>
        <v>0</v>
      </c>
      <c r="AA21" s="147">
        <f>1/$A$1*'[1]44104411Exp'!Z$264</f>
        <v>0</v>
      </c>
      <c r="AB21" s="147">
        <f>1/$A$1*'[1]44104411Exp'!AA$264</f>
        <v>0</v>
      </c>
      <c r="AC21" s="144"/>
      <c r="AD21" s="146">
        <f>1/1000*'[1]44104411Exp'!AB$264</f>
        <v>1.3275310000000003E-3</v>
      </c>
      <c r="AE21" s="147">
        <f>1/1000*'[1]44104411Exp'!AC$264</f>
        <v>1.0993E-5</v>
      </c>
      <c r="AF21" s="147">
        <f>1/1000*'[1]44104411Exp'!AD$264</f>
        <v>0</v>
      </c>
      <c r="AG21" s="147">
        <f>1/1000*'[1]44104411Exp'!AE$264</f>
        <v>2.3928000000000002E-5</v>
      </c>
      <c r="AH21" s="147">
        <f>1/1000*'[1]44104411Exp'!AF$264</f>
        <v>5.4899300000000001E-4</v>
      </c>
      <c r="AI21" s="147">
        <f>1/1000*'[1]44104411Exp'!AG$264</f>
        <v>5.6878E-5</v>
      </c>
      <c r="AJ21" s="147">
        <f>1/1000*'[1]44104411Exp'!AH$264</f>
        <v>0</v>
      </c>
      <c r="AK21" s="147">
        <f>1/1000*'[1]44104411Exp'!AI$264</f>
        <v>1.9209999999999999E-6</v>
      </c>
      <c r="AL21" s="147">
        <f>1/1000*'[1]44104411Exp'!AJ$264</f>
        <v>4.4039999999999997E-6</v>
      </c>
      <c r="AM21" s="147">
        <f>1/1000*'[1]44104411Exp'!AK$264</f>
        <v>4.2873999999999996E-5</v>
      </c>
      <c r="AN21" s="147">
        <f>1/1000*'[1]44104411Exp'!AL$264</f>
        <v>1.0700000000000001E-7</v>
      </c>
      <c r="AO21" s="147">
        <f>1/1000*'[1]44104411Exp'!AM$264</f>
        <v>0</v>
      </c>
      <c r="AP21" s="147">
        <f>1/1000*'[1]44104411Exp'!AN$264</f>
        <v>0</v>
      </c>
      <c r="AQ21" s="147">
        <f>1/1000*'[1]44104411Exp'!AO$264</f>
        <v>4.5351999999999995E-5</v>
      </c>
      <c r="AR21" s="147">
        <f>1/1000*'[1]44104411Exp'!AP$264</f>
        <v>9.578100000000001E-5</v>
      </c>
      <c r="AS21" s="147">
        <f>1/1000*'[1]44104411Exp'!AQ$264</f>
        <v>0</v>
      </c>
      <c r="AT21" s="147">
        <f>1/1000*'[1]44104411Exp'!AR$264</f>
        <v>1.502E-6</v>
      </c>
      <c r="AU21" s="147">
        <f>1/1000*'[1]44104411Exp'!AS$264</f>
        <v>0</v>
      </c>
      <c r="AV21" s="147">
        <f>1/1000*'[1]44104411Exp'!AT$264</f>
        <v>4.7E-7</v>
      </c>
      <c r="AW21" s="147">
        <f>1/1000*'[1]44104411Exp'!AU$264</f>
        <v>6.0854999999999992E-5</v>
      </c>
      <c r="AX21" s="147">
        <f>1/1000*'[1]44104411Exp'!AV$264</f>
        <v>3.8500000000000001E-5</v>
      </c>
      <c r="AY21" s="147">
        <f>1/1000*'[1]44104411Exp'!AW$264</f>
        <v>4.9644200000000004E-4</v>
      </c>
      <c r="AZ21" s="147">
        <f>1/1000*'[1]44104411Exp'!AX$264</f>
        <v>0</v>
      </c>
      <c r="BA21" s="147">
        <f>1/1000*'[1]44104411Exp'!AY$264</f>
        <v>0</v>
      </c>
      <c r="BB21" s="147">
        <f>1/1000*'[1]44104411Exp'!AZ$264</f>
        <v>0</v>
      </c>
      <c r="BC21" s="147">
        <f>1/1000*'[1]44104411Exp'!BA$264</f>
        <v>0</v>
      </c>
      <c r="BD21" s="239"/>
    </row>
    <row r="22" spans="2:56" ht="17.149999999999999" customHeight="1">
      <c r="B22" s="176" t="s">
        <v>112</v>
      </c>
      <c r="C22" s="177">
        <f>1/$A$1*'[1]44104411Exp'!$B$265</f>
        <v>8.2584300000000006E-3</v>
      </c>
      <c r="D22" s="178">
        <f>1/$A$1*'[1]44104411Exp'!$C$265</f>
        <v>8.4475800000000003E-4</v>
      </c>
      <c r="E22" s="178">
        <f>1/$A$1*'[1]44104411Exp'!$D$265</f>
        <v>0</v>
      </c>
      <c r="F22" s="178">
        <f>1/$A$1*'[1]44104411Exp'!$E$265</f>
        <v>1.005375E-2</v>
      </c>
      <c r="G22" s="178">
        <f>1/$A$1*'[1]44104411Exp'!$F$265</f>
        <v>1.2533058E-2</v>
      </c>
      <c r="H22" s="178">
        <f>1/$A$1*'[1]44104411Exp'!$G$265</f>
        <v>1.097494104E-2</v>
      </c>
      <c r="I22" s="178">
        <f>1/$A$1*'[1]44104411Exp'!$H$265</f>
        <v>3.163593412E-2</v>
      </c>
      <c r="J22" s="179">
        <f>1/$A$1*'[1]44104411Exp'!$I$265</f>
        <v>4.8113352E-4</v>
      </c>
      <c r="K22" s="179">
        <f>1/$A$1*'[1]44104411Exp'!$J$265</f>
        <v>9.8882985600000015E-2</v>
      </c>
      <c r="L22" s="179">
        <f>1/$A$1*'[1]44104411Exp'!$K$265</f>
        <v>9.8617594320000002E-2</v>
      </c>
      <c r="M22" s="178">
        <f>1/$A$1*'[1]44104411Exp'!L$265</f>
        <v>1.8520979399999998E-2</v>
      </c>
      <c r="N22" s="178">
        <f>1/$A$1*'[1]44104411Exp'!M$265</f>
        <v>2.1019554359999998E-2</v>
      </c>
      <c r="O22" s="178">
        <f>1/$A$1*'[1]44104411Exp'!N$265</f>
        <v>2.7990698400000001E-3</v>
      </c>
      <c r="P22" s="178">
        <f>1/$A$1*'[1]44104411Exp'!O$265</f>
        <v>1.4437835999999999E-4</v>
      </c>
      <c r="Q22" s="178">
        <f>1/$A$1*'[1]44104411Exp'!P$265</f>
        <v>3.8635884E-3</v>
      </c>
      <c r="R22" s="178">
        <f>1/$A$1*'[1]44104411Exp'!Q$265</f>
        <v>1.09080972E-3</v>
      </c>
      <c r="S22" s="178">
        <f>1/$A$1*'[1]44104411Exp'!R$265</f>
        <v>1.2821760000000001E-4</v>
      </c>
      <c r="T22" s="178">
        <f>1/$A$1*'[1]44104411Exp'!S$265</f>
        <v>0</v>
      </c>
      <c r="U22" s="178">
        <f>1/$A$1*'[1]44104411Exp'!T$265</f>
        <v>1.7999999999999999E-6</v>
      </c>
      <c r="V22" s="178">
        <f>1/$A$1*'[1]44104411Exp'!U$265</f>
        <v>4.7269152E-4</v>
      </c>
      <c r="W22" s="178">
        <f>1/$A$1*'[1]44104411Exp'!V$265</f>
        <v>1.94242104E-3</v>
      </c>
      <c r="X22" s="178">
        <f>1/$A$1*'[1]44104411Exp'!W$265</f>
        <v>3.1616928000000001E-4</v>
      </c>
      <c r="Y22" s="178">
        <f>1/$A$1*'[1]44104411Exp'!X$265</f>
        <v>0</v>
      </c>
      <c r="Z22" s="178">
        <f>1/$A$1*'[1]44104411Exp'!Y$265</f>
        <v>0</v>
      </c>
      <c r="AA22" s="178">
        <f>1/$A$1*'[1]44104411Exp'!Z$265</f>
        <v>0</v>
      </c>
      <c r="AB22" s="178">
        <f>1/$A$1*'[1]44104411Exp'!AA$265</f>
        <v>0</v>
      </c>
      <c r="AC22" s="141"/>
      <c r="AD22" s="177">
        <f>1/1000*'[1]44104411Exp'!AB$265</f>
        <v>1.3764049999999998E-3</v>
      </c>
      <c r="AE22" s="178">
        <f>1/1000*'[1]44104411Exp'!AC$265</f>
        <v>1.4079300000000001E-4</v>
      </c>
      <c r="AF22" s="178">
        <f>1/1000*'[1]44104411Exp'!AD$265</f>
        <v>0</v>
      </c>
      <c r="AG22" s="178">
        <f>1/1000*'[1]44104411Exp'!AE$265</f>
        <v>1.675625E-3</v>
      </c>
      <c r="AH22" s="178">
        <f>1/1000*'[1]44104411Exp'!AF$265</f>
        <v>2.0888429999999999E-3</v>
      </c>
      <c r="AI22" s="178">
        <f>1/1000*'[1]44104411Exp'!AG$265</f>
        <v>9.7595599999999994E-4</v>
      </c>
      <c r="AJ22" s="178">
        <f>1/1000*'[1]44104411Exp'!AH$265</f>
        <v>2.8594010000000001E-3</v>
      </c>
      <c r="AK22" s="178">
        <f>1/1000*'[1]44104411Exp'!AI$265</f>
        <v>7.9992999999999991E-5</v>
      </c>
      <c r="AL22" s="178">
        <f>1/1000*'[1]44104411Exp'!AJ$265</f>
        <v>1.3038886E-2</v>
      </c>
      <c r="AM22" s="178">
        <f>1/1000*'[1]44104411Exp'!AK$265</f>
        <v>9.7562980000000018E-3</v>
      </c>
      <c r="AN22" s="178">
        <f>1/1000*'[1]44104411Exp'!AL$265</f>
        <v>4.2381169999999996E-3</v>
      </c>
      <c r="AO22" s="178">
        <f>1/1000*'[1]44104411Exp'!AM$265</f>
        <v>2.6252619999999997E-3</v>
      </c>
      <c r="AP22" s="178">
        <f>1/1000*'[1]44104411Exp'!AN$265</f>
        <v>3.7987399999999999E-4</v>
      </c>
      <c r="AQ22" s="178">
        <f>1/1000*'[1]44104411Exp'!AO$265</f>
        <v>9.5889000000000003E-5</v>
      </c>
      <c r="AR22" s="178">
        <f>1/1000*'[1]44104411Exp'!AP$265</f>
        <v>4.6856399999999998E-4</v>
      </c>
      <c r="AS22" s="178">
        <f>1/1000*'[1]44104411Exp'!AQ$265</f>
        <v>1.3312999999999997E-4</v>
      </c>
      <c r="AT22" s="178">
        <f>1/1000*'[1]44104411Exp'!AR$265</f>
        <v>2.3642000000000002E-5</v>
      </c>
      <c r="AU22" s="178">
        <f>1/1000*'[1]44104411Exp'!AS$265</f>
        <v>0</v>
      </c>
      <c r="AV22" s="178">
        <f>1/1000*'[1]44104411Exp'!AT$265</f>
        <v>1.3799999999999999E-7</v>
      </c>
      <c r="AW22" s="178">
        <f>1/1000*'[1]44104411Exp'!AU$265</f>
        <v>1.3993300000000002E-4</v>
      </c>
      <c r="AX22" s="178">
        <f>1/1000*'[1]44104411Exp'!AV$265</f>
        <v>2.0776499999999997E-4</v>
      </c>
      <c r="AY22" s="178">
        <f>1/1000*'[1]44104411Exp'!AW$265</f>
        <v>1.0231899999999999E-4</v>
      </c>
      <c r="AZ22" s="178">
        <f>1/1000*'[1]44104411Exp'!AX$265</f>
        <v>0</v>
      </c>
      <c r="BA22" s="178">
        <f>1/1000*'[1]44104411Exp'!AY$265</f>
        <v>0</v>
      </c>
      <c r="BB22" s="178">
        <f>1/1000*'[1]44104411Exp'!AZ$265</f>
        <v>0</v>
      </c>
      <c r="BC22" s="178">
        <f>1/1000*'[1]44104411Exp'!BA$265</f>
        <v>0</v>
      </c>
      <c r="BD22" s="239"/>
    </row>
    <row r="23" spans="2:56" ht="17.149999999999999" customHeight="1">
      <c r="B23" s="10" t="s">
        <v>96</v>
      </c>
      <c r="C23" s="63">
        <f t="shared" ref="C23:AB23" si="7">C5-SUM(C6,C7,C10,C11,C21,C22)</f>
        <v>0.19496314400000014</v>
      </c>
      <c r="D23" s="26">
        <f t="shared" si="7"/>
        <v>0.11206607200000029</v>
      </c>
      <c r="E23" s="26">
        <f t="shared" si="7"/>
        <v>0.11662505999999995</v>
      </c>
      <c r="F23" s="26">
        <f t="shared" si="7"/>
        <v>9.8960149999999802E-2</v>
      </c>
      <c r="G23" s="26">
        <f t="shared" si="7"/>
        <v>9.1991223999999594E-2</v>
      </c>
      <c r="H23" s="26">
        <f t="shared" si="7"/>
        <v>0.12493613664000058</v>
      </c>
      <c r="I23" s="26">
        <f t="shared" si="7"/>
        <v>0.13498937787999932</v>
      </c>
      <c r="J23" s="45">
        <f t="shared" si="7"/>
        <v>0.13356723099999979</v>
      </c>
      <c r="K23" s="45">
        <f t="shared" si="7"/>
        <v>0.14998965352000004</v>
      </c>
      <c r="L23" s="45">
        <f t="shared" si="7"/>
        <v>8.5220295159999848E-2</v>
      </c>
      <c r="M23" s="26">
        <f t="shared" si="7"/>
        <v>6.1999382400000025E-2</v>
      </c>
      <c r="N23" s="26">
        <f t="shared" si="7"/>
        <v>7.0171757460000261E-2</v>
      </c>
      <c r="O23" s="26">
        <f t="shared" si="7"/>
        <v>6.5698920280000461E-2</v>
      </c>
      <c r="P23" s="26">
        <f t="shared" si="7"/>
        <v>6.4383644639999682E-2</v>
      </c>
      <c r="Q23" s="26">
        <f t="shared" si="7"/>
        <v>7.6604651080000252E-2</v>
      </c>
      <c r="R23" s="26">
        <f t="shared" si="7"/>
        <v>9.889521040000071E-2</v>
      </c>
      <c r="S23" s="26">
        <f t="shared" si="7"/>
        <v>6.3610962640000102E-2</v>
      </c>
      <c r="T23" s="26">
        <f t="shared" si="7"/>
        <v>6.8895480380952279E-2</v>
      </c>
      <c r="U23" s="26">
        <f t="shared" si="7"/>
        <v>4.0738394945454504E-2</v>
      </c>
      <c r="V23" s="26">
        <f t="shared" si="7"/>
        <v>2.7982198266666702E-2</v>
      </c>
      <c r="W23" s="26">
        <f t="shared" si="7"/>
        <v>5.0723448860000131E-2</v>
      </c>
      <c r="X23" s="26">
        <f t="shared" si="7"/>
        <v>3.8725708840000261E-2</v>
      </c>
      <c r="Y23" s="26">
        <f t="shared" si="7"/>
        <v>2.0787781453413312E-2</v>
      </c>
      <c r="Z23" s="26">
        <f t="shared" si="7"/>
        <v>0</v>
      </c>
      <c r="AA23" s="26">
        <f t="shared" si="7"/>
        <v>0</v>
      </c>
      <c r="AB23" s="26">
        <f t="shared" si="7"/>
        <v>0</v>
      </c>
      <c r="AC23" s="4"/>
      <c r="AD23" s="63">
        <f t="shared" ref="AD23:BC23" si="8">AD5-SUM(AD6,AD7,AD10,AD11,AD21,AD22)</f>
        <v>3.4811292999999993E-2</v>
      </c>
      <c r="AE23" s="26">
        <f t="shared" si="8"/>
        <v>2.0473983000000029E-2</v>
      </c>
      <c r="AF23" s="26">
        <f t="shared" si="8"/>
        <v>2.1234497000000047E-2</v>
      </c>
      <c r="AG23" s="26">
        <f t="shared" si="8"/>
        <v>1.8609796000000012E-2</v>
      </c>
      <c r="AH23" s="26">
        <f t="shared" si="8"/>
        <v>1.8406702000000025E-2</v>
      </c>
      <c r="AI23" s="26">
        <f t="shared" si="8"/>
        <v>2.0064760999999931E-2</v>
      </c>
      <c r="AJ23" s="26">
        <f t="shared" si="8"/>
        <v>1.8468257999999987E-2</v>
      </c>
      <c r="AK23" s="26">
        <f t="shared" si="8"/>
        <v>2.6251791000000052E-2</v>
      </c>
      <c r="AL23" s="26">
        <f t="shared" si="8"/>
        <v>2.7316387999999997E-2</v>
      </c>
      <c r="AM23" s="26">
        <f t="shared" si="8"/>
        <v>1.4976514999999996E-2</v>
      </c>
      <c r="AN23" s="26">
        <f t="shared" si="8"/>
        <v>1.4166117999999978E-2</v>
      </c>
      <c r="AO23" s="26">
        <f t="shared" si="8"/>
        <v>1.3072542999999992E-2</v>
      </c>
      <c r="AP23" s="26">
        <f t="shared" si="8"/>
        <v>9.7821250000000026E-3</v>
      </c>
      <c r="AQ23" s="26">
        <f t="shared" si="8"/>
        <v>1.2163692999999975E-2</v>
      </c>
      <c r="AR23" s="26">
        <f t="shared" si="8"/>
        <v>1.5537084999999978E-2</v>
      </c>
      <c r="AS23" s="26">
        <f t="shared" si="8"/>
        <v>1.803111299999996E-2</v>
      </c>
      <c r="AT23" s="26">
        <f t="shared" si="8"/>
        <v>1.2303930999999962E-2</v>
      </c>
      <c r="AU23" s="26">
        <f t="shared" si="8"/>
        <v>1.1930625999999944E-2</v>
      </c>
      <c r="AV23" s="26">
        <f t="shared" si="8"/>
        <v>1.0573645999999909E-2</v>
      </c>
      <c r="AW23" s="26">
        <f t="shared" si="8"/>
        <v>6.6938779999999865E-3</v>
      </c>
      <c r="AX23" s="26">
        <f t="shared" si="8"/>
        <v>7.1544849999999605E-3</v>
      </c>
      <c r="AY23" s="26">
        <f t="shared" si="8"/>
        <v>1.1861064999999948E-2</v>
      </c>
      <c r="AZ23" s="26">
        <f t="shared" si="8"/>
        <v>4.1645043850000452E-3</v>
      </c>
      <c r="BA23" s="26">
        <f t="shared" si="8"/>
        <v>0</v>
      </c>
      <c r="BB23" s="26">
        <f t="shared" si="8"/>
        <v>0</v>
      </c>
      <c r="BC23" s="26">
        <f t="shared" si="8"/>
        <v>0</v>
      </c>
      <c r="BD23" s="239"/>
    </row>
    <row r="24" spans="2:56">
      <c r="B24" s="5" t="s">
        <v>23</v>
      </c>
      <c r="C24" s="47">
        <f>1/$A$1*'[1]44104411Exp'!$B$15</f>
        <v>0.18001118599999999</v>
      </c>
      <c r="D24" s="11">
        <f>1/$A$1*'[1]44104411Exp'!$C$15</f>
        <v>9.8494118000000005E-2</v>
      </c>
      <c r="E24" s="11">
        <f>1/$A$1*'[1]44104411Exp'!$D$15</f>
        <v>0.10026184999999999</v>
      </c>
      <c r="F24" s="11">
        <f>1/$A$1*'[1]44104411Exp'!$E$15</f>
        <v>7.9484033999999995E-2</v>
      </c>
      <c r="G24" s="11">
        <f>1/$A$1*'[1]44104411Exp'!$F$15</f>
        <v>6.7183118E-2</v>
      </c>
      <c r="H24" s="11">
        <f>1/$A$1*'[1]44104411Exp'!$G$15</f>
        <v>8.2150048959999999E-2</v>
      </c>
      <c r="I24" s="11">
        <f>1/$A$1*'[1]44104411Exp'!$H$15</f>
        <v>8.4788465719999997E-2</v>
      </c>
      <c r="J24" s="38">
        <f>1/$A$1*'[1]44104411Exp'!$I$15</f>
        <v>8.949121384E-2</v>
      </c>
      <c r="K24" s="38">
        <f>1/$A$1*'[1]44104411Exp'!$J$15</f>
        <v>0.10766650187999999</v>
      </c>
      <c r="L24" s="38">
        <f>1/$A$1*'[1]44104411Exp'!$K$15</f>
        <v>6.1027210719999996E-2</v>
      </c>
      <c r="M24" s="11">
        <f>1/$A$1*'[1]44104411Exp'!L$15</f>
        <v>3.9946915859999987E-2</v>
      </c>
      <c r="N24" s="11">
        <f>1/$A$1*'[1]44104411Exp'!M$15</f>
        <v>3.4315245999999994E-2</v>
      </c>
      <c r="O24" s="11">
        <f>1/$A$1*'[1]44104411Exp'!N$15</f>
        <v>2.1449965040000001E-2</v>
      </c>
      <c r="P24" s="11">
        <f>1/$A$1*'[1]44104411Exp'!O$15</f>
        <v>2.4934519959999998E-2</v>
      </c>
      <c r="Q24" s="11">
        <f>1/$A$1*'[1]44104411Exp'!P$15</f>
        <v>3.7522031399999996E-2</v>
      </c>
      <c r="R24" s="11">
        <f>1/$A$1*'[1]44104411Exp'!Q$15</f>
        <v>5.5456051559999997E-2</v>
      </c>
      <c r="S24" s="11">
        <f>1/$A$1*'[1]44104411Exp'!R$15</f>
        <v>3.3977843199999989E-2</v>
      </c>
      <c r="T24" s="11">
        <f>1/$A$1*'[1]44104411Exp'!S$15</f>
        <v>3.7831999999999998E-2</v>
      </c>
      <c r="U24" s="11">
        <f>1/$A$1*'[1]44104411Exp'!T$15</f>
        <v>2.8480125679999999E-2</v>
      </c>
      <c r="V24" s="11">
        <f>1/$A$1*'[1]44104411Exp'!U$15</f>
        <v>1.1081072199999997E-2</v>
      </c>
      <c r="W24" s="11">
        <f>1/$A$1*'[1]44104411Exp'!V$15</f>
        <v>2.1767437439999995E-2</v>
      </c>
      <c r="X24" s="11">
        <f>1/$A$1*'[1]44104411Exp'!W$15</f>
        <v>2.5442810959999999E-2</v>
      </c>
      <c r="Y24" s="11">
        <f>1/$A$1*'[1]44104411Exp'!X$15</f>
        <v>1.8658931368279997E-2</v>
      </c>
      <c r="Z24" s="11">
        <f>1/$A$1*'[1]44104411Exp'!Y$15</f>
        <v>0</v>
      </c>
      <c r="AA24" s="11">
        <f>1/$A$1*'[1]44104411Exp'!Z$15</f>
        <v>0</v>
      </c>
      <c r="AB24" s="11">
        <f>1/$A$1*'[1]44104411Exp'!AA$15</f>
        <v>0</v>
      </c>
      <c r="AC24" s="4"/>
      <c r="AD24" s="47">
        <f>1/1000*'[1]44104411Exp'!AB$15</f>
        <v>3.2267091999999997E-2</v>
      </c>
      <c r="AE24" s="11">
        <f>1/1000*'[1]44104411Exp'!AC$15</f>
        <v>1.8130637999999998E-2</v>
      </c>
      <c r="AF24" s="11">
        <f>1/1000*'[1]44104411Exp'!AD$15</f>
        <v>1.8388400999999999E-2</v>
      </c>
      <c r="AG24" s="11">
        <f>1/1000*'[1]44104411Exp'!AE$15</f>
        <v>1.5247639E-2</v>
      </c>
      <c r="AH24" s="11">
        <f>1/1000*'[1]44104411Exp'!AF$15</f>
        <v>1.3907546E-2</v>
      </c>
      <c r="AI24" s="11">
        <f>1/1000*'[1]44104411Exp'!AG$15</f>
        <v>1.4633351999999999E-2</v>
      </c>
      <c r="AJ24" s="11">
        <f>1/1000*'[1]44104411Exp'!AH$15</f>
        <v>1.2623450999999999E-2</v>
      </c>
      <c r="AK24" s="11">
        <f>1/1000*'[1]44104411Exp'!AI$15</f>
        <v>2.0246574E-2</v>
      </c>
      <c r="AL24" s="11">
        <f>1/1000*'[1]44104411Exp'!AJ$15</f>
        <v>2.1178193000000001E-2</v>
      </c>
      <c r="AM24" s="11">
        <f>1/1000*'[1]44104411Exp'!AK$15</f>
        <v>1.1631343999999998E-2</v>
      </c>
      <c r="AN24" s="11">
        <f>1/1000*'[1]44104411Exp'!AL$15</f>
        <v>8.804114E-3</v>
      </c>
      <c r="AO24" s="11">
        <f>1/1000*'[1]44104411Exp'!AM$15</f>
        <v>8.3727430000000002E-3</v>
      </c>
      <c r="AP24" s="11">
        <f>1/1000*'[1]44104411Exp'!AN$15</f>
        <v>5.4365020000000002E-3</v>
      </c>
      <c r="AQ24" s="11">
        <f>1/1000*'[1]44104411Exp'!AO$15</f>
        <v>6.9127770000000002E-3</v>
      </c>
      <c r="AR24" s="11">
        <f>1/1000*'[1]44104411Exp'!AP$15</f>
        <v>1.0194271E-2</v>
      </c>
      <c r="AS24" s="11">
        <f>1/1000*'[1]44104411Exp'!AQ$15</f>
        <v>1.1969389E-2</v>
      </c>
      <c r="AT24" s="11">
        <f>1/1000*'[1]44104411Exp'!AR$15</f>
        <v>7.9573690000000006E-3</v>
      </c>
      <c r="AU24" s="11">
        <f>1/1000*'[1]44104411Exp'!AS$15</f>
        <v>7.4104759999999992E-3</v>
      </c>
      <c r="AV24" s="11">
        <f>1/1000*'[1]44104411Exp'!AT$15</f>
        <v>7.2445590000000002E-3</v>
      </c>
      <c r="AW24" s="11">
        <f>1/1000*'[1]44104411Exp'!AU$15</f>
        <v>2.6164929999999997E-3</v>
      </c>
      <c r="AX24" s="11">
        <f>1/1000*'[1]44104411Exp'!AV$15</f>
        <v>3.3035629999999998E-3</v>
      </c>
      <c r="AY24" s="11">
        <f>1/1000*'[1]44104411Exp'!AW$15</f>
        <v>7.6452999999999998E-3</v>
      </c>
      <c r="AZ24" s="11">
        <f>1/1000*'[1]44104411Exp'!AX$15</f>
        <v>3.452547213999999E-3</v>
      </c>
      <c r="BA24" s="11">
        <f>1/1000*'[1]44104411Exp'!AY$15</f>
        <v>0</v>
      </c>
      <c r="BB24" s="11">
        <f>1/1000*'[1]44104411Exp'!AZ$15</f>
        <v>0</v>
      </c>
      <c r="BC24" s="11">
        <f>1/1000*'[1]44104411Exp'!BA$15</f>
        <v>0</v>
      </c>
      <c r="BD24" s="239"/>
    </row>
    <row r="25" spans="2:56">
      <c r="B25" s="5" t="s">
        <v>69</v>
      </c>
      <c r="C25" s="47">
        <f>1/$A$1*'[1]44104411Exp'!$B$108</f>
        <v>2.8433460000000001E-3</v>
      </c>
      <c r="D25" s="11">
        <f>1/$A$1*'[1]44104411Exp'!$C$108</f>
        <v>2.4603479999999998E-3</v>
      </c>
      <c r="E25" s="11">
        <f>1/$A$1*'[1]44104411Exp'!$D$108</f>
        <v>2.4111239999999997E-3</v>
      </c>
      <c r="F25" s="11">
        <f>1/$A$1*'[1]44104411Exp'!$E$108</f>
        <v>2.992392E-3</v>
      </c>
      <c r="G25" s="11">
        <f>1/$A$1*'[1]44104411Exp'!$F$108</f>
        <v>4.1042220000000003E-3</v>
      </c>
      <c r="H25" s="11">
        <f>1/$A$1*'[1]44104411Exp'!$G$108</f>
        <v>2.1414629880000001E-2</v>
      </c>
      <c r="I25" s="11">
        <f>1/$A$1*'[1]44104411Exp'!$H$108</f>
        <v>3.0246360480000001E-2</v>
      </c>
      <c r="J25" s="38">
        <f>1/$A$1*'[1]44104411Exp'!$I$108</f>
        <v>2.7417072480000002E-2</v>
      </c>
      <c r="K25" s="38">
        <f>1/$A$1*'[1]44104411Exp'!$J$108</f>
        <v>3.23728972E-2</v>
      </c>
      <c r="L25" s="38">
        <f>1/$A$1*'[1]44104411Exp'!$K$108</f>
        <v>1.654825368E-2</v>
      </c>
      <c r="M25" s="11">
        <f>1/$A$1*'[1]44104411Exp'!L$108</f>
        <v>1.7185278599999999E-2</v>
      </c>
      <c r="N25" s="11">
        <f>1/$A$1*'[1]44104411Exp'!M$108</f>
        <v>3.1905171480000001E-2</v>
      </c>
      <c r="O25" s="11">
        <f>1/$A$1*'[1]44104411Exp'!N$108</f>
        <v>2.9482558559999997E-2</v>
      </c>
      <c r="P25" s="11">
        <f>1/$A$1*'[1]44104411Exp'!O$108</f>
        <v>3.6271012679999999E-2</v>
      </c>
      <c r="Q25" s="11">
        <f>1/$A$1*'[1]44104411Exp'!P$108</f>
        <v>3.4758339839999999E-2</v>
      </c>
      <c r="R25" s="11">
        <f>1/$A$1*'[1]44104411Exp'!Q$108</f>
        <v>3.6609453719999997E-2</v>
      </c>
      <c r="S25" s="11">
        <f>1/$A$1*'[1]44104411Exp'!R$108</f>
        <v>2.3177563919999998E-2</v>
      </c>
      <c r="T25" s="11">
        <f>1/$A$1*'[1]44104411Exp'!S$108</f>
        <v>2.6832599999999998E-2</v>
      </c>
      <c r="U25" s="11">
        <f>1/$A$1*'[1]44104411Exp'!T$108</f>
        <v>7.7936342399999988E-3</v>
      </c>
      <c r="V25" s="11">
        <f>1/$A$1*'[1]44104411Exp'!U$108</f>
        <v>1.25488818E-2</v>
      </c>
      <c r="W25" s="11">
        <f>1/$A$1*'[1]44104411Exp'!V$108</f>
        <v>2.645263908E-2</v>
      </c>
      <c r="X25" s="11">
        <f>1/$A$1*'[1]44104411Exp'!W$108</f>
        <v>1.0090284119999999E-2</v>
      </c>
      <c r="Y25" s="11">
        <f>1/$A$1*'[1]44104411Exp'!X$108</f>
        <v>0</v>
      </c>
      <c r="Z25" s="11">
        <f>1/$A$1*'[1]44104411Exp'!Y$108</f>
        <v>0</v>
      </c>
      <c r="AA25" s="11">
        <f>1/$A$1*'[1]44104411Exp'!Z$108</f>
        <v>0</v>
      </c>
      <c r="AB25" s="11">
        <f>1/$A$1*'[1]44104411Exp'!AA$108</f>
        <v>0</v>
      </c>
      <c r="AC25" s="4"/>
      <c r="AD25" s="47">
        <f>1/1000*'[1]44104411Exp'!AB$108</f>
        <v>4.7389099999999994E-4</v>
      </c>
      <c r="AE25" s="11">
        <f>1/1000*'[1]44104411Exp'!AC$108</f>
        <v>4.1005799999999998E-4</v>
      </c>
      <c r="AF25" s="11">
        <f>1/1000*'[1]44104411Exp'!AD$108</f>
        <v>4.0185399999999999E-4</v>
      </c>
      <c r="AG25" s="11">
        <f>1/1000*'[1]44104411Exp'!AE$108</f>
        <v>4.9873199999999999E-4</v>
      </c>
      <c r="AH25" s="11">
        <f>1/1000*'[1]44104411Exp'!AF$108</f>
        <v>6.8403699999999997E-4</v>
      </c>
      <c r="AI25" s="11">
        <f>1/1000*'[1]44104411Exp'!AG$108</f>
        <v>1.7482520000000001E-3</v>
      </c>
      <c r="AJ25" s="11">
        <f>1/1000*'[1]44104411Exp'!AH$108</f>
        <v>2.2689969999999996E-3</v>
      </c>
      <c r="AK25" s="11">
        <f>1/1000*'[1]44104411Exp'!AI$108</f>
        <v>2.4923370000000003E-3</v>
      </c>
      <c r="AL25" s="11">
        <f>1/1000*'[1]44104411Exp'!AJ$108</f>
        <v>3.7227879999999999E-3</v>
      </c>
      <c r="AM25" s="11">
        <f>1/1000*'[1]44104411Exp'!AK$108</f>
        <v>1.4280299999999998E-3</v>
      </c>
      <c r="AN25" s="11">
        <f>1/1000*'[1]44104411Exp'!AL$108</f>
        <v>3.8166110000000001E-3</v>
      </c>
      <c r="AO25" s="11">
        <f>1/1000*'[1]44104411Exp'!AM$108</f>
        <v>2.970426E-3</v>
      </c>
      <c r="AP25" s="11">
        <f>1/1000*'[1]44104411Exp'!AN$108</f>
        <v>2.8855839999999996E-3</v>
      </c>
      <c r="AQ25" s="11">
        <f>1/1000*'[1]44104411Exp'!AO$108</f>
        <v>3.8111530000000003E-3</v>
      </c>
      <c r="AR25" s="11">
        <f>1/1000*'[1]44104411Exp'!AP$108</f>
        <v>3.6966259999999997E-3</v>
      </c>
      <c r="AS25" s="11">
        <f>1/1000*'[1]44104411Exp'!AQ$108</f>
        <v>4.0759059999999998E-3</v>
      </c>
      <c r="AT25" s="11">
        <f>1/1000*'[1]44104411Exp'!AR$108</f>
        <v>2.510272E-3</v>
      </c>
      <c r="AU25" s="11">
        <f>1/1000*'[1]44104411Exp'!AS$108</f>
        <v>3.124398E-3</v>
      </c>
      <c r="AV25" s="11">
        <f>1/1000*'[1]44104411Exp'!AT$108</f>
        <v>2.0071589999999997E-3</v>
      </c>
      <c r="AW25" s="11">
        <f>1/1000*'[1]44104411Exp'!AU$108</f>
        <v>2.9213009999999998E-3</v>
      </c>
      <c r="AX25" s="11">
        <f>1/1000*'[1]44104411Exp'!AV$108</f>
        <v>2.8292440000000003E-3</v>
      </c>
      <c r="AY25" s="11">
        <f>1/1000*'[1]44104411Exp'!AW$108</f>
        <v>2.9637319999999997E-3</v>
      </c>
      <c r="AZ25" s="11">
        <f>1/1000*'[1]44104411Exp'!AX$108</f>
        <v>0</v>
      </c>
      <c r="BA25" s="11">
        <f>1/1000*'[1]44104411Exp'!AY$108</f>
        <v>0</v>
      </c>
      <c r="BB25" s="11">
        <f>1/1000*'[1]44104411Exp'!AZ$108</f>
        <v>0</v>
      </c>
      <c r="BC25" s="11">
        <f>1/1000*'[1]44104411Exp'!BA$108</f>
        <v>0</v>
      </c>
      <c r="BD25" s="239"/>
    </row>
    <row r="26" spans="2:56" ht="13" thickBot="1">
      <c r="B26" s="204" t="s">
        <v>19</v>
      </c>
      <c r="C26" s="125">
        <f t="shared" ref="C26:M26" si="9">SUM(C23:C23)-SUM(C24:C25)</f>
        <v>1.2108612000000157E-2</v>
      </c>
      <c r="D26" s="126">
        <f t="shared" si="9"/>
        <v>1.1111606000000288E-2</v>
      </c>
      <c r="E26" s="126">
        <f t="shared" si="9"/>
        <v>1.3952085999999961E-2</v>
      </c>
      <c r="F26" s="126">
        <f t="shared" si="9"/>
        <v>1.6483723999999811E-2</v>
      </c>
      <c r="G26" s="126">
        <f t="shared" si="9"/>
        <v>2.0703883999999589E-2</v>
      </c>
      <c r="H26" s="126">
        <f t="shared" si="9"/>
        <v>2.1371457800000576E-2</v>
      </c>
      <c r="I26" s="126">
        <f t="shared" si="9"/>
        <v>1.9954551679999322E-2</v>
      </c>
      <c r="J26" s="127">
        <f t="shared" si="9"/>
        <v>1.6658944679999788E-2</v>
      </c>
      <c r="K26" s="127">
        <f t="shared" si="9"/>
        <v>9.9502544400000559E-3</v>
      </c>
      <c r="L26" s="127">
        <f t="shared" si="9"/>
        <v>7.6448307599998599E-3</v>
      </c>
      <c r="M26" s="126">
        <f t="shared" si="9"/>
        <v>4.8671879400000381E-3</v>
      </c>
      <c r="N26" s="126">
        <f>SUM(N23:N23)-SUM(N24:N25)</f>
        <v>3.9513399800002735E-3</v>
      </c>
      <c r="O26" s="126">
        <f t="shared" ref="O26:AB26" si="10">SUM(O23:O23)-SUM(O24:O25)</f>
        <v>1.476639668000046E-2</v>
      </c>
      <c r="P26" s="126">
        <f t="shared" si="10"/>
        <v>3.1781119999996846E-3</v>
      </c>
      <c r="Q26" s="126">
        <f t="shared" si="10"/>
        <v>4.3242798400002502E-3</v>
      </c>
      <c r="R26" s="126">
        <f t="shared" si="10"/>
        <v>6.8297051200007231E-3</v>
      </c>
      <c r="S26" s="126">
        <f t="shared" si="10"/>
        <v>6.4555555200001141E-3</v>
      </c>
      <c r="T26" s="126">
        <f t="shared" si="10"/>
        <v>4.2308803809522899E-3</v>
      </c>
      <c r="U26" s="126">
        <f t="shared" si="10"/>
        <v>4.4646350254545081E-3</v>
      </c>
      <c r="V26" s="126">
        <f t="shared" si="10"/>
        <v>4.3522442666667077E-3</v>
      </c>
      <c r="W26" s="126">
        <f t="shared" si="10"/>
        <v>2.5033723400001359E-3</v>
      </c>
      <c r="X26" s="126">
        <f t="shared" si="10"/>
        <v>3.192613760000261E-3</v>
      </c>
      <c r="Y26" s="126">
        <f t="shared" si="10"/>
        <v>2.1288500851333152E-3</v>
      </c>
      <c r="Z26" s="126">
        <f t="shared" si="10"/>
        <v>0</v>
      </c>
      <c r="AA26" s="126">
        <f t="shared" si="10"/>
        <v>0</v>
      </c>
      <c r="AB26" s="126">
        <f t="shared" si="10"/>
        <v>0</v>
      </c>
      <c r="AC26" s="105"/>
      <c r="AD26" s="125">
        <f t="shared" ref="AD26:BC26" si="11">SUM(AD23:AD23)-SUM(AD24:AD25)</f>
        <v>2.0703099999999988E-3</v>
      </c>
      <c r="AE26" s="126">
        <f t="shared" si="11"/>
        <v>1.93328700000003E-3</v>
      </c>
      <c r="AF26" s="126">
        <f t="shared" si="11"/>
        <v>2.4442420000000478E-3</v>
      </c>
      <c r="AG26" s="126">
        <f t="shared" si="11"/>
        <v>2.8634250000000097E-3</v>
      </c>
      <c r="AH26" s="126">
        <f t="shared" si="11"/>
        <v>3.8151190000000248E-3</v>
      </c>
      <c r="AI26" s="126">
        <f t="shared" si="11"/>
        <v>3.6831569999999335E-3</v>
      </c>
      <c r="AJ26" s="126">
        <f t="shared" si="11"/>
        <v>3.5758099999999883E-3</v>
      </c>
      <c r="AK26" s="126">
        <f t="shared" si="11"/>
        <v>3.5128800000000515E-3</v>
      </c>
      <c r="AL26" s="126">
        <f t="shared" si="11"/>
        <v>2.4154069999999944E-3</v>
      </c>
      <c r="AM26" s="126">
        <f t="shared" si="11"/>
        <v>1.9171409999999972E-3</v>
      </c>
      <c r="AN26" s="126">
        <f t="shared" si="11"/>
        <v>1.5453929999999783E-3</v>
      </c>
      <c r="AO26" s="126">
        <f t="shared" si="11"/>
        <v>1.7293739999999919E-3</v>
      </c>
      <c r="AP26" s="126">
        <f t="shared" si="11"/>
        <v>1.4600390000000033E-3</v>
      </c>
      <c r="AQ26" s="126">
        <f t="shared" si="11"/>
        <v>1.4397629999999759E-3</v>
      </c>
      <c r="AR26" s="126">
        <f t="shared" si="11"/>
        <v>1.646187999999979E-3</v>
      </c>
      <c r="AS26" s="126">
        <f t="shared" si="11"/>
        <v>1.9858179999999587E-3</v>
      </c>
      <c r="AT26" s="126">
        <f t="shared" si="11"/>
        <v>1.8362899999999627E-3</v>
      </c>
      <c r="AU26" s="126">
        <f t="shared" si="11"/>
        <v>1.3957519999999446E-3</v>
      </c>
      <c r="AV26" s="126">
        <f t="shared" si="11"/>
        <v>1.3219279999999098E-3</v>
      </c>
      <c r="AW26" s="126">
        <f t="shared" si="11"/>
        <v>1.1560839999999869E-3</v>
      </c>
      <c r="AX26" s="126">
        <f t="shared" si="11"/>
        <v>1.0216779999999599E-3</v>
      </c>
      <c r="AY26" s="126">
        <f t="shared" si="11"/>
        <v>1.2520329999999493E-3</v>
      </c>
      <c r="AZ26" s="126">
        <f t="shared" si="11"/>
        <v>7.119571710000462E-4</v>
      </c>
      <c r="BA26" s="126">
        <f t="shared" si="11"/>
        <v>0</v>
      </c>
      <c r="BB26" s="126">
        <f t="shared" si="11"/>
        <v>0</v>
      </c>
      <c r="BC26" s="126">
        <f t="shared" si="11"/>
        <v>0</v>
      </c>
      <c r="BD26" s="239"/>
    </row>
    <row r="27" spans="2:56" ht="13" thickTop="1">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59"/>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v>1</v>
      </c>
      <c r="B1" s="30"/>
    </row>
    <row r="2" spans="1:56" ht="16" thickTop="1">
      <c r="B2" s="279" t="s">
        <v>152</v>
      </c>
      <c r="C2" s="276" t="s">
        <v>73</v>
      </c>
      <c r="D2" s="277"/>
      <c r="E2" s="277"/>
      <c r="F2" s="277"/>
      <c r="G2" s="277"/>
      <c r="H2" s="277"/>
      <c r="I2" s="277"/>
      <c r="J2" s="277"/>
      <c r="K2" s="277"/>
      <c r="L2" s="277"/>
      <c r="M2" s="277"/>
      <c r="N2" s="277"/>
      <c r="O2" s="277"/>
      <c r="P2" s="277"/>
      <c r="Q2" s="277"/>
      <c r="R2" s="277"/>
      <c r="S2" s="277"/>
      <c r="T2" s="277"/>
      <c r="U2" s="277"/>
      <c r="V2" s="277"/>
      <c r="W2" s="277"/>
      <c r="X2" s="277"/>
      <c r="Y2" s="277"/>
      <c r="Z2" s="277"/>
      <c r="AA2" s="277"/>
      <c r="AB2" s="278"/>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4</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1/$A$1*'[1]44094418Exp'!$B$263</f>
        <v>0.11417591062599203</v>
      </c>
      <c r="D5" s="110">
        <f>1/$A$1*'[1]44094418Exp'!$C$263</f>
        <v>0.11762917417460315</v>
      </c>
      <c r="E5" s="110">
        <f>1/$A$1*'[1]44094418Exp'!$D$263</f>
        <v>0.16808858641984128</v>
      </c>
      <c r="F5" s="110">
        <f>1/$A$1*'[1]44094418Exp'!$E$263</f>
        <v>0.21580157273015871</v>
      </c>
      <c r="G5" s="110">
        <f>1/$A$1*'[1]44094418Exp'!$F$263</f>
        <v>0.26841916988583325</v>
      </c>
      <c r="H5" s="110">
        <f>1/$A$1*'[1]44094418Exp'!$G$263</f>
        <v>0.25438449371999999</v>
      </c>
      <c r="I5" s="110">
        <f>1/$A$1*'[1]44094418Exp'!$H$263</f>
        <v>0.26559342305999994</v>
      </c>
      <c r="J5" s="111">
        <f>1/$A$1*'[1]44094418Exp'!$I$263</f>
        <v>0.35300383636000005</v>
      </c>
      <c r="K5" s="111">
        <f>1/$A$1*'[1]44094418Exp'!$J$263</f>
        <v>0.33564465186000003</v>
      </c>
      <c r="L5" s="110">
        <f>1/$A$1*'[1]44094418Exp'!$K$263</f>
        <v>0.21314145621999997</v>
      </c>
      <c r="M5" s="110">
        <f>1/$A$1*'[1]44094418Exp'!L$263</f>
        <v>0.27056212577999994</v>
      </c>
      <c r="N5" s="110">
        <f>1/$A$1*'[1]44094418Exp'!M$263</f>
        <v>0.31003470387999993</v>
      </c>
      <c r="O5" s="110">
        <f>1/$A$1*'[1]44094418Exp'!N$263</f>
        <v>0.36562565563999999</v>
      </c>
      <c r="P5" s="110">
        <f>1/$A$1*'[1]44094418Exp'!O$263</f>
        <v>0.34555777703999974</v>
      </c>
      <c r="Q5" s="110">
        <f>1/$A$1*'[1]44094418Exp'!P$263</f>
        <v>0.28529708227999984</v>
      </c>
      <c r="R5" s="110">
        <f>1/$A$1*'[1]44094418Exp'!Q$263</f>
        <v>0.18126484810000001</v>
      </c>
      <c r="S5" s="110">
        <f>1/$A$1*'[1]44094418Exp'!R$263</f>
        <v>0.17804539367999997</v>
      </c>
      <c r="T5" s="110">
        <f>1/$A$1*'[1]44094418Exp'!S$263</f>
        <v>0.23447573305714281</v>
      </c>
      <c r="U5" s="110">
        <f>1/$A$1*'[1]44094418Exp'!T$263</f>
        <v>0.19921450563329834</v>
      </c>
      <c r="V5" s="110">
        <f>1/$A$1*'[1]44094418Exp'!U$263</f>
        <v>0.1845362679334781</v>
      </c>
      <c r="W5" s="110">
        <f>1/$A$1*'[1]44094418Exp'!V$263</f>
        <v>0.13524252805307529</v>
      </c>
      <c r="X5" s="110">
        <f>1/$A$1*'[1]44094418Exp'!W$263</f>
        <v>0.11989898633999997</v>
      </c>
      <c r="Y5" s="110">
        <f>1/$A$1*'[1]44094418Exp'!X$263</f>
        <v>0.10307897297754</v>
      </c>
      <c r="Z5" s="110">
        <f>1/$A$1*'[1]44094418Exp'!Y$263</f>
        <v>0</v>
      </c>
      <c r="AA5" s="110">
        <f>1/$A$1*'[1]44094418Exp'!Z$263</f>
        <v>0</v>
      </c>
      <c r="AB5" s="110">
        <f>1/$A$1*'[1]44094418Exp'!AA$263</f>
        <v>0</v>
      </c>
      <c r="AC5" s="4"/>
      <c r="AD5" s="75">
        <f>1/1000*'[1]44094418Exp'!AB$263</f>
        <v>6.2562060999999988E-2</v>
      </c>
      <c r="AE5" s="74">
        <f>1/1000*'[1]44094418Exp'!AC$263</f>
        <v>5.5868095999999978E-2</v>
      </c>
      <c r="AF5" s="74">
        <f>1/1000*'[1]44094418Exp'!AD$263</f>
        <v>7.9983124999999988E-2</v>
      </c>
      <c r="AG5" s="74">
        <f>1/1000*'[1]44094418Exp'!AE$263</f>
        <v>0.10319212400000002</v>
      </c>
      <c r="AH5" s="74">
        <f>1/1000*'[1]44094418Exp'!AF$263</f>
        <v>0.12411169200000001</v>
      </c>
      <c r="AI5" s="74">
        <f>1/1000*'[1]44094418Exp'!AG$263</f>
        <v>0.12309213199999995</v>
      </c>
      <c r="AJ5" s="74">
        <f>1/1000*'[1]44094418Exp'!AH$263</f>
        <v>0.12676306600000001</v>
      </c>
      <c r="AK5" s="74">
        <f>1/1000*'[1]44094418Exp'!AI$263</f>
        <v>0.15998628900000009</v>
      </c>
      <c r="AL5" s="74">
        <f>1/1000*'[1]44094418Exp'!AJ$263</f>
        <v>0.14004252100000003</v>
      </c>
      <c r="AM5" s="74">
        <f>1/1000*'[1]44094418Exp'!AK$263</f>
        <v>9.9441506000000027E-2</v>
      </c>
      <c r="AN5" s="74">
        <f>1/1000*'[1]44094418Exp'!AL$263</f>
        <v>0.14942431</v>
      </c>
      <c r="AO5" s="74">
        <f>1/1000*'[1]44094418Exp'!AM$263</f>
        <v>0.16423066700000002</v>
      </c>
      <c r="AP5" s="74">
        <f>1/1000*'[1]44094418Exp'!AN$263</f>
        <v>0.17478403800000006</v>
      </c>
      <c r="AQ5" s="74">
        <f>1/1000*'[1]44094418Exp'!AO$263</f>
        <v>0.16790142399999999</v>
      </c>
      <c r="AR5" s="74">
        <f>1/1000*'[1]44094418Exp'!AP$263</f>
        <v>0.16007610299999994</v>
      </c>
      <c r="AS5" s="74">
        <f>1/1000*'[1]44094418Exp'!AQ$263</f>
        <v>9.839348600000003E-2</v>
      </c>
      <c r="AT5" s="74">
        <f>1/1000*'[1]44094418Exp'!AR$263</f>
        <v>0.10302753299999999</v>
      </c>
      <c r="AU5" s="74">
        <f>1/1000*'[1]44094418Exp'!AS$263</f>
        <v>0.111011385</v>
      </c>
      <c r="AV5" s="74">
        <f>1/1000*'[1]44094418Exp'!AT$263</f>
        <v>9.2717315000000008E-2</v>
      </c>
      <c r="AW5" s="74">
        <f>1/1000*'[1]44094418Exp'!AU$263</f>
        <v>9.3435523000000006E-2</v>
      </c>
      <c r="AX5" s="74">
        <f>1/1000*'[1]44094418Exp'!AV$263</f>
        <v>7.7194377000000036E-2</v>
      </c>
      <c r="AY5" s="74">
        <f>1/1000*'[1]44094418Exp'!AW$263</f>
        <v>8.0760992999999989E-2</v>
      </c>
      <c r="AZ5" s="74">
        <f>1/1000*'[1]44094418Exp'!AX$263</f>
        <v>7.9852617378999985E-2</v>
      </c>
      <c r="BA5" s="74">
        <f>1/1000*'[1]44094418Exp'!AY$263</f>
        <v>0</v>
      </c>
      <c r="BB5" s="74">
        <f>1/1000*'[1]44094418Exp'!AZ$263</f>
        <v>0</v>
      </c>
      <c r="BC5" s="74">
        <f>1/1000*'[1]44094418Exp'!BA$263</f>
        <v>0</v>
      </c>
      <c r="BD5" s="239"/>
    </row>
    <row r="6" spans="1:56" ht="17.149999999999999" customHeight="1" thickTop="1">
      <c r="B6" s="151" t="s">
        <v>105</v>
      </c>
      <c r="C6" s="152">
        <f>1/$A$1*'[1]44094418Exp'!$B$266</f>
        <v>6.6468749999999994E-7</v>
      </c>
      <c r="D6" s="153">
        <f>1/$A$1*'[1]44094418Exp'!$C$266</f>
        <v>0</v>
      </c>
      <c r="E6" s="153">
        <f>1/$A$1*'[1]44094418Exp'!$D$266</f>
        <v>2.0141357142857144E-5</v>
      </c>
      <c r="F6" s="153">
        <f>1/$A$1*'[1]44094418Exp'!$E$266</f>
        <v>1.6863928571428567E-4</v>
      </c>
      <c r="G6" s="153">
        <f>1/$A$1*'[1]44094418Exp'!$F$266</f>
        <v>6.8820714285714286E-6</v>
      </c>
      <c r="H6" s="153">
        <f>1/$A$1*'[1]44094418Exp'!$G$266</f>
        <v>7.4165000000000009E-6</v>
      </c>
      <c r="I6" s="153">
        <f>1/$A$1*'[1]44094418Exp'!$H$266</f>
        <v>5.7609999999999996E-6</v>
      </c>
      <c r="J6" s="154">
        <f>1/$A$1*'[1]44094418Exp'!$I$266</f>
        <v>8.7678500000000004E-4</v>
      </c>
      <c r="K6" s="154">
        <f>1/$A$1*'[1]44094418Exp'!$J$266</f>
        <v>1.8198950000000003E-4</v>
      </c>
      <c r="L6" s="153">
        <f>1/$A$1*'[1]44094418Exp'!$K$266</f>
        <v>9.2769138000000002E-4</v>
      </c>
      <c r="M6" s="153">
        <f>1/$A$1*'[1]44094418Exp'!L$266</f>
        <v>3.9048279999999999E-4</v>
      </c>
      <c r="N6" s="153">
        <f>1/$A$1*'[1]44094418Exp'!M$266</f>
        <v>1.1094083E-3</v>
      </c>
      <c r="O6" s="153">
        <f>1/$A$1*'[1]44094418Exp'!N$266</f>
        <v>1.1804183999999998E-4</v>
      </c>
      <c r="P6" s="153">
        <f>1/$A$1*'[1]44094418Exp'!O$266</f>
        <v>2.27859338E-3</v>
      </c>
      <c r="Q6" s="153">
        <f>1/$A$1*'[1]44094418Exp'!P$266</f>
        <v>3.0048634000000001E-3</v>
      </c>
      <c r="R6" s="153">
        <f>1/$A$1*'[1]44094418Exp'!Q$266</f>
        <v>2.1984213999999996E-3</v>
      </c>
      <c r="S6" s="153">
        <f>1/$A$1*'[1]44094418Exp'!R$266</f>
        <v>1.9835199999999999E-3</v>
      </c>
      <c r="T6" s="153">
        <f>1/$A$1*'[1]44094418Exp'!S$266</f>
        <v>6.9711999999999997E-4</v>
      </c>
      <c r="U6" s="153">
        <f>1/$A$1*'[1]44094418Exp'!T$266</f>
        <v>7.5279749999999988E-4</v>
      </c>
      <c r="V6" s="153">
        <f>1/$A$1*'[1]44094418Exp'!U$266</f>
        <v>0</v>
      </c>
      <c r="W6" s="153">
        <f>1/$A$1*'[1]44094418Exp'!V$266</f>
        <v>0</v>
      </c>
      <c r="X6" s="153">
        <f>1/$A$1*'[1]44094418Exp'!W$266</f>
        <v>0</v>
      </c>
      <c r="Y6" s="153">
        <f>1/$A$1*'[1]44094418Exp'!X$266</f>
        <v>4.2167661760000006E-5</v>
      </c>
      <c r="Z6" s="153">
        <f>1/$A$1*'[1]44094418Exp'!Y$266</f>
        <v>0</v>
      </c>
      <c r="AA6" s="153">
        <f>1/$A$1*'[1]44094418Exp'!Z$266</f>
        <v>0</v>
      </c>
      <c r="AB6" s="153">
        <f>1/$A$1*'[1]44094418Exp'!AA$266</f>
        <v>0</v>
      </c>
      <c r="AC6" s="4"/>
      <c r="AD6" s="182">
        <f>1/1000*'[1]44094418Exp'!AB$266</f>
        <v>2.1270000000000001E-6</v>
      </c>
      <c r="AE6" s="153">
        <f>1/1000*'[1]44094418Exp'!AC$266</f>
        <v>0</v>
      </c>
      <c r="AF6" s="153">
        <f>1/1000*'[1]44094418Exp'!AD$266</f>
        <v>1.4841000000000001E-5</v>
      </c>
      <c r="AG6" s="153">
        <f>1/1000*'[1]44094418Exp'!AE$266</f>
        <v>4.7218999999999996E-5</v>
      </c>
      <c r="AH6" s="153">
        <f>1/1000*'[1]44094418Exp'!AF$266</f>
        <v>5.0710000000000002E-6</v>
      </c>
      <c r="AI6" s="153">
        <f>1/1000*'[1]44094418Exp'!AG$266</f>
        <v>5.8969999999999996E-6</v>
      </c>
      <c r="AJ6" s="153">
        <f>1/1000*'[1]44094418Exp'!AH$266</f>
        <v>1.0603E-5</v>
      </c>
      <c r="AK6" s="153">
        <f>1/1000*'[1]44094418Exp'!AI$266</f>
        <v>4.6414699999999999E-4</v>
      </c>
      <c r="AL6" s="153">
        <f>1/1000*'[1]44094418Exp'!AJ$266</f>
        <v>1.0103799999999999E-4</v>
      </c>
      <c r="AM6" s="153">
        <f>1/1000*'[1]44094418Exp'!AK$266</f>
        <v>2.05727E-4</v>
      </c>
      <c r="AN6" s="153">
        <f>1/1000*'[1]44094418Exp'!AL$266</f>
        <v>2.2015699999999996E-4</v>
      </c>
      <c r="AO6" s="153">
        <f>1/1000*'[1]44094418Exp'!AM$266</f>
        <v>4.01393E-4</v>
      </c>
      <c r="AP6" s="153">
        <f>1/1000*'[1]44094418Exp'!AN$266</f>
        <v>3.5153999999999996E-5</v>
      </c>
      <c r="AQ6" s="153">
        <f>1/1000*'[1]44094418Exp'!AO$266</f>
        <v>6.9487100000000001E-4</v>
      </c>
      <c r="AR6" s="153">
        <f>1/1000*'[1]44094418Exp'!AP$266</f>
        <v>1.8729169999999998E-3</v>
      </c>
      <c r="AS6" s="153">
        <f>1/1000*'[1]44094418Exp'!AQ$266</f>
        <v>7.0782499999999993E-4</v>
      </c>
      <c r="AT6" s="153">
        <f>1/1000*'[1]44094418Exp'!AR$266</f>
        <v>6.5628099999999999E-4</v>
      </c>
      <c r="AU6" s="153">
        <f>1/1000*'[1]44094418Exp'!AS$266</f>
        <v>2.78848E-4</v>
      </c>
      <c r="AV6" s="153">
        <f>1/1000*'[1]44094418Exp'!AT$266</f>
        <v>3.46213E-4</v>
      </c>
      <c r="AW6" s="153">
        <f>1/1000*'[1]44094418Exp'!AU$266</f>
        <v>0</v>
      </c>
      <c r="AX6" s="153">
        <f>1/1000*'[1]44094418Exp'!AV$266</f>
        <v>0</v>
      </c>
      <c r="AY6" s="153">
        <f>1/1000*'[1]44094418Exp'!AW$266</f>
        <v>0</v>
      </c>
      <c r="AZ6" s="153">
        <f>1/1000*'[1]44094418Exp'!AX$266</f>
        <v>2.3476026999999997E-5</v>
      </c>
      <c r="BA6" s="153">
        <f>1/1000*'[1]44094418Exp'!AY$266</f>
        <v>0</v>
      </c>
      <c r="BB6" s="153">
        <f>1/1000*'[1]44094418Exp'!AZ$266</f>
        <v>0</v>
      </c>
      <c r="BC6" s="153">
        <f>1/1000*'[1]44094418Exp'!BA$266</f>
        <v>0</v>
      </c>
      <c r="BD6" s="239"/>
    </row>
    <row r="7" spans="1:56" ht="17.149999999999999" customHeight="1">
      <c r="B7" s="15" t="s">
        <v>79</v>
      </c>
      <c r="C7" s="29">
        <f>1/$A$1*'[1]44094418Exp'!$B$268</f>
        <v>3.2306180428571425E-2</v>
      </c>
      <c r="D7" s="31">
        <f>1/$A$1*'[1]44094418Exp'!$C$268</f>
        <v>2.9103995119047616E-2</v>
      </c>
      <c r="E7" s="31">
        <f>1/$A$1*'[1]44094418Exp'!$D$268</f>
        <v>4.5002463142857142E-2</v>
      </c>
      <c r="F7" s="31">
        <f>1/$A$1*'[1]44094418Exp'!$E$268</f>
        <v>7.0476458320436502E-2</v>
      </c>
      <c r="G7" s="31">
        <f>1/$A$1*'[1]44094418Exp'!$F$268</f>
        <v>7.7131328714285713E-2</v>
      </c>
      <c r="H7" s="31">
        <f>1/$A$1*'[1]44094418Exp'!$G$268</f>
        <v>7.2622555739999997E-2</v>
      </c>
      <c r="I7" s="31">
        <f>1/$A$1*'[1]44094418Exp'!$H$268</f>
        <v>8.8813984979999996E-2</v>
      </c>
      <c r="J7" s="35">
        <f>1/$A$1*'[1]44094418Exp'!$I$268</f>
        <v>7.9641969679999994E-2</v>
      </c>
      <c r="K7" s="35">
        <f>1/$A$1*'[1]44094418Exp'!$J$268</f>
        <v>4.7914817579999998E-2</v>
      </c>
      <c r="L7" s="31">
        <f>1/$A$1*'[1]44094418Exp'!$K$268</f>
        <v>3.0785826819999994E-2</v>
      </c>
      <c r="M7" s="31">
        <f>1/$A$1*'[1]44094418Exp'!L$268</f>
        <v>5.0511840999999988E-2</v>
      </c>
      <c r="N7" s="31">
        <f>1/$A$1*'[1]44094418Exp'!M$268</f>
        <v>2.7623535100000002E-2</v>
      </c>
      <c r="O7" s="31">
        <f>1/$A$1*'[1]44094418Exp'!N$268</f>
        <v>2.5230341219999997E-2</v>
      </c>
      <c r="P7" s="31">
        <f>1/$A$1*'[1]44094418Exp'!O$268</f>
        <v>2.1617491139999997E-2</v>
      </c>
      <c r="Q7" s="31">
        <f>1/$A$1*'[1]44094418Exp'!P$268</f>
        <v>1.0393666079999999E-2</v>
      </c>
      <c r="R7" s="31">
        <f>1/$A$1*'[1]44094418Exp'!Q$268</f>
        <v>4.9265991599999987E-3</v>
      </c>
      <c r="S7" s="31">
        <f>1/$A$1*'[1]44094418Exp'!R$268</f>
        <v>5.5931867599999996E-3</v>
      </c>
      <c r="T7" s="31">
        <f>1/$A$1*'[1]44094418Exp'!S$268</f>
        <v>1.4056448000000001E-2</v>
      </c>
      <c r="U7" s="31">
        <f>1/$A$1*'[1]44094418Exp'!T$268</f>
        <v>1.2004429919999997E-2</v>
      </c>
      <c r="V7" s="31">
        <f>1/$A$1*'[1]44094418Exp'!U$268</f>
        <v>8.6702761388235301E-3</v>
      </c>
      <c r="W7" s="31">
        <f>1/$A$1*'[1]44094418Exp'!V$268</f>
        <v>7.6826738449999989E-3</v>
      </c>
      <c r="X7" s="31">
        <f>1/$A$1*'[1]44094418Exp'!W$268</f>
        <v>5.2402748999999995E-3</v>
      </c>
      <c r="Y7" s="31">
        <f>1/$A$1*'[1]44094418Exp'!X$268</f>
        <v>7.56915174624E-3</v>
      </c>
      <c r="Z7" s="31">
        <f>1/$A$1*'[1]44094418Exp'!Y$268</f>
        <v>0</v>
      </c>
      <c r="AA7" s="31">
        <f>1/$A$1*'[1]44094418Exp'!Z$268</f>
        <v>0</v>
      </c>
      <c r="AB7" s="31">
        <f>1/$A$1*'[1]44094418Exp'!AA$268</f>
        <v>0</v>
      </c>
      <c r="AC7" s="4"/>
      <c r="AD7" s="29">
        <f>1/1000*'[1]44094418Exp'!AB$268</f>
        <v>2.3804553999999999E-2</v>
      </c>
      <c r="AE7" s="31">
        <f>1/1000*'[1]44094418Exp'!AC$268</f>
        <v>2.1298489999999996E-2</v>
      </c>
      <c r="AF7" s="31">
        <f>1/1000*'[1]44094418Exp'!AD$268</f>
        <v>3.1195167000000003E-2</v>
      </c>
      <c r="AG7" s="31">
        <f>1/1000*'[1]44094418Exp'!AE$268</f>
        <v>4.5357243000000005E-2</v>
      </c>
      <c r="AH7" s="31">
        <f>1/1000*'[1]44094418Exp'!AF$268</f>
        <v>4.9657555999999992E-2</v>
      </c>
      <c r="AI7" s="31">
        <f>1/1000*'[1]44094418Exp'!AG$268</f>
        <v>4.4721238999999996E-2</v>
      </c>
      <c r="AJ7" s="31">
        <f>1/1000*'[1]44094418Exp'!AH$268</f>
        <v>4.9289097999999996E-2</v>
      </c>
      <c r="AK7" s="31">
        <f>1/1000*'[1]44094418Exp'!AI$268</f>
        <v>5.4456661999999996E-2</v>
      </c>
      <c r="AL7" s="31">
        <f>1/1000*'[1]44094418Exp'!AJ$268</f>
        <v>3.5801443999999995E-2</v>
      </c>
      <c r="AM7" s="31">
        <f>1/1000*'[1]44094418Exp'!AK$268</f>
        <v>2.4224513999999999E-2</v>
      </c>
      <c r="AN7" s="31">
        <f>1/1000*'[1]44094418Exp'!AL$268</f>
        <v>2.6684444999999998E-2</v>
      </c>
      <c r="AO7" s="31">
        <f>1/1000*'[1]44094418Exp'!AM$268</f>
        <v>2.2167463999999998E-2</v>
      </c>
      <c r="AP7" s="31">
        <f>1/1000*'[1]44094418Exp'!AN$268</f>
        <v>2.2437638999999999E-2</v>
      </c>
      <c r="AQ7" s="31">
        <f>1/1000*'[1]44094418Exp'!AO$268</f>
        <v>2.2469732000000003E-2</v>
      </c>
      <c r="AR7" s="31">
        <f>1/1000*'[1]44094418Exp'!AP$268</f>
        <v>1.3606772999999999E-2</v>
      </c>
      <c r="AS7" s="31">
        <f>1/1000*'[1]44094418Exp'!AQ$268</f>
        <v>6.3785099999999996E-3</v>
      </c>
      <c r="AT7" s="31">
        <f>1/1000*'[1]44094418Exp'!AR$268</f>
        <v>6.4656329999999993E-3</v>
      </c>
      <c r="AU7" s="31">
        <f>1/1000*'[1]44094418Exp'!AS$268</f>
        <v>7.341584E-3</v>
      </c>
      <c r="AV7" s="31">
        <f>1/1000*'[1]44094418Exp'!AT$268</f>
        <v>5.614763E-3</v>
      </c>
      <c r="AW7" s="31">
        <f>1/1000*'[1]44094418Exp'!AU$268</f>
        <v>4.8995000000000002E-3</v>
      </c>
      <c r="AX7" s="31">
        <f>1/1000*'[1]44094418Exp'!AV$268</f>
        <v>4.6209210000000001E-3</v>
      </c>
      <c r="AY7" s="31">
        <f>1/1000*'[1]44094418Exp'!AW$268</f>
        <v>3.6968350000000003E-3</v>
      </c>
      <c r="AZ7" s="31">
        <f>1/1000*'[1]44094418Exp'!AX$268</f>
        <v>6.2482018769999996E-3</v>
      </c>
      <c r="BA7" s="31">
        <f>1/1000*'[1]44094418Exp'!AY$268</f>
        <v>0</v>
      </c>
      <c r="BB7" s="31">
        <f>1/1000*'[1]44094418Exp'!AZ$268</f>
        <v>0</v>
      </c>
      <c r="BC7" s="31">
        <f>1/1000*'[1]44094418Exp'!BA$268</f>
        <v>0</v>
      </c>
      <c r="BD7" s="239"/>
    </row>
    <row r="8" spans="1:56">
      <c r="B8" s="5" t="s">
        <v>81</v>
      </c>
      <c r="C8" s="47">
        <f>1/$A$1*'[1]44094418Exp'!$B$247</f>
        <v>3.2296737428571427E-2</v>
      </c>
      <c r="D8" s="11">
        <f>1/$A$1*'[1]44094418Exp'!$C$247</f>
        <v>2.9100090619047617E-2</v>
      </c>
      <c r="E8" s="11">
        <f>1/$A$1*'[1]44094418Exp'!$D$247</f>
        <v>4.4877832642857142E-2</v>
      </c>
      <c r="F8" s="11">
        <f>1/$A$1*'[1]44094418Exp'!$E$247</f>
        <v>6.9175623534722216E-2</v>
      </c>
      <c r="G8" s="11">
        <f>1/$A$1*'[1]44094418Exp'!$F$247</f>
        <v>7.7028849499999996E-2</v>
      </c>
      <c r="H8" s="11">
        <f>1/$A$1*'[1]44094418Exp'!$G$247</f>
        <v>7.2622555739999997E-2</v>
      </c>
      <c r="I8" s="11">
        <f>1/$A$1*'[1]44094418Exp'!$H$247</f>
        <v>8.8465788599999998E-2</v>
      </c>
      <c r="J8" s="38">
        <f>1/$A$1*'[1]44094418Exp'!$I$247</f>
        <v>7.9641969679999994E-2</v>
      </c>
      <c r="K8" s="38">
        <f>1/$A$1*'[1]44094418Exp'!$J$247</f>
        <v>4.7914817579999998E-2</v>
      </c>
      <c r="L8" s="11">
        <f>1/$A$1*'[1]44094418Exp'!$K$247</f>
        <v>3.0785826819999994E-2</v>
      </c>
      <c r="M8" s="11">
        <f>1/$A$1*'[1]44094418Exp'!L$247</f>
        <v>4.9446395099999992E-2</v>
      </c>
      <c r="N8" s="11">
        <f>1/$A$1*'[1]44094418Exp'!M$247</f>
        <v>2.6974920700000002E-2</v>
      </c>
      <c r="O8" s="11">
        <f>1/$A$1*'[1]44094418Exp'!N$247</f>
        <v>2.5230341219999997E-2</v>
      </c>
      <c r="P8" s="11">
        <f>1/$A$1*'[1]44094418Exp'!O$247</f>
        <v>2.1617491139999997E-2</v>
      </c>
      <c r="Q8" s="11">
        <f>1/$A$1*'[1]44094418Exp'!P$247</f>
        <v>1.0393666079999999E-2</v>
      </c>
      <c r="R8" s="11">
        <f>1/$A$1*'[1]44094418Exp'!Q$247</f>
        <v>4.8926491599999991E-3</v>
      </c>
      <c r="S8" s="11">
        <f>1/$A$1*'[1]44094418Exp'!R$247</f>
        <v>5.4818006599999993E-3</v>
      </c>
      <c r="T8" s="11">
        <f>1/$A$1*'[1]44094418Exp'!S$247</f>
        <v>1.36226955E-2</v>
      </c>
      <c r="U8" s="11">
        <f>1/$A$1*'[1]44094418Exp'!T$247</f>
        <v>1.2004429919999997E-2</v>
      </c>
      <c r="V8" s="11">
        <f>1/$A$1*'[1]44094418Exp'!U$247</f>
        <v>8.4850320800000014E-3</v>
      </c>
      <c r="W8" s="11">
        <f>1/$A$1*'[1]44094418Exp'!V$247</f>
        <v>7.6328201249999993E-3</v>
      </c>
      <c r="X8" s="11">
        <f>1/$A$1*'[1]44094418Exp'!W$247</f>
        <v>4.9811479199999998E-3</v>
      </c>
      <c r="Y8" s="11">
        <f>1/$A$1*'[1]44094418Exp'!X$247</f>
        <v>7.1072876842800002E-3</v>
      </c>
      <c r="Z8" s="11">
        <f>1/$A$1*'[1]44094418Exp'!Y$247</f>
        <v>0</v>
      </c>
      <c r="AA8" s="11">
        <f>1/$A$1*'[1]44094418Exp'!Z$247</f>
        <v>0</v>
      </c>
      <c r="AB8" s="11">
        <f>1/$A$1*'[1]44094418Exp'!AA$247</f>
        <v>0</v>
      </c>
      <c r="AC8" s="4"/>
      <c r="AD8" s="47">
        <f>1/1000*'[1]44094418Exp'!AB$247</f>
        <v>2.3797596000000001E-2</v>
      </c>
      <c r="AE8" s="11">
        <f>1/1000*'[1]44094418Exp'!AC$247</f>
        <v>2.1295612999999998E-2</v>
      </c>
      <c r="AF8" s="11">
        <f>1/1000*'[1]44094418Exp'!AD$247</f>
        <v>3.1103334E-2</v>
      </c>
      <c r="AG8" s="11">
        <f>1/1000*'[1]44094418Exp'!AE$247</f>
        <v>4.4530382000000007E-2</v>
      </c>
      <c r="AH8" s="11">
        <f>1/1000*'[1]44094418Exp'!AF$247</f>
        <v>4.9582044999999998E-2</v>
      </c>
      <c r="AI8" s="11">
        <f>1/1000*'[1]44094418Exp'!AG$247</f>
        <v>4.4721238999999996E-2</v>
      </c>
      <c r="AJ8" s="11">
        <f>1/1000*'[1]44094418Exp'!AH$247</f>
        <v>4.9160362999999999E-2</v>
      </c>
      <c r="AK8" s="11">
        <f>1/1000*'[1]44094418Exp'!AI$247</f>
        <v>5.4456661999999996E-2</v>
      </c>
      <c r="AL8" s="11">
        <f>1/1000*'[1]44094418Exp'!AJ$247</f>
        <v>3.5801443999999995E-2</v>
      </c>
      <c r="AM8" s="11">
        <f>1/1000*'[1]44094418Exp'!AK$247</f>
        <v>2.4224513999999999E-2</v>
      </c>
      <c r="AN8" s="11">
        <f>1/1000*'[1]44094418Exp'!AL$247</f>
        <v>2.6123191999999996E-2</v>
      </c>
      <c r="AO8" s="11">
        <f>1/1000*'[1]44094418Exp'!AM$247</f>
        <v>2.1734873999999998E-2</v>
      </c>
      <c r="AP8" s="11">
        <f>1/1000*'[1]44094418Exp'!AN$247</f>
        <v>2.2437638999999999E-2</v>
      </c>
      <c r="AQ8" s="11">
        <f>1/1000*'[1]44094418Exp'!AO$247</f>
        <v>2.2469732000000003E-2</v>
      </c>
      <c r="AR8" s="11">
        <f>1/1000*'[1]44094418Exp'!AP$247</f>
        <v>1.3606772999999999E-2</v>
      </c>
      <c r="AS8" s="11">
        <f>1/1000*'[1]44094418Exp'!AQ$247</f>
        <v>6.3467409999999995E-3</v>
      </c>
      <c r="AT8" s="11">
        <f>1/1000*'[1]44094418Exp'!AR$247</f>
        <v>6.3789469999999994E-3</v>
      </c>
      <c r="AU8" s="11">
        <f>1/1000*'[1]44094418Exp'!AS$247</f>
        <v>7.1680830000000004E-3</v>
      </c>
      <c r="AV8" s="11">
        <f>1/1000*'[1]44094418Exp'!AT$247</f>
        <v>5.614763E-3</v>
      </c>
      <c r="AW8" s="11">
        <f>1/1000*'[1]44094418Exp'!AU$247</f>
        <v>4.8065140000000004E-3</v>
      </c>
      <c r="AX8" s="11">
        <f>1/1000*'[1]44094418Exp'!AV$247</f>
        <v>4.5911700000000003E-3</v>
      </c>
      <c r="AY8" s="11">
        <f>1/1000*'[1]44094418Exp'!AW$247</f>
        <v>3.5146880000000002E-3</v>
      </c>
      <c r="AZ8" s="11">
        <f>1/1000*'[1]44094418Exp'!AX$247</f>
        <v>5.8669671919999999E-3</v>
      </c>
      <c r="BA8" s="11">
        <f>1/1000*'[1]44094418Exp'!AY$247</f>
        <v>0</v>
      </c>
      <c r="BB8" s="11">
        <f>1/1000*'[1]44094418Exp'!AZ$247</f>
        <v>0</v>
      </c>
      <c r="BC8" s="11">
        <f>1/1000*'[1]44094418Exp'!BA$247</f>
        <v>0</v>
      </c>
      <c r="BD8" s="239"/>
    </row>
    <row r="9" spans="1:56">
      <c r="B9" s="8" t="s">
        <v>19</v>
      </c>
      <c r="C9" s="67">
        <f t="shared" ref="C9:AB9" si="2">SUM(C7:C7)-SUM(C8:C8)</f>
        <v>9.4429999999978698E-6</v>
      </c>
      <c r="D9" s="39">
        <f t="shared" si="2"/>
        <v>3.9044999999987562E-6</v>
      </c>
      <c r="E9" s="39">
        <f t="shared" si="2"/>
        <v>1.2463050000000031E-4</v>
      </c>
      <c r="F9" s="39">
        <f t="shared" si="2"/>
        <v>1.300834785714286E-3</v>
      </c>
      <c r="G9" s="39">
        <f t="shared" si="2"/>
        <v>1.0247921428571671E-4</v>
      </c>
      <c r="H9" s="39">
        <f t="shared" si="2"/>
        <v>0</v>
      </c>
      <c r="I9" s="39">
        <f t="shared" si="2"/>
        <v>3.4819637999999875E-4</v>
      </c>
      <c r="J9" s="40">
        <f t="shared" si="2"/>
        <v>0</v>
      </c>
      <c r="K9" s="40">
        <f t="shared" si="2"/>
        <v>0</v>
      </c>
      <c r="L9" s="39">
        <f t="shared" si="2"/>
        <v>0</v>
      </c>
      <c r="M9" s="39">
        <f t="shared" si="2"/>
        <v>1.0654458999999963E-3</v>
      </c>
      <c r="N9" s="39">
        <f t="shared" si="2"/>
        <v>6.4861440000000062E-4</v>
      </c>
      <c r="O9" s="39">
        <f t="shared" si="2"/>
        <v>0</v>
      </c>
      <c r="P9" s="39">
        <f t="shared" si="2"/>
        <v>0</v>
      </c>
      <c r="Q9" s="39">
        <f t="shared" si="2"/>
        <v>0</v>
      </c>
      <c r="R9" s="39">
        <f t="shared" si="2"/>
        <v>3.3949999999999605E-5</v>
      </c>
      <c r="S9" s="39">
        <f t="shared" si="2"/>
        <v>1.1138610000000024E-4</v>
      </c>
      <c r="T9" s="39">
        <f t="shared" si="2"/>
        <v>4.3375250000000053E-4</v>
      </c>
      <c r="U9" s="39">
        <f t="shared" si="2"/>
        <v>0</v>
      </c>
      <c r="V9" s="39">
        <f t="shared" si="2"/>
        <v>1.8524405882352872E-4</v>
      </c>
      <c r="W9" s="39">
        <f t="shared" si="2"/>
        <v>4.9853719999999602E-5</v>
      </c>
      <c r="X9" s="39">
        <f t="shared" si="2"/>
        <v>2.591269799999997E-4</v>
      </c>
      <c r="Y9" s="39">
        <f t="shared" si="2"/>
        <v>4.6186406195999983E-4</v>
      </c>
      <c r="Z9" s="39">
        <f t="shared" si="2"/>
        <v>0</v>
      </c>
      <c r="AA9" s="39">
        <f t="shared" si="2"/>
        <v>0</v>
      </c>
      <c r="AB9" s="39">
        <f t="shared" si="2"/>
        <v>0</v>
      </c>
      <c r="AC9" s="4"/>
      <c r="AD9" s="67">
        <f t="shared" ref="AD9:BC9" si="3">SUM(AD7:AD7)-SUM(AD8:AD8)</f>
        <v>6.9579999999978825E-6</v>
      </c>
      <c r="AE9" s="39">
        <f t="shared" si="3"/>
        <v>2.8769999999983531E-6</v>
      </c>
      <c r="AF9" s="39">
        <f t="shared" si="3"/>
        <v>9.1833000000002968E-5</v>
      </c>
      <c r="AG9" s="39">
        <f t="shared" si="3"/>
        <v>8.2686099999999818E-4</v>
      </c>
      <c r="AH9" s="39">
        <f t="shared" si="3"/>
        <v>7.5510999999993389E-5</v>
      </c>
      <c r="AI9" s="39">
        <f t="shared" si="3"/>
        <v>0</v>
      </c>
      <c r="AJ9" s="39">
        <f t="shared" si="3"/>
        <v>1.2873499999999788E-4</v>
      </c>
      <c r="AK9" s="39">
        <f t="shared" si="3"/>
        <v>0</v>
      </c>
      <c r="AL9" s="39">
        <f t="shared" si="3"/>
        <v>0</v>
      </c>
      <c r="AM9" s="39">
        <f t="shared" si="3"/>
        <v>0</v>
      </c>
      <c r="AN9" s="39">
        <f t="shared" si="3"/>
        <v>5.6125300000000114E-4</v>
      </c>
      <c r="AO9" s="39">
        <f t="shared" si="3"/>
        <v>4.3259000000000006E-4</v>
      </c>
      <c r="AP9" s="39">
        <f t="shared" si="3"/>
        <v>0</v>
      </c>
      <c r="AQ9" s="39">
        <f t="shared" si="3"/>
        <v>0</v>
      </c>
      <c r="AR9" s="39">
        <f t="shared" si="3"/>
        <v>0</v>
      </c>
      <c r="AS9" s="39">
        <f t="shared" si="3"/>
        <v>3.1769000000000068E-5</v>
      </c>
      <c r="AT9" s="39">
        <f t="shared" si="3"/>
        <v>8.6685999999999881E-5</v>
      </c>
      <c r="AU9" s="39">
        <f t="shared" si="3"/>
        <v>1.7350099999999952E-4</v>
      </c>
      <c r="AV9" s="39">
        <f t="shared" si="3"/>
        <v>0</v>
      </c>
      <c r="AW9" s="39">
        <f t="shared" si="3"/>
        <v>9.2985999999999763E-5</v>
      </c>
      <c r="AX9" s="39">
        <f t="shared" si="3"/>
        <v>2.9750999999999736E-5</v>
      </c>
      <c r="AY9" s="39">
        <f t="shared" si="3"/>
        <v>1.8214700000000012E-4</v>
      </c>
      <c r="AZ9" s="39">
        <f t="shared" si="3"/>
        <v>3.8123468499999969E-4</v>
      </c>
      <c r="BA9" s="39">
        <f t="shared" si="3"/>
        <v>0</v>
      </c>
      <c r="BB9" s="39">
        <f t="shared" si="3"/>
        <v>0</v>
      </c>
      <c r="BC9" s="39">
        <f t="shared" si="3"/>
        <v>0</v>
      </c>
      <c r="BD9" s="239"/>
    </row>
    <row r="10" spans="1:56" ht="17.149999999999999" customHeight="1">
      <c r="B10" s="190" t="s">
        <v>106</v>
      </c>
      <c r="C10" s="191">
        <f>1/$A$1*'[1]44094418Exp'!$B$269</f>
        <v>0</v>
      </c>
      <c r="D10" s="192">
        <f>1/$A$1*'[1]44094418Exp'!$C$269</f>
        <v>1.5368888888888886E-6</v>
      </c>
      <c r="E10" s="192">
        <f>1/$A$1*'[1]44094418Exp'!$D$269</f>
        <v>1.8807857142857144E-5</v>
      </c>
      <c r="F10" s="192">
        <f>1/$A$1*'[1]44094418Exp'!$E$269</f>
        <v>2.1319873015873014E-4</v>
      </c>
      <c r="G10" s="192">
        <f>1/$A$1*'[1]44094418Exp'!$F$269</f>
        <v>2.9571071428571426E-4</v>
      </c>
      <c r="H10" s="192">
        <f>1/$A$1*'[1]44094418Exp'!$G$269</f>
        <v>5.8471321999999993E-4</v>
      </c>
      <c r="I10" s="192">
        <f>1/$A$1*'[1]44094418Exp'!$H$269</f>
        <v>2.7797252000000001E-4</v>
      </c>
      <c r="J10" s="193">
        <f>1/$A$1*'[1]44094418Exp'!$I$269</f>
        <v>1.7709299999999999E-4</v>
      </c>
      <c r="K10" s="193">
        <f>1/$A$1*'[1]44094418Exp'!$J$269</f>
        <v>4.9852179999999998E-4</v>
      </c>
      <c r="L10" s="192">
        <f>1/$A$1*'[1]44094418Exp'!$K$269</f>
        <v>4.3673265999999997E-4</v>
      </c>
      <c r="M10" s="192">
        <f>1/$A$1*'[1]44094418Exp'!L$269</f>
        <v>4.2199149999999999E-4</v>
      </c>
      <c r="N10" s="192">
        <f>1/$A$1*'[1]44094418Exp'!M$269</f>
        <v>4.5353742000000001E-4</v>
      </c>
      <c r="O10" s="192">
        <f>1/$A$1*'[1]44094418Exp'!N$269</f>
        <v>4.3714999999999997E-4</v>
      </c>
      <c r="P10" s="192">
        <f>1/$A$1*'[1]44094418Exp'!O$269</f>
        <v>3.2604249999999997E-4</v>
      </c>
      <c r="Q10" s="192">
        <f>1/$A$1*'[1]44094418Exp'!P$269</f>
        <v>1.7890249999999997E-4</v>
      </c>
      <c r="R10" s="192">
        <f>1/$A$1*'[1]44094418Exp'!Q$269</f>
        <v>5.7399999999999993E-7</v>
      </c>
      <c r="S10" s="192">
        <f>1/$A$1*'[1]44094418Exp'!R$269</f>
        <v>0</v>
      </c>
      <c r="T10" s="192">
        <f>1/$A$1*'[1]44094418Exp'!S$269</f>
        <v>6.4740749999999997E-4</v>
      </c>
      <c r="U10" s="192">
        <f>1/$A$1*'[1]44094418Exp'!T$269</f>
        <v>0</v>
      </c>
      <c r="V10" s="192">
        <f>1/$A$1*'[1]44094418Exp'!U$269</f>
        <v>0</v>
      </c>
      <c r="W10" s="192">
        <f>1/$A$1*'[1]44094418Exp'!V$269</f>
        <v>2.6129117411764709E-4</v>
      </c>
      <c r="X10" s="192">
        <f>1/$A$1*'[1]44094418Exp'!W$269</f>
        <v>0</v>
      </c>
      <c r="Y10" s="192">
        <f>1/$A$1*'[1]44094418Exp'!X$269</f>
        <v>0</v>
      </c>
      <c r="Z10" s="192">
        <f>1/$A$1*'[1]44094418Exp'!Y$269</f>
        <v>0</v>
      </c>
      <c r="AA10" s="192">
        <f>1/$A$1*'[1]44094418Exp'!Z$269</f>
        <v>0</v>
      </c>
      <c r="AB10" s="192">
        <f>1/$A$1*'[1]44094418Exp'!AA$269</f>
        <v>0</v>
      </c>
      <c r="AC10" s="4"/>
      <c r="AD10" s="191">
        <f>1/1000*'[1]44094418Exp'!AB$269</f>
        <v>0</v>
      </c>
      <c r="AE10" s="192">
        <f>1/1000*'[1]44094418Exp'!AC$269</f>
        <v>7.2799999999999995E-7</v>
      </c>
      <c r="AF10" s="192">
        <f>1/1000*'[1]44094418Exp'!AD$269</f>
        <v>5.7599999999999999E-6</v>
      </c>
      <c r="AG10" s="192">
        <f>1/1000*'[1]44094418Exp'!AE$269</f>
        <v>7.2959999999999993E-5</v>
      </c>
      <c r="AH10" s="192">
        <f>1/1000*'[1]44094418Exp'!AF$269</f>
        <v>8.2799000000000005E-5</v>
      </c>
      <c r="AI10" s="192">
        <f>1/1000*'[1]44094418Exp'!AG$269</f>
        <v>5.2660800000000002E-4</v>
      </c>
      <c r="AJ10" s="192">
        <f>1/1000*'[1]44094418Exp'!AH$269</f>
        <v>1.05652E-4</v>
      </c>
      <c r="AK10" s="192">
        <f>1/1000*'[1]44094418Exp'!AI$269</f>
        <v>5.1747999999999993E-5</v>
      </c>
      <c r="AL10" s="192">
        <f>1/1000*'[1]44094418Exp'!AJ$269</f>
        <v>1.6233300000000002E-4</v>
      </c>
      <c r="AM10" s="192">
        <f>1/1000*'[1]44094418Exp'!AK$269</f>
        <v>2.0532500000000002E-4</v>
      </c>
      <c r="AN10" s="192">
        <f>1/1000*'[1]44094418Exp'!AL$269</f>
        <v>2.4739500000000003E-4</v>
      </c>
      <c r="AO10" s="192">
        <f>1/1000*'[1]44094418Exp'!AM$269</f>
        <v>2.0087999999999999E-4</v>
      </c>
      <c r="AP10" s="192">
        <f>1/1000*'[1]44094418Exp'!AN$269</f>
        <v>1.3457399999999999E-4</v>
      </c>
      <c r="AQ10" s="192">
        <f>1/1000*'[1]44094418Exp'!AO$269</f>
        <v>1.2582300000000003E-4</v>
      </c>
      <c r="AR10" s="192">
        <f>1/1000*'[1]44094418Exp'!AP$269</f>
        <v>5.3949999999999997E-5</v>
      </c>
      <c r="AS10" s="192">
        <f>1/1000*'[1]44094418Exp'!AQ$269</f>
        <v>6.06E-7</v>
      </c>
      <c r="AT10" s="192">
        <f>1/1000*'[1]44094418Exp'!AR$269</f>
        <v>0</v>
      </c>
      <c r="AU10" s="192">
        <f>1/1000*'[1]44094418Exp'!AS$269</f>
        <v>2.57006E-4</v>
      </c>
      <c r="AV10" s="192">
        <f>1/1000*'[1]44094418Exp'!AT$269</f>
        <v>0</v>
      </c>
      <c r="AW10" s="192">
        <f>1/1000*'[1]44094418Exp'!AU$269</f>
        <v>0</v>
      </c>
      <c r="AX10" s="192">
        <f>1/1000*'[1]44094418Exp'!AV$269</f>
        <v>1.5639899999999999E-4</v>
      </c>
      <c r="AY10" s="192">
        <f>1/1000*'[1]44094418Exp'!AW$269</f>
        <v>0</v>
      </c>
      <c r="AZ10" s="192">
        <f>1/1000*'[1]44094418Exp'!AX$269</f>
        <v>0</v>
      </c>
      <c r="BA10" s="192">
        <f>1/1000*'[1]44094418Exp'!AY$269</f>
        <v>0</v>
      </c>
      <c r="BB10" s="192">
        <f>1/1000*'[1]44094418Exp'!AZ$269</f>
        <v>0</v>
      </c>
      <c r="BC10" s="192">
        <f>1/1000*'[1]44094418Exp'!BA$269</f>
        <v>0</v>
      </c>
      <c r="BD10" s="239"/>
    </row>
    <row r="11" spans="1:56" ht="17.149999999999999" customHeight="1">
      <c r="B11" s="15" t="s">
        <v>94</v>
      </c>
      <c r="C11" s="29">
        <f>1/$A$1*'[1]44094418Exp'!$B$267</f>
        <v>2.9124933769841269E-2</v>
      </c>
      <c r="D11" s="31">
        <f>1/$A$1*'[1]44094418Exp'!$C$267</f>
        <v>4.4077169493055554E-2</v>
      </c>
      <c r="E11" s="31">
        <f>1/$A$1*'[1]44094418Exp'!$D$267</f>
        <v>4.0633858125000005E-2</v>
      </c>
      <c r="F11" s="31">
        <f>1/$A$1*'[1]44094418Exp'!$E$267</f>
        <v>5.5091529417658727E-2</v>
      </c>
      <c r="G11" s="31">
        <f>1/$A$1*'[1]44094418Exp'!$F$267</f>
        <v>5.0588767870714278E-2</v>
      </c>
      <c r="H11" s="31">
        <f>1/$A$1*'[1]44094418Exp'!$G$267</f>
        <v>3.7740524080000004E-2</v>
      </c>
      <c r="I11" s="31">
        <f>1/$A$1*'[1]44094418Exp'!$H$267</f>
        <v>4.3250432680000006E-2</v>
      </c>
      <c r="J11" s="35">
        <f>1/$A$1*'[1]44094418Exp'!$I$267</f>
        <v>2.3316078100000002E-2</v>
      </c>
      <c r="K11" s="35">
        <f>1/$A$1*'[1]44094418Exp'!$J$267</f>
        <v>2.1740612319999998E-2</v>
      </c>
      <c r="L11" s="31">
        <f>1/$A$1*'[1]44094418Exp'!$K$267</f>
        <v>1.690208856E-2</v>
      </c>
      <c r="M11" s="31">
        <f>1/$A$1*'[1]44094418Exp'!L$267</f>
        <v>1.8265009720000003E-2</v>
      </c>
      <c r="N11" s="31">
        <f>1/$A$1*'[1]44094418Exp'!M$267</f>
        <v>3.5102846520000001E-2</v>
      </c>
      <c r="O11" s="31">
        <f>1/$A$1*'[1]44094418Exp'!N$267</f>
        <v>2.7727462000000005E-2</v>
      </c>
      <c r="P11" s="31">
        <f>1/$A$1*'[1]44094418Exp'!O$267</f>
        <v>2.7117497819999996E-2</v>
      </c>
      <c r="Q11" s="31">
        <f>1/$A$1*'[1]44094418Exp'!P$267</f>
        <v>5.0074003699999987E-2</v>
      </c>
      <c r="R11" s="31">
        <f>1/$A$1*'[1]44094418Exp'!Q$267</f>
        <v>4.0636322300000007E-2</v>
      </c>
      <c r="S11" s="31">
        <f>1/$A$1*'[1]44094418Exp'!R$267</f>
        <v>4.9065895759999999E-2</v>
      </c>
      <c r="T11" s="31">
        <f>1/$A$1*'[1]44094418Exp'!S$267</f>
        <v>3.15062225E-2</v>
      </c>
      <c r="U11" s="31">
        <f>1/$A$1*'[1]44094418Exp'!T$267</f>
        <v>2.204568163818181E-2</v>
      </c>
      <c r="V11" s="31">
        <f>1/$A$1*'[1]44094418Exp'!U$267</f>
        <v>3.1479048019999997E-2</v>
      </c>
      <c r="W11" s="31">
        <f>1/$A$1*'[1]44094418Exp'!V$267</f>
        <v>2.4906699937777783E-2</v>
      </c>
      <c r="X11" s="31">
        <f>1/$A$1*'[1]44094418Exp'!W$267</f>
        <v>1.5989718219999997E-2</v>
      </c>
      <c r="Y11" s="31">
        <f>1/$A$1*'[1]44094418Exp'!X$267</f>
        <v>1.4177624549619997E-2</v>
      </c>
      <c r="Z11" s="31">
        <f>1/$A$1*'[1]44094418Exp'!Y$267</f>
        <v>0</v>
      </c>
      <c r="AA11" s="31">
        <f>1/$A$1*'[1]44094418Exp'!Z$267</f>
        <v>0</v>
      </c>
      <c r="AB11" s="31">
        <f>1/$A$1*'[1]44094418Exp'!AA$267</f>
        <v>0</v>
      </c>
      <c r="AC11" s="4"/>
      <c r="AD11" s="29">
        <f>1/1000*'[1]44094418Exp'!AB$267</f>
        <v>8.7169029999999981E-3</v>
      </c>
      <c r="AE11" s="31">
        <f>1/1000*'[1]44094418Exp'!AC$267</f>
        <v>1.2849166E-2</v>
      </c>
      <c r="AF11" s="31">
        <f>1/1000*'[1]44094418Exp'!AD$267</f>
        <v>1.1817574000000001E-2</v>
      </c>
      <c r="AG11" s="31">
        <f>1/1000*'[1]44094418Exp'!AE$267</f>
        <v>1.5928843000000002E-2</v>
      </c>
      <c r="AH11" s="31">
        <f>1/1000*'[1]44094418Exp'!AF$267</f>
        <v>1.4866538E-2</v>
      </c>
      <c r="AI11" s="31">
        <f>1/1000*'[1]44094418Exp'!AG$267</f>
        <v>1.6407541000000001E-2</v>
      </c>
      <c r="AJ11" s="31">
        <f>1/1000*'[1]44094418Exp'!AH$267</f>
        <v>1.4433305999999996E-2</v>
      </c>
      <c r="AK11" s="31">
        <f>1/1000*'[1]44094418Exp'!AI$267</f>
        <v>8.3261229999999995E-3</v>
      </c>
      <c r="AL11" s="31">
        <f>1/1000*'[1]44094418Exp'!AJ$267</f>
        <v>7.0563370000000002E-3</v>
      </c>
      <c r="AM11" s="31">
        <f>1/1000*'[1]44094418Exp'!AK$267</f>
        <v>6.3589700000000002E-3</v>
      </c>
      <c r="AN11" s="31">
        <f>1/1000*'[1]44094418Exp'!AL$267</f>
        <v>1.0658265E-2</v>
      </c>
      <c r="AO11" s="31">
        <f>1/1000*'[1]44094418Exp'!AM$267</f>
        <v>1.5405551E-2</v>
      </c>
      <c r="AP11" s="31">
        <f>1/1000*'[1]44094418Exp'!AN$267</f>
        <v>1.4841722999999999E-2</v>
      </c>
      <c r="AQ11" s="31">
        <f>1/1000*'[1]44094418Exp'!AO$267</f>
        <v>1.2382594E-2</v>
      </c>
      <c r="AR11" s="31">
        <f>1/1000*'[1]44094418Exp'!AP$267</f>
        <v>1.7218669000000002E-2</v>
      </c>
      <c r="AS11" s="31">
        <f>1/1000*'[1]44094418Exp'!AQ$267</f>
        <v>1.0600646000000003E-2</v>
      </c>
      <c r="AT11" s="31">
        <f>1/1000*'[1]44094418Exp'!AR$267</f>
        <v>1.5184926999999999E-2</v>
      </c>
      <c r="AU11" s="31">
        <f>1/1000*'[1]44094418Exp'!AS$267</f>
        <v>1.2672208000000001E-2</v>
      </c>
      <c r="AV11" s="31">
        <f>1/1000*'[1]44094418Exp'!AT$267</f>
        <v>1.0194754000000004E-2</v>
      </c>
      <c r="AW11" s="31">
        <f>1/1000*'[1]44094418Exp'!AU$267</f>
        <v>1.5037683999999997E-2</v>
      </c>
      <c r="AX11" s="31">
        <f>1/1000*'[1]44094418Exp'!AV$267</f>
        <v>1.2546188999999999E-2</v>
      </c>
      <c r="AY11" s="31">
        <f>1/1000*'[1]44094418Exp'!AW$267</f>
        <v>9.7458300000000005E-3</v>
      </c>
      <c r="AZ11" s="31">
        <f>1/1000*'[1]44094418Exp'!AX$267</f>
        <v>1.0398837235E-2</v>
      </c>
      <c r="BA11" s="31">
        <f>1/1000*'[1]44094418Exp'!AY$267</f>
        <v>0</v>
      </c>
      <c r="BB11" s="31">
        <f>1/1000*'[1]44094418Exp'!AZ$267</f>
        <v>0</v>
      </c>
      <c r="BC11" s="31">
        <f>1/1000*'[1]44094418Exp'!BA$267</f>
        <v>0</v>
      </c>
      <c r="BD11" s="239"/>
    </row>
    <row r="12" spans="1:56">
      <c r="B12" s="5" t="s">
        <v>71</v>
      </c>
      <c r="C12" s="47">
        <f>1/$A$1*'[1]44094418Exp'!$B$116</f>
        <v>2.5150414198412695E-2</v>
      </c>
      <c r="D12" s="11">
        <f>1/$A$1*'[1]44094418Exp'!$C$116</f>
        <v>4.1078388874007929E-2</v>
      </c>
      <c r="E12" s="11">
        <f>1/$A$1*'[1]44094418Exp'!$D$116</f>
        <v>3.3999693214285712E-2</v>
      </c>
      <c r="F12" s="11">
        <f>1/$A$1*'[1]44094418Exp'!$E$116</f>
        <v>5.2133643489087299E-2</v>
      </c>
      <c r="G12" s="11">
        <f>1/$A$1*'[1]44094418Exp'!$F$116</f>
        <v>4.5131147642857139E-2</v>
      </c>
      <c r="H12" s="11">
        <f>1/$A$1*'[1]44094418Exp'!$G$116</f>
        <v>3.7241537760000006E-2</v>
      </c>
      <c r="I12" s="11">
        <f>1/$A$1*'[1]44094418Exp'!$H$116</f>
        <v>4.0377998500000005E-2</v>
      </c>
      <c r="J12" s="38">
        <f>1/$A$1*'[1]44094418Exp'!$I$116</f>
        <v>1.9713785000000001E-2</v>
      </c>
      <c r="K12" s="38">
        <f>1/$A$1*'[1]44094418Exp'!$J$116</f>
        <v>1.5561374500000001E-2</v>
      </c>
      <c r="L12" s="11">
        <f>1/$A$1*'[1]44094418Exp'!$K$116</f>
        <v>1.3763046500000001E-2</v>
      </c>
      <c r="M12" s="11">
        <f>1/$A$1*'[1]44094418Exp'!L$116</f>
        <v>1.46654794E-2</v>
      </c>
      <c r="N12" s="11">
        <f>1/$A$1*'[1]44094418Exp'!M$116</f>
        <v>2.4960509000000002E-2</v>
      </c>
      <c r="O12" s="11">
        <f>1/$A$1*'[1]44094418Exp'!N$116</f>
        <v>2.1729937320000003E-2</v>
      </c>
      <c r="P12" s="11">
        <f>1/$A$1*'[1]44094418Exp'!O$116</f>
        <v>2.1686561119999996E-2</v>
      </c>
      <c r="Q12" s="11">
        <f>1/$A$1*'[1]44094418Exp'!P$116</f>
        <v>4.0525328619999988E-2</v>
      </c>
      <c r="R12" s="11">
        <f>1/$A$1*'[1]44094418Exp'!Q$116</f>
        <v>3.9401182239999999E-2</v>
      </c>
      <c r="S12" s="11">
        <f>1/$A$1*'[1]44094418Exp'!R$116</f>
        <v>4.5242672720000002E-2</v>
      </c>
      <c r="T12" s="11">
        <f>1/$A$1*'[1]44094418Exp'!S$116</f>
        <v>3.0477592499999998E-2</v>
      </c>
      <c r="U12" s="11">
        <f>1/$A$1*'[1]44094418Exp'!T$116</f>
        <v>1.9752348219999993E-2</v>
      </c>
      <c r="V12" s="11">
        <f>1/$A$1*'[1]44094418Exp'!U$116</f>
        <v>2.4963278339999999E-2</v>
      </c>
      <c r="W12" s="11">
        <f>1/$A$1*'[1]44094418Exp'!V$116</f>
        <v>2.4047590700000003E-2</v>
      </c>
      <c r="X12" s="11">
        <f>1/$A$1*'[1]44094418Exp'!W$116</f>
        <v>1.5274055859999998E-2</v>
      </c>
      <c r="Y12" s="11">
        <f>1/$A$1*'[1]44094418Exp'!X$116</f>
        <v>1.0386473259119998E-2</v>
      </c>
      <c r="Z12" s="11">
        <f>1/$A$1*'[1]44094418Exp'!Y$116</f>
        <v>0</v>
      </c>
      <c r="AA12" s="11">
        <f>1/$A$1*'[1]44094418Exp'!Z$116</f>
        <v>0</v>
      </c>
      <c r="AB12" s="11">
        <f>1/$A$1*'[1]44094418Exp'!AA$116</f>
        <v>0</v>
      </c>
      <c r="AC12" s="4"/>
      <c r="AD12" s="47">
        <f>1/1000*'[1]44094418Exp'!AB$116</f>
        <v>7.574038E-3</v>
      </c>
      <c r="AE12" s="11">
        <f>1/1000*'[1]44094418Exp'!AC$116</f>
        <v>1.1936939000000001E-2</v>
      </c>
      <c r="AF12" s="11">
        <f>1/1000*'[1]44094418Exp'!AD$116</f>
        <v>9.7800579999999995E-3</v>
      </c>
      <c r="AG12" s="11">
        <f>1/1000*'[1]44094418Exp'!AE$116</f>
        <v>1.497477E-2</v>
      </c>
      <c r="AH12" s="11">
        <f>1/1000*'[1]44094418Exp'!AF$116</f>
        <v>1.3228426E-2</v>
      </c>
      <c r="AI12" s="11">
        <f>1/1000*'[1]44094418Exp'!AG$116</f>
        <v>1.6119759000000001E-2</v>
      </c>
      <c r="AJ12" s="11">
        <f>1/1000*'[1]44094418Exp'!AH$116</f>
        <v>1.309396E-2</v>
      </c>
      <c r="AK12" s="11">
        <f>1/1000*'[1]44094418Exp'!AI$116</f>
        <v>7.3056779999999995E-3</v>
      </c>
      <c r="AL12" s="11">
        <f>1/1000*'[1]44094418Exp'!AJ$116</f>
        <v>5.4534449999999995E-3</v>
      </c>
      <c r="AM12" s="11">
        <f>1/1000*'[1]44094418Exp'!AK$116</f>
        <v>5.404262E-3</v>
      </c>
      <c r="AN12" s="11">
        <f>1/1000*'[1]44094418Exp'!AL$116</f>
        <v>8.5928899999999989E-3</v>
      </c>
      <c r="AO12" s="11">
        <f>1/1000*'[1]44094418Exp'!AM$116</f>
        <v>1.1984223E-2</v>
      </c>
      <c r="AP12" s="11">
        <f>1/1000*'[1]44094418Exp'!AN$116</f>
        <v>1.1882402999999998E-2</v>
      </c>
      <c r="AQ12" s="11">
        <f>1/1000*'[1]44094418Exp'!AO$116</f>
        <v>9.3220860000000003E-3</v>
      </c>
      <c r="AR12" s="11">
        <f>1/1000*'[1]44094418Exp'!AP$116</f>
        <v>1.3528347999999999E-2</v>
      </c>
      <c r="AS12" s="11">
        <f>1/1000*'[1]44094418Exp'!AQ$116</f>
        <v>9.6925260000000017E-3</v>
      </c>
      <c r="AT12" s="11">
        <f>1/1000*'[1]44094418Exp'!AR$116</f>
        <v>1.3654838999999998E-2</v>
      </c>
      <c r="AU12" s="11">
        <f>1/1000*'[1]44094418Exp'!AS$116</f>
        <v>1.2226266000000001E-2</v>
      </c>
      <c r="AV12" s="11">
        <f>1/1000*'[1]44094418Exp'!AT$116</f>
        <v>9.1094190000000005E-3</v>
      </c>
      <c r="AW12" s="11">
        <f>1/1000*'[1]44094418Exp'!AU$116</f>
        <v>1.1449254999999998E-2</v>
      </c>
      <c r="AX12" s="11">
        <f>1/1000*'[1]44094418Exp'!AV$116</f>
        <v>1.2081862999999998E-2</v>
      </c>
      <c r="AY12" s="11">
        <f>1/1000*'[1]44094418Exp'!AW$116</f>
        <v>9.2785590000000005E-3</v>
      </c>
      <c r="AZ12" s="11">
        <f>1/1000*'[1]44094418Exp'!AX$116</f>
        <v>7.3174986039999997E-3</v>
      </c>
      <c r="BA12" s="11">
        <f>1/1000*'[1]44094418Exp'!AY$116</f>
        <v>0</v>
      </c>
      <c r="BB12" s="11">
        <f>1/1000*'[1]44094418Exp'!AZ$116</f>
        <v>0</v>
      </c>
      <c r="BC12" s="11">
        <f>1/1000*'[1]44094418Exp'!BA$116</f>
        <v>0</v>
      </c>
      <c r="BD12" s="239"/>
    </row>
    <row r="13" spans="1:56">
      <c r="B13" s="8" t="s">
        <v>19</v>
      </c>
      <c r="C13" s="48">
        <f t="shared" ref="C13:M13" si="4">SUM(C11:C11)-SUM(C12:C12)</f>
        <v>3.9745195714285739E-3</v>
      </c>
      <c r="D13" s="39">
        <f t="shared" si="4"/>
        <v>2.9987806190476252E-3</v>
      </c>
      <c r="E13" s="39">
        <f t="shared" si="4"/>
        <v>6.6341649107142936E-3</v>
      </c>
      <c r="F13" s="39">
        <f t="shared" si="4"/>
        <v>2.9578859285714285E-3</v>
      </c>
      <c r="G13" s="39">
        <f t="shared" si="4"/>
        <v>5.4576202278571392E-3</v>
      </c>
      <c r="H13" s="39">
        <f t="shared" si="4"/>
        <v>4.989863199999986E-4</v>
      </c>
      <c r="I13" s="39">
        <f t="shared" si="4"/>
        <v>2.8724341800000011E-3</v>
      </c>
      <c r="J13" s="40">
        <f t="shared" si="4"/>
        <v>3.6022931000000008E-3</v>
      </c>
      <c r="K13" s="40">
        <f t="shared" si="4"/>
        <v>6.1792378199999973E-3</v>
      </c>
      <c r="L13" s="39">
        <f t="shared" si="4"/>
        <v>3.1390420599999996E-3</v>
      </c>
      <c r="M13" s="39">
        <f t="shared" si="4"/>
        <v>3.5995303200000023E-3</v>
      </c>
      <c r="N13" s="39">
        <f>SUM(N11:N11)-SUM(N12:N12)</f>
        <v>1.0142337519999999E-2</v>
      </c>
      <c r="O13" s="39">
        <f t="shared" ref="O13:AB13" si="5">SUM(O11:O11)-SUM(O12:O12)</f>
        <v>5.9975246800000014E-3</v>
      </c>
      <c r="P13" s="39">
        <f t="shared" si="5"/>
        <v>5.4309366999999997E-3</v>
      </c>
      <c r="Q13" s="39">
        <f t="shared" si="5"/>
        <v>9.5486750799999992E-3</v>
      </c>
      <c r="R13" s="39">
        <f t="shared" si="5"/>
        <v>1.2351400600000076E-3</v>
      </c>
      <c r="S13" s="39">
        <f t="shared" si="5"/>
        <v>3.823223039999997E-3</v>
      </c>
      <c r="T13" s="39">
        <f t="shared" si="5"/>
        <v>1.0286300000000026E-3</v>
      </c>
      <c r="U13" s="39">
        <f t="shared" si="5"/>
        <v>2.2933334181818171E-3</v>
      </c>
      <c r="V13" s="39">
        <f t="shared" si="5"/>
        <v>6.5157696799999984E-3</v>
      </c>
      <c r="W13" s="39">
        <f t="shared" si="5"/>
        <v>8.5910923777778037E-4</v>
      </c>
      <c r="X13" s="39">
        <f t="shared" si="5"/>
        <v>7.1566235999999915E-4</v>
      </c>
      <c r="Y13" s="39">
        <f t="shared" si="5"/>
        <v>3.7911512904999986E-3</v>
      </c>
      <c r="Z13" s="39">
        <f t="shared" si="5"/>
        <v>0</v>
      </c>
      <c r="AA13" s="39">
        <f t="shared" si="5"/>
        <v>0</v>
      </c>
      <c r="AB13" s="39">
        <f t="shared" si="5"/>
        <v>0</v>
      </c>
      <c r="AC13" s="4"/>
      <c r="AD13" s="49">
        <f t="shared" ref="AD13:BC13" si="6">SUM(AD11:AD11)-SUM(AD12:AD12)</f>
        <v>1.1428649999999981E-3</v>
      </c>
      <c r="AE13" s="41">
        <f t="shared" si="6"/>
        <v>9.1222699999999983E-4</v>
      </c>
      <c r="AF13" s="41">
        <f t="shared" si="6"/>
        <v>2.0375160000000014E-3</v>
      </c>
      <c r="AG13" s="41">
        <f t="shared" si="6"/>
        <v>9.5407300000000146E-4</v>
      </c>
      <c r="AH13" s="41">
        <f t="shared" si="6"/>
        <v>1.6381120000000006E-3</v>
      </c>
      <c r="AI13" s="41">
        <f t="shared" si="6"/>
        <v>2.8778200000000032E-4</v>
      </c>
      <c r="AJ13" s="41">
        <f t="shared" si="6"/>
        <v>1.3393459999999965E-3</v>
      </c>
      <c r="AK13" s="41">
        <f t="shared" si="6"/>
        <v>1.020445E-3</v>
      </c>
      <c r="AL13" s="41">
        <f t="shared" si="6"/>
        <v>1.6028920000000007E-3</v>
      </c>
      <c r="AM13" s="41">
        <f t="shared" si="6"/>
        <v>9.5470800000000029E-4</v>
      </c>
      <c r="AN13" s="41">
        <f t="shared" si="6"/>
        <v>2.0653750000000012E-3</v>
      </c>
      <c r="AO13" s="41">
        <f t="shared" si="6"/>
        <v>3.4213279999999995E-3</v>
      </c>
      <c r="AP13" s="41">
        <f t="shared" si="6"/>
        <v>2.9593200000000014E-3</v>
      </c>
      <c r="AQ13" s="41">
        <f t="shared" si="6"/>
        <v>3.060508E-3</v>
      </c>
      <c r="AR13" s="41">
        <f t="shared" si="6"/>
        <v>3.6903210000000033E-3</v>
      </c>
      <c r="AS13" s="41">
        <f t="shared" si="6"/>
        <v>9.0812000000000184E-4</v>
      </c>
      <c r="AT13" s="41">
        <f t="shared" si="6"/>
        <v>1.5300880000000006E-3</v>
      </c>
      <c r="AU13" s="41">
        <f t="shared" si="6"/>
        <v>4.4594199999999952E-4</v>
      </c>
      <c r="AV13" s="41">
        <f t="shared" si="6"/>
        <v>1.0853350000000032E-3</v>
      </c>
      <c r="AW13" s="41">
        <f t="shared" si="6"/>
        <v>3.5884289999999989E-3</v>
      </c>
      <c r="AX13" s="41">
        <f t="shared" si="6"/>
        <v>4.6432600000000102E-4</v>
      </c>
      <c r="AY13" s="41">
        <f t="shared" si="6"/>
        <v>4.6727100000000001E-4</v>
      </c>
      <c r="AZ13" s="41">
        <f t="shared" si="6"/>
        <v>3.081338631E-3</v>
      </c>
      <c r="BA13" s="41">
        <f t="shared" si="6"/>
        <v>0</v>
      </c>
      <c r="BB13" s="41">
        <f t="shared" si="6"/>
        <v>0</v>
      </c>
      <c r="BC13" s="41">
        <f t="shared" si="6"/>
        <v>0</v>
      </c>
      <c r="BD13" s="239"/>
    </row>
    <row r="14" spans="1:56" ht="17.149999999999999" customHeight="1">
      <c r="B14" s="145" t="s">
        <v>165</v>
      </c>
      <c r="C14" s="146">
        <f>1/$A$1*'[1]44094418Exp'!$B$264</f>
        <v>3.6399792857142853E-4</v>
      </c>
      <c r="D14" s="147">
        <f>1/$A$1*'[1]44094418Exp'!$C$264</f>
        <v>2.1646896031746031E-4</v>
      </c>
      <c r="E14" s="147">
        <f>1/$A$1*'[1]44094418Exp'!$D$264</f>
        <v>2.0636971428571424E-4</v>
      </c>
      <c r="F14" s="147">
        <f>1/$A$1*'[1]44094418Exp'!$E$264</f>
        <v>5.1240293650793643E-4</v>
      </c>
      <c r="G14" s="147">
        <f>1/$A$1*'[1]44094418Exp'!$F$264</f>
        <v>3.1943759285714282E-3</v>
      </c>
      <c r="H14" s="147">
        <f>1/$A$1*'[1]44094418Exp'!$G$264</f>
        <v>3.8632748000000004E-4</v>
      </c>
      <c r="I14" s="147">
        <f>1/$A$1*'[1]44094418Exp'!$H$264</f>
        <v>1.7430811999999998E-4</v>
      </c>
      <c r="J14" s="148">
        <f>1/$A$1*'[1]44094418Exp'!$I$264</f>
        <v>1.7500350000000003E-4</v>
      </c>
      <c r="K14" s="148">
        <f>1/$A$1*'[1]44094418Exp'!$J$264</f>
        <v>2.1096599999999999E-4</v>
      </c>
      <c r="L14" s="147">
        <f>1/$A$1*'[1]44094418Exp'!$K$264</f>
        <v>4.7591712000000003E-4</v>
      </c>
      <c r="M14" s="147">
        <f>1/$A$1*'[1]44094418Exp'!L$264</f>
        <v>3.5281874399999999E-3</v>
      </c>
      <c r="N14" s="147">
        <f>1/$A$1*'[1]44094418Exp'!M$264</f>
        <v>3.0626350999999998E-3</v>
      </c>
      <c r="O14" s="147">
        <f>1/$A$1*'[1]44094418Exp'!N$264</f>
        <v>3.2214249199999999E-3</v>
      </c>
      <c r="P14" s="147">
        <f>1/$A$1*'[1]44094418Exp'!O$264</f>
        <v>1.1221533399999998E-3</v>
      </c>
      <c r="Q14" s="147">
        <f>1/$A$1*'[1]44094418Exp'!P$264</f>
        <v>1.6842631399999997E-3</v>
      </c>
      <c r="R14" s="147">
        <f>1/$A$1*'[1]44094418Exp'!Q$264</f>
        <v>7.5602408000000011E-4</v>
      </c>
      <c r="S14" s="147">
        <f>1/$A$1*'[1]44094418Exp'!R$264</f>
        <v>9.2054227999999996E-4</v>
      </c>
      <c r="T14" s="147">
        <f>1/$A$1*'[1]44094418Exp'!S$264</f>
        <v>9.4434749999999996E-4</v>
      </c>
      <c r="U14" s="147">
        <f>1/$A$1*'[1]44094418Exp'!T$264</f>
        <v>7.5613131999999997E-4</v>
      </c>
      <c r="V14" s="147">
        <f>1/$A$1*'[1]44094418Exp'!U$264</f>
        <v>1.289393E-3</v>
      </c>
      <c r="W14" s="147">
        <f>1/$A$1*'[1]44094418Exp'!V$264</f>
        <v>1.4854036944444446E-3</v>
      </c>
      <c r="X14" s="147">
        <f>1/$A$1*'[1]44094418Exp'!W$264</f>
        <v>6.1128395999999986E-4</v>
      </c>
      <c r="Y14" s="147">
        <f>1/$A$1*'[1]44094418Exp'!X$264</f>
        <v>1.7755648693999998E-4</v>
      </c>
      <c r="Z14" s="147">
        <f>1/$A$1*'[1]44094418Exp'!Y$264</f>
        <v>0</v>
      </c>
      <c r="AA14" s="147">
        <f>1/$A$1*'[1]44094418Exp'!Z$264</f>
        <v>0</v>
      </c>
      <c r="AB14" s="147">
        <f>1/$A$1*'[1]44094418Exp'!AA$264</f>
        <v>0</v>
      </c>
      <c r="AC14" s="144"/>
      <c r="AD14" s="146">
        <f>1/1000*'[1]44094418Exp'!AB$264</f>
        <v>2.6820900000000005E-4</v>
      </c>
      <c r="AE14" s="147">
        <f>1/1000*'[1]44094418Exp'!AC$264</f>
        <v>1.3389300000000003E-4</v>
      </c>
      <c r="AF14" s="147">
        <f>1/1000*'[1]44094418Exp'!AD$264</f>
        <v>9.1322000000000004E-5</v>
      </c>
      <c r="AG14" s="147">
        <f>1/1000*'[1]44094418Exp'!AE$264</f>
        <v>2.2020899999999999E-4</v>
      </c>
      <c r="AH14" s="147">
        <f>1/1000*'[1]44094418Exp'!AF$264</f>
        <v>9.9890799999999996E-4</v>
      </c>
      <c r="AI14" s="147">
        <f>1/1000*'[1]44094418Exp'!AG$264</f>
        <v>2.4013800000000001E-4</v>
      </c>
      <c r="AJ14" s="147">
        <f>1/1000*'[1]44094418Exp'!AH$264</f>
        <v>1.2256299999999999E-4</v>
      </c>
      <c r="AK14" s="147">
        <f>1/1000*'[1]44094418Exp'!AI$264</f>
        <v>8.6679199999999991E-4</v>
      </c>
      <c r="AL14" s="147">
        <f>1/1000*'[1]44094418Exp'!AJ$264</f>
        <v>1.4794499999999999E-4</v>
      </c>
      <c r="AM14" s="147">
        <f>1/1000*'[1]44094418Exp'!AK$264</f>
        <v>8.8690099999999994E-4</v>
      </c>
      <c r="AN14" s="147">
        <f>1/1000*'[1]44094418Exp'!AL$264</f>
        <v>1.8602670000000001E-3</v>
      </c>
      <c r="AO14" s="147">
        <f>1/1000*'[1]44094418Exp'!AM$264</f>
        <v>2.6175830000000001E-3</v>
      </c>
      <c r="AP14" s="147">
        <f>1/1000*'[1]44094418Exp'!AN$264</f>
        <v>2.0192459999999997E-3</v>
      </c>
      <c r="AQ14" s="147">
        <f>1/1000*'[1]44094418Exp'!AO$264</f>
        <v>9.3270799999999976E-4</v>
      </c>
      <c r="AR14" s="147">
        <f>1/1000*'[1]44094418Exp'!AP$264</f>
        <v>1.3425119999999999E-3</v>
      </c>
      <c r="AS14" s="147">
        <f>1/1000*'[1]44094418Exp'!AQ$264</f>
        <v>4.8767400000000001E-4</v>
      </c>
      <c r="AT14" s="147">
        <f>1/1000*'[1]44094418Exp'!AR$264</f>
        <v>5.019E-4</v>
      </c>
      <c r="AU14" s="147">
        <f>1/1000*'[1]44094418Exp'!AS$264</f>
        <v>4.83645E-4</v>
      </c>
      <c r="AV14" s="147">
        <f>1/1000*'[1]44094418Exp'!AT$264</f>
        <v>3.5273299999999999E-4</v>
      </c>
      <c r="AW14" s="147">
        <f>1/1000*'[1]44094418Exp'!AU$264</f>
        <v>7.2901999999999982E-4</v>
      </c>
      <c r="AX14" s="147">
        <f>1/1000*'[1]44094418Exp'!AV$264</f>
        <v>1.0740909999999999E-3</v>
      </c>
      <c r="AY14" s="147">
        <f>1/1000*'[1]44094418Exp'!AW$264</f>
        <v>4.3386400000000001E-4</v>
      </c>
      <c r="AZ14" s="147">
        <f>1/1000*'[1]44094418Exp'!AX$264</f>
        <v>1.5063435699999998E-4</v>
      </c>
      <c r="BA14" s="147">
        <f>1/1000*'[1]44094418Exp'!AY$264</f>
        <v>0</v>
      </c>
      <c r="BB14" s="147">
        <f>1/1000*'[1]44094418Exp'!AZ$264</f>
        <v>0</v>
      </c>
      <c r="BC14" s="147">
        <f>1/1000*'[1]44094418Exp'!BA$264</f>
        <v>0</v>
      </c>
      <c r="BD14" s="239"/>
    </row>
    <row r="15" spans="1:56" ht="17.149999999999999" customHeight="1">
      <c r="B15" s="10" t="s">
        <v>95</v>
      </c>
      <c r="C15" s="51">
        <f>1/$A$1*'[1]44094418Exp'!$B$265</f>
        <v>9.4088142857142847E-5</v>
      </c>
      <c r="D15" s="26">
        <f>1/$A$1*'[1]44094418Exp'!$C$265</f>
        <v>1.4182714285714288E-3</v>
      </c>
      <c r="E15" s="26">
        <f>1/$A$1*'[1]44094418Exp'!$D$265</f>
        <v>2.0028928571428572E-3</v>
      </c>
      <c r="F15" s="26">
        <f>1/$A$1*'[1]44094418Exp'!$E$265</f>
        <v>6.8129095238095233E-3</v>
      </c>
      <c r="G15" s="26">
        <f>1/$A$1*'[1]44094418Exp'!$F$265</f>
        <v>1.5766754285714283E-2</v>
      </c>
      <c r="H15" s="26">
        <f>1/$A$1*'[1]44094418Exp'!$G$265</f>
        <v>7.9759015000000003E-3</v>
      </c>
      <c r="I15" s="26">
        <f>1/$A$1*'[1]44094418Exp'!$H$265</f>
        <v>4.8832636999999998E-2</v>
      </c>
      <c r="J15" s="45">
        <f>1/$A$1*'[1]44094418Exp'!$I$265</f>
        <v>7.4764298700000009E-2</v>
      </c>
      <c r="K15" s="45">
        <f>1/$A$1*'[1]44094418Exp'!$J$265</f>
        <v>9.3639402499999996E-2</v>
      </c>
      <c r="L15" s="26">
        <f>1/$A$1*'[1]44094418Exp'!$K$265</f>
        <v>4.8724786600000012E-3</v>
      </c>
      <c r="M15" s="26">
        <f>1/$A$1*'[1]44094418Exp'!L$265</f>
        <v>3.4977354999999998E-3</v>
      </c>
      <c r="N15" s="26">
        <f>1/$A$1*'[1]44094418Exp'!M$265</f>
        <v>1.4786226E-2</v>
      </c>
      <c r="O15" s="26">
        <f>1/$A$1*'[1]44094418Exp'!N$265</f>
        <v>2.6061913919999999E-2</v>
      </c>
      <c r="P15" s="26">
        <f>1/$A$1*'[1]44094418Exp'!O$265</f>
        <v>9.6658311399999992E-3</v>
      </c>
      <c r="Q15" s="26">
        <f>1/$A$1*'[1]44094418Exp'!P$265</f>
        <v>1.4857744999999999E-2</v>
      </c>
      <c r="R15" s="26">
        <f>1/$A$1*'[1]44094418Exp'!Q$265</f>
        <v>1.5840090000000001E-2</v>
      </c>
      <c r="S15" s="26">
        <f>1/$A$1*'[1]44094418Exp'!R$265</f>
        <v>6.3623E-4</v>
      </c>
      <c r="T15" s="26">
        <f>1/$A$1*'[1]44094418Exp'!S$265</f>
        <v>5.3048050000000001E-3</v>
      </c>
      <c r="U15" s="26">
        <f>1/$A$1*'[1]44094418Exp'!T$265</f>
        <v>2.6958388800000003E-3</v>
      </c>
      <c r="V15" s="26">
        <f>1/$A$1*'[1]44094418Exp'!U$265</f>
        <v>0</v>
      </c>
      <c r="W15" s="26">
        <f>1/$A$1*'[1]44094418Exp'!V$265</f>
        <v>8.2345619999999988E-5</v>
      </c>
      <c r="X15" s="26">
        <f>1/$A$1*'[1]44094418Exp'!W$265</f>
        <v>1.7595899999999995E-5</v>
      </c>
      <c r="Y15" s="26">
        <f>1/$A$1*'[1]44094418Exp'!X$265</f>
        <v>0</v>
      </c>
      <c r="Z15" s="26">
        <f>1/$A$1*'[1]44094418Exp'!Y$265</f>
        <v>0</v>
      </c>
      <c r="AA15" s="26">
        <f>1/$A$1*'[1]44094418Exp'!Z$265</f>
        <v>0</v>
      </c>
      <c r="AB15" s="26">
        <f>1/$A$1*'[1]44094418Exp'!AA$265</f>
        <v>0</v>
      </c>
      <c r="AC15" s="4"/>
      <c r="AD15" s="51">
        <f>1/1000*'[1]44094418Exp'!AB$265</f>
        <v>4.5370999999999996E-5</v>
      </c>
      <c r="AE15" s="26">
        <f>1/1000*'[1]44094418Exp'!AC$265</f>
        <v>3.9711599999999998E-4</v>
      </c>
      <c r="AF15" s="26">
        <f>1/1000*'[1]44094418Exp'!AD$265</f>
        <v>5.6081000000000002E-4</v>
      </c>
      <c r="AG15" s="26">
        <f>1/1000*'[1]44094418Exp'!AE$265</f>
        <v>1.9103499999999999E-3</v>
      </c>
      <c r="AH15" s="26">
        <f>1/1000*'[1]44094418Exp'!AF$265</f>
        <v>4.4152899999999997E-3</v>
      </c>
      <c r="AI15" s="26">
        <f>1/1000*'[1]44094418Exp'!AG$265</f>
        <v>2.1409090000000003E-3</v>
      </c>
      <c r="AJ15" s="26">
        <f>1/1000*'[1]44094418Exp'!AH$265</f>
        <v>1.2697230000000002E-2</v>
      </c>
      <c r="AK15" s="26">
        <f>1/1000*'[1]44094418Exp'!AI$265</f>
        <v>1.8704037E-2</v>
      </c>
      <c r="AL15" s="26">
        <f>1/1000*'[1]44094418Exp'!AJ$265</f>
        <v>2.4381782000000001E-2</v>
      </c>
      <c r="AM15" s="26">
        <f>1/1000*'[1]44094418Exp'!AK$265</f>
        <v>1.3458899999999998E-3</v>
      </c>
      <c r="AN15" s="26">
        <f>1/1000*'[1]44094418Exp'!AL$265</f>
        <v>2.0661920000000001E-3</v>
      </c>
      <c r="AO15" s="26">
        <f>1/1000*'[1]44094418Exp'!AM$265</f>
        <v>4.3310550000000003E-3</v>
      </c>
      <c r="AP15" s="26">
        <f>1/1000*'[1]44094418Exp'!AN$265</f>
        <v>7.3780310000000002E-3</v>
      </c>
      <c r="AQ15" s="26">
        <f>1/1000*'[1]44094418Exp'!AO$265</f>
        <v>2.8258699999999999E-3</v>
      </c>
      <c r="AR15" s="26">
        <f>1/1000*'[1]44094418Exp'!AP$265</f>
        <v>4.2428869999999999E-3</v>
      </c>
      <c r="AS15" s="26">
        <f>1/1000*'[1]44094418Exp'!AQ$265</f>
        <v>4.7736659999999993E-3</v>
      </c>
      <c r="AT15" s="26">
        <f>1/1000*'[1]44094418Exp'!AR$265</f>
        <v>1.7280999999999999E-4</v>
      </c>
      <c r="AU15" s="26">
        <f>1/1000*'[1]44094418Exp'!AS$265</f>
        <v>1.5543859999999998E-3</v>
      </c>
      <c r="AV15" s="26">
        <f>1/1000*'[1]44094418Exp'!AT$265</f>
        <v>1.2423710000000001E-3</v>
      </c>
      <c r="AW15" s="26">
        <f>1/1000*'[1]44094418Exp'!AU$265</f>
        <v>0</v>
      </c>
      <c r="AX15" s="26">
        <f>1/1000*'[1]44094418Exp'!AV$265</f>
        <v>4.9140999999999996E-5</v>
      </c>
      <c r="AY15" s="26">
        <f>1/1000*'[1]44094418Exp'!AW$265</f>
        <v>1.2456000000000001E-5</v>
      </c>
      <c r="AZ15" s="26">
        <f>1/1000*'[1]44094418Exp'!AX$265</f>
        <v>0</v>
      </c>
      <c r="BA15" s="26">
        <f>1/1000*'[1]44094418Exp'!AY$265</f>
        <v>0</v>
      </c>
      <c r="BB15" s="26">
        <f>1/1000*'[1]44094418Exp'!AZ$265</f>
        <v>0</v>
      </c>
      <c r="BC15" s="26">
        <f>1/1000*'[1]44094418Exp'!BA$265</f>
        <v>0</v>
      </c>
      <c r="BD15" s="239"/>
    </row>
    <row r="16" spans="1:56">
      <c r="B16" s="5" t="s">
        <v>83</v>
      </c>
      <c r="C16" s="47">
        <f>1/$A$1*'[1]44094418Exp'!$B$200</f>
        <v>4.9539285714285714E-5</v>
      </c>
      <c r="D16" s="11">
        <f>1/$A$1*'[1]44094418Exp'!$C$200</f>
        <v>0</v>
      </c>
      <c r="E16" s="11">
        <f>1/$A$1*'[1]44094418Exp'!$D$200</f>
        <v>1.904825E-3</v>
      </c>
      <c r="F16" s="11">
        <f>1/$A$1*'[1]44094418Exp'!$E$200</f>
        <v>3.7519714285714286E-3</v>
      </c>
      <c r="G16" s="11">
        <f>1/$A$1*'[1]44094418Exp'!$F$200</f>
        <v>7.7365928571428572E-3</v>
      </c>
      <c r="H16" s="11">
        <f>1/$A$1*'[1]44094418Exp'!$G$200</f>
        <v>9.2744400000000003E-4</v>
      </c>
      <c r="I16" s="11">
        <f>1/$A$1*'[1]44094418Exp'!$H$200</f>
        <v>2.4113894000000004E-2</v>
      </c>
      <c r="J16" s="38">
        <f>1/$A$1*'[1]44094418Exp'!$I$200</f>
        <v>2.8608026999999998E-2</v>
      </c>
      <c r="K16" s="38">
        <f>1/$A$1*'[1]44094418Exp'!$J$200</f>
        <v>3.1866268000000003E-2</v>
      </c>
      <c r="L16" s="11">
        <f>1/$A$1*'[1]44094418Exp'!$K$200</f>
        <v>1.2450200000000002E-4</v>
      </c>
      <c r="M16" s="11">
        <f>1/$A$1*'[1]44094418Exp'!L$200</f>
        <v>2.1303555000000002E-3</v>
      </c>
      <c r="N16" s="11">
        <f>1/$A$1*'[1]44094418Exp'!M$200</f>
        <v>4.0084939999999996E-3</v>
      </c>
      <c r="O16" s="11">
        <f>1/$A$1*'[1]44094418Exp'!N$200</f>
        <v>9.7377244999999994E-3</v>
      </c>
      <c r="P16" s="11">
        <f>1/$A$1*'[1]44094418Exp'!O$200</f>
        <v>1.7119409999999998E-3</v>
      </c>
      <c r="Q16" s="11">
        <f>1/$A$1*'[1]44094418Exp'!P$200</f>
        <v>0</v>
      </c>
      <c r="R16" s="11">
        <f>1/$A$1*'[1]44094418Exp'!Q$200</f>
        <v>0</v>
      </c>
      <c r="S16" s="11">
        <f>1/$A$1*'[1]44094418Exp'!R$200</f>
        <v>0</v>
      </c>
      <c r="T16" s="11">
        <f>1/$A$1*'[1]44094418Exp'!S$200</f>
        <v>1.957E-3</v>
      </c>
      <c r="U16" s="11">
        <f>1/$A$1*'[1]44094418Exp'!T$200</f>
        <v>3.0730000000000001E-6</v>
      </c>
      <c r="V16" s="11">
        <f>1/$A$1*'[1]44094418Exp'!U$200</f>
        <v>0</v>
      </c>
      <c r="W16" s="11">
        <f>1/$A$1*'[1]44094418Exp'!V$200</f>
        <v>0</v>
      </c>
      <c r="X16" s="11">
        <f>1/$A$1*'[1]44094418Exp'!W$200</f>
        <v>0</v>
      </c>
      <c r="Y16" s="11">
        <f>1/$A$1*'[1]44094418Exp'!X$200</f>
        <v>0</v>
      </c>
      <c r="Z16" s="11">
        <f>1/$A$1*'[1]44094418Exp'!Y$200</f>
        <v>0</v>
      </c>
      <c r="AA16" s="11">
        <f>1/$A$1*'[1]44094418Exp'!Z$200</f>
        <v>0</v>
      </c>
      <c r="AB16" s="11">
        <f>1/$A$1*'[1]44094418Exp'!AA$200</f>
        <v>0</v>
      </c>
      <c r="AC16" s="36"/>
      <c r="AD16" s="47">
        <f>1/1000*'[1]44094418Exp'!AB$200</f>
        <v>1.3871E-5</v>
      </c>
      <c r="AE16" s="11">
        <f>1/1000*'[1]44094418Exp'!AC$200</f>
        <v>0</v>
      </c>
      <c r="AF16" s="11">
        <f>1/1000*'[1]44094418Exp'!AD$200</f>
        <v>5.3335100000000005E-4</v>
      </c>
      <c r="AG16" s="11">
        <f>1/1000*'[1]44094418Exp'!AE$200</f>
        <v>1.050552E-3</v>
      </c>
      <c r="AH16" s="11">
        <f>1/1000*'[1]44094418Exp'!AF$200</f>
        <v>2.1662460000000001E-3</v>
      </c>
      <c r="AI16" s="11">
        <f>1/1000*'[1]44094418Exp'!AG$200</f>
        <v>2.4950499999999996E-4</v>
      </c>
      <c r="AJ16" s="11">
        <f>1/1000*'[1]44094418Exp'!AH$200</f>
        <v>6.2852910000000001E-3</v>
      </c>
      <c r="AK16" s="11">
        <f>1/1000*'[1]44094418Exp'!AI$200</f>
        <v>7.2984149999999999E-3</v>
      </c>
      <c r="AL16" s="11">
        <f>1/1000*'[1]44094418Exp'!AJ$200</f>
        <v>9.0730810000000002E-3</v>
      </c>
      <c r="AM16" s="11">
        <f>1/1000*'[1]44094418Exp'!AK$200</f>
        <v>1.06444E-4</v>
      </c>
      <c r="AN16" s="11">
        <f>1/1000*'[1]44094418Exp'!AL$200</f>
        <v>1.2489329999999998E-3</v>
      </c>
      <c r="AO16" s="11">
        <f>1/1000*'[1]44094418Exp'!AM$200</f>
        <v>1.0644320000000001E-3</v>
      </c>
      <c r="AP16" s="11">
        <f>1/1000*'[1]44094418Exp'!AN$200</f>
        <v>2.4207949999999999E-3</v>
      </c>
      <c r="AQ16" s="11">
        <f>1/1000*'[1]44094418Exp'!AO$200</f>
        <v>4.5827799999999995E-4</v>
      </c>
      <c r="AR16" s="11">
        <f>1/1000*'[1]44094418Exp'!AP$200</f>
        <v>0</v>
      </c>
      <c r="AS16" s="11">
        <f>1/1000*'[1]44094418Exp'!AQ$200</f>
        <v>0</v>
      </c>
      <c r="AT16" s="11">
        <f>1/1000*'[1]44094418Exp'!AR$200</f>
        <v>0</v>
      </c>
      <c r="AU16" s="11">
        <f>1/1000*'[1]44094418Exp'!AS$200</f>
        <v>2.1526399999999998E-4</v>
      </c>
      <c r="AV16" s="11">
        <f>1/1000*'[1]44094418Exp'!AT$200</f>
        <v>3.6539999999999997E-6</v>
      </c>
      <c r="AW16" s="11">
        <f>1/1000*'[1]44094418Exp'!AU$200</f>
        <v>0</v>
      </c>
      <c r="AX16" s="11">
        <f>1/1000*'[1]44094418Exp'!AV$200</f>
        <v>0</v>
      </c>
      <c r="AY16" s="11">
        <f>1/1000*'[1]44094418Exp'!AW$200</f>
        <v>0</v>
      </c>
      <c r="AZ16" s="11">
        <f>1/1000*'[1]44094418Exp'!AX$200</f>
        <v>0</v>
      </c>
      <c r="BA16" s="11">
        <f>1/1000*'[1]44094418Exp'!AY$200</f>
        <v>0</v>
      </c>
      <c r="BB16" s="11">
        <f>1/1000*'[1]44094418Exp'!AZ$200</f>
        <v>0</v>
      </c>
      <c r="BC16" s="11">
        <f>1/1000*'[1]44094418Exp'!BA$200</f>
        <v>0</v>
      </c>
      <c r="BD16" s="239"/>
    </row>
    <row r="17" spans="2:56">
      <c r="B17" s="5" t="s">
        <v>82</v>
      </c>
      <c r="C17" s="47">
        <f>1/$A$1*'[1]44094418Exp'!$B$245</f>
        <v>3.9350000000000004E-6</v>
      </c>
      <c r="D17" s="11">
        <f>1/$A$1*'[1]44094418Exp'!$C$245</f>
        <v>8.071071428571428E-5</v>
      </c>
      <c r="E17" s="11">
        <f>1/$A$1*'[1]44094418Exp'!$D$245</f>
        <v>2.0110714285714281E-5</v>
      </c>
      <c r="F17" s="11">
        <f>1/$A$1*'[1]44094418Exp'!$E$245</f>
        <v>1.8166773809523808E-3</v>
      </c>
      <c r="G17" s="11">
        <f>1/$A$1*'[1]44094418Exp'!$F$245</f>
        <v>6.8291185714285706E-3</v>
      </c>
      <c r="H17" s="11">
        <f>1/$A$1*'[1]44094418Exp'!$G$245</f>
        <v>4.7186650000000004E-3</v>
      </c>
      <c r="I17" s="11">
        <f>1/$A$1*'[1]44094418Exp'!$H$245</f>
        <v>2.21782505E-2</v>
      </c>
      <c r="J17" s="38">
        <f>1/$A$1*'[1]44094418Exp'!$I$245</f>
        <v>4.4589164200000003E-2</v>
      </c>
      <c r="K17" s="38">
        <f>1/$A$1*'[1]44094418Exp'!$J$245</f>
        <v>5.8873381000000002E-2</v>
      </c>
      <c r="L17" s="11">
        <f>1/$A$1*'[1]44094418Exp'!$K$245</f>
        <v>4.738176660000001E-3</v>
      </c>
      <c r="M17" s="11">
        <f>1/$A$1*'[1]44094418Exp'!L$245</f>
        <v>1.3609189999999997E-3</v>
      </c>
      <c r="N17" s="11">
        <f>1/$A$1*'[1]44094418Exp'!M$245</f>
        <v>1.0777732E-2</v>
      </c>
      <c r="O17" s="11">
        <f>1/$A$1*'[1]44094418Exp'!N$245</f>
        <v>1.6313685499999998E-2</v>
      </c>
      <c r="P17" s="11">
        <f>1/$A$1*'[1]44094418Exp'!O$245</f>
        <v>7.9538901399999994E-3</v>
      </c>
      <c r="Q17" s="11">
        <f>1/$A$1*'[1]44094418Exp'!P$245</f>
        <v>1.4857744999999999E-2</v>
      </c>
      <c r="R17" s="11">
        <f>1/$A$1*'[1]44094418Exp'!Q$245</f>
        <v>1.5840090000000001E-2</v>
      </c>
      <c r="S17" s="11">
        <f>1/$A$1*'[1]44094418Exp'!R$245</f>
        <v>6.3623E-4</v>
      </c>
      <c r="T17" s="11">
        <f>1/$A$1*'[1]44094418Exp'!S$245</f>
        <v>3.239175E-3</v>
      </c>
      <c r="U17" s="11">
        <f>1/$A$1*'[1]44094418Exp'!T$245</f>
        <v>2.6528845000000001E-3</v>
      </c>
      <c r="V17" s="11">
        <f>1/$A$1*'[1]44094418Exp'!U$245</f>
        <v>0</v>
      </c>
      <c r="W17" s="11">
        <f>1/$A$1*'[1]44094418Exp'!V$245</f>
        <v>8.2345619999999988E-5</v>
      </c>
      <c r="X17" s="11">
        <f>1/$A$1*'[1]44094418Exp'!W$245</f>
        <v>1.7595899999999995E-5</v>
      </c>
      <c r="Y17" s="11">
        <f>1/$A$1*'[1]44094418Exp'!X$245</f>
        <v>0</v>
      </c>
      <c r="Z17" s="11">
        <f>1/$A$1*'[1]44094418Exp'!Y$245</f>
        <v>0</v>
      </c>
      <c r="AA17" s="11">
        <f>1/$A$1*'[1]44094418Exp'!Z$245</f>
        <v>0</v>
      </c>
      <c r="AB17" s="11">
        <f>1/$A$1*'[1]44094418Exp'!AA$245</f>
        <v>0</v>
      </c>
      <c r="AC17" s="36"/>
      <c r="AD17" s="47">
        <f>1/1000*'[1]44094418Exp'!AB$245</f>
        <v>1.5739999999999999E-6</v>
      </c>
      <c r="AE17" s="11">
        <f>1/1000*'[1]44094418Exp'!AC$245</f>
        <v>2.2598999999999998E-5</v>
      </c>
      <c r="AF17" s="11">
        <f>1/1000*'[1]44094418Exp'!AD$245</f>
        <v>5.631E-6</v>
      </c>
      <c r="AG17" s="11">
        <f>1/1000*'[1]44094418Exp'!AE$245</f>
        <v>5.1140500000000004E-4</v>
      </c>
      <c r="AH17" s="11">
        <f>1/1000*'[1]44094418Exp'!AF$245</f>
        <v>1.912752E-3</v>
      </c>
      <c r="AI17" s="11">
        <f>1/1000*'[1]44094418Exp'!AG$245</f>
        <v>1.3044020000000001E-3</v>
      </c>
      <c r="AJ17" s="11">
        <f>1/1000*'[1]44094418Exp'!AH$245</f>
        <v>5.6226360000000003E-3</v>
      </c>
      <c r="AK17" s="11">
        <f>1/1000*'[1]44094418Exp'!AI$245</f>
        <v>1.0956254000000002E-2</v>
      </c>
      <c r="AL17" s="11">
        <f>1/1000*'[1]44094418Exp'!AJ$245</f>
        <v>1.4511547999999999E-2</v>
      </c>
      <c r="AM17" s="11">
        <f>1/1000*'[1]44094418Exp'!AK$245</f>
        <v>1.2283119999999999E-3</v>
      </c>
      <c r="AN17" s="11">
        <f>1/1000*'[1]44094418Exp'!AL$245</f>
        <v>8.1347199999999998E-4</v>
      </c>
      <c r="AO17" s="11">
        <f>1/1000*'[1]44094418Exp'!AM$245</f>
        <v>3.2666230000000002E-3</v>
      </c>
      <c r="AP17" s="11">
        <f>1/1000*'[1]44094418Exp'!AN$245</f>
        <v>4.9468290000000007E-3</v>
      </c>
      <c r="AQ17" s="11">
        <f>1/1000*'[1]44094418Exp'!AO$245</f>
        <v>2.367592E-3</v>
      </c>
      <c r="AR17" s="11">
        <f>1/1000*'[1]44094418Exp'!AP$245</f>
        <v>4.2428869999999999E-3</v>
      </c>
      <c r="AS17" s="11">
        <f>1/1000*'[1]44094418Exp'!AQ$245</f>
        <v>4.7736659999999993E-3</v>
      </c>
      <c r="AT17" s="11">
        <f>1/1000*'[1]44094418Exp'!AR$245</f>
        <v>1.7280999999999999E-4</v>
      </c>
      <c r="AU17" s="11">
        <f>1/1000*'[1]44094418Exp'!AS$245</f>
        <v>1.2956699999999999E-3</v>
      </c>
      <c r="AV17" s="11">
        <f>1/1000*'[1]44094418Exp'!AT$245</f>
        <v>1.2200640000000001E-3</v>
      </c>
      <c r="AW17" s="11">
        <f>1/1000*'[1]44094418Exp'!AU$245</f>
        <v>0</v>
      </c>
      <c r="AX17" s="11">
        <f>1/1000*'[1]44094418Exp'!AV$245</f>
        <v>4.9140999999999996E-5</v>
      </c>
      <c r="AY17" s="11">
        <f>1/1000*'[1]44094418Exp'!AW$245</f>
        <v>1.2456000000000001E-5</v>
      </c>
      <c r="AZ17" s="11">
        <f>1/1000*'[1]44094418Exp'!AX$245</f>
        <v>0</v>
      </c>
      <c r="BA17" s="11">
        <f>1/1000*'[1]44094418Exp'!AY$245</f>
        <v>0</v>
      </c>
      <c r="BB17" s="11">
        <f>1/1000*'[1]44094418Exp'!AZ$245</f>
        <v>0</v>
      </c>
      <c r="BC17" s="11">
        <f>1/1000*'[1]44094418Exp'!BA$245</f>
        <v>0</v>
      </c>
      <c r="BD17" s="239"/>
    </row>
    <row r="18" spans="2:56">
      <c r="B18" s="8" t="s">
        <v>19</v>
      </c>
      <c r="C18" s="49">
        <f t="shared" ref="C18:M18" si="7">SUM(C15:C15)-SUM(C16:C17)</f>
        <v>4.0613857142857131E-5</v>
      </c>
      <c r="D18" s="41">
        <f t="shared" si="7"/>
        <v>1.3375607142857146E-3</v>
      </c>
      <c r="E18" s="41">
        <f t="shared" si="7"/>
        <v>7.7957142857143025E-5</v>
      </c>
      <c r="F18" s="41">
        <f t="shared" si="7"/>
        <v>1.2442607142857135E-3</v>
      </c>
      <c r="G18" s="41">
        <f t="shared" si="7"/>
        <v>1.2010428571428561E-3</v>
      </c>
      <c r="H18" s="41">
        <f t="shared" si="7"/>
        <v>2.3297924999999995E-3</v>
      </c>
      <c r="I18" s="41">
        <f t="shared" si="7"/>
        <v>2.5404924999999912E-3</v>
      </c>
      <c r="J18" s="42">
        <f t="shared" si="7"/>
        <v>1.5671075000000118E-3</v>
      </c>
      <c r="K18" s="42">
        <f t="shared" si="7"/>
        <v>2.8997534999999908E-3</v>
      </c>
      <c r="L18" s="41">
        <f t="shared" si="7"/>
        <v>9.7999999999999129E-6</v>
      </c>
      <c r="M18" s="41">
        <f t="shared" si="7"/>
        <v>6.4610000000001402E-6</v>
      </c>
      <c r="N18" s="41">
        <f>SUM(N15:N15)-SUM(N16:N17)</f>
        <v>0</v>
      </c>
      <c r="O18" s="41">
        <f t="shared" ref="O18:AB18" si="8">SUM(O15:O15)-SUM(O16:O17)</f>
        <v>1.0503920000001776E-5</v>
      </c>
      <c r="P18" s="41">
        <f t="shared" si="8"/>
        <v>0</v>
      </c>
      <c r="Q18" s="41">
        <f t="shared" si="8"/>
        <v>0</v>
      </c>
      <c r="R18" s="41">
        <f t="shared" si="8"/>
        <v>0</v>
      </c>
      <c r="S18" s="41">
        <f t="shared" si="8"/>
        <v>0</v>
      </c>
      <c r="T18" s="41">
        <f t="shared" si="8"/>
        <v>1.0863000000000018E-4</v>
      </c>
      <c r="U18" s="41">
        <f t="shared" si="8"/>
        <v>3.9881380000000074E-5</v>
      </c>
      <c r="V18" s="41">
        <f t="shared" si="8"/>
        <v>0</v>
      </c>
      <c r="W18" s="41">
        <f t="shared" si="8"/>
        <v>0</v>
      </c>
      <c r="X18" s="41">
        <f t="shared" si="8"/>
        <v>0</v>
      </c>
      <c r="Y18" s="41">
        <f t="shared" si="8"/>
        <v>0</v>
      </c>
      <c r="Z18" s="41">
        <f t="shared" si="8"/>
        <v>0</v>
      </c>
      <c r="AA18" s="41">
        <f t="shared" si="8"/>
        <v>0</v>
      </c>
      <c r="AB18" s="41">
        <f t="shared" si="8"/>
        <v>0</v>
      </c>
      <c r="AC18" s="36"/>
      <c r="AD18" s="49">
        <f t="shared" ref="AD18:BC18" si="9">SUM(AD15:AD15)-SUM(AD16:AD17)</f>
        <v>2.9925999999999998E-5</v>
      </c>
      <c r="AE18" s="41">
        <f t="shared" si="9"/>
        <v>3.7451699999999999E-4</v>
      </c>
      <c r="AF18" s="41">
        <f t="shared" si="9"/>
        <v>2.1827999999999995E-5</v>
      </c>
      <c r="AG18" s="41">
        <f t="shared" si="9"/>
        <v>3.4839299999999979E-4</v>
      </c>
      <c r="AH18" s="41">
        <f t="shared" si="9"/>
        <v>3.3629199999999932E-4</v>
      </c>
      <c r="AI18" s="41">
        <f t="shared" si="9"/>
        <v>5.8700200000000031E-4</v>
      </c>
      <c r="AJ18" s="41">
        <f t="shared" si="9"/>
        <v>7.8930300000000161E-4</v>
      </c>
      <c r="AK18" s="41">
        <f t="shared" si="9"/>
        <v>4.493679999999986E-4</v>
      </c>
      <c r="AL18" s="41">
        <f t="shared" si="9"/>
        <v>7.9715300000000183E-4</v>
      </c>
      <c r="AM18" s="41">
        <f t="shared" si="9"/>
        <v>1.1133999999999884E-5</v>
      </c>
      <c r="AN18" s="41">
        <f t="shared" si="9"/>
        <v>3.7870000000003214E-6</v>
      </c>
      <c r="AO18" s="41">
        <f t="shared" si="9"/>
        <v>0</v>
      </c>
      <c r="AP18" s="41">
        <f t="shared" si="9"/>
        <v>1.0406999999999604E-5</v>
      </c>
      <c r="AQ18" s="41">
        <f t="shared" si="9"/>
        <v>0</v>
      </c>
      <c r="AR18" s="41">
        <f t="shared" si="9"/>
        <v>0</v>
      </c>
      <c r="AS18" s="41">
        <f t="shared" si="9"/>
        <v>0</v>
      </c>
      <c r="AT18" s="41">
        <f t="shared" si="9"/>
        <v>0</v>
      </c>
      <c r="AU18" s="41">
        <f t="shared" si="9"/>
        <v>4.3452000000000031E-5</v>
      </c>
      <c r="AV18" s="41">
        <f t="shared" si="9"/>
        <v>1.8652999999999986E-5</v>
      </c>
      <c r="AW18" s="41">
        <f t="shared" si="9"/>
        <v>0</v>
      </c>
      <c r="AX18" s="41">
        <f t="shared" si="9"/>
        <v>0</v>
      </c>
      <c r="AY18" s="41">
        <f t="shared" si="9"/>
        <v>0</v>
      </c>
      <c r="AZ18" s="41">
        <f t="shared" si="9"/>
        <v>0</v>
      </c>
      <c r="BA18" s="41">
        <f t="shared" si="9"/>
        <v>0</v>
      </c>
      <c r="BB18" s="41">
        <f t="shared" si="9"/>
        <v>0</v>
      </c>
      <c r="BC18" s="41">
        <f t="shared" si="9"/>
        <v>0</v>
      </c>
      <c r="BD18" s="239"/>
    </row>
    <row r="19" spans="2:56" ht="17.149999999999999" customHeight="1">
      <c r="B19" s="10" t="s">
        <v>96</v>
      </c>
      <c r="C19" s="63">
        <f t="shared" ref="C19:AB19" si="10">C5-SUM(C6,C7,C10,C11,C14,C15)</f>
        <v>5.2286045668650763E-2</v>
      </c>
      <c r="D19" s="26">
        <f t="shared" si="10"/>
        <v>4.2811732284722209E-2</v>
      </c>
      <c r="E19" s="26">
        <f t="shared" si="10"/>
        <v>8.0204053366269845E-2</v>
      </c>
      <c r="F19" s="26">
        <f t="shared" si="10"/>
        <v>8.2526434515872993E-2</v>
      </c>
      <c r="G19" s="26">
        <f t="shared" si="10"/>
        <v>0.12143535030083324</v>
      </c>
      <c r="H19" s="26">
        <f t="shared" si="10"/>
        <v>0.13506705519999998</v>
      </c>
      <c r="I19" s="26">
        <f t="shared" si="10"/>
        <v>8.4238326759999926E-2</v>
      </c>
      <c r="J19" s="45">
        <f t="shared" si="10"/>
        <v>0.17405260838000003</v>
      </c>
      <c r="K19" s="45">
        <f t="shared" si="10"/>
        <v>0.17145834216000003</v>
      </c>
      <c r="L19" s="26">
        <f t="shared" si="10"/>
        <v>0.15874072101999998</v>
      </c>
      <c r="M19" s="26">
        <f t="shared" si="10"/>
        <v>0.19394687781999995</v>
      </c>
      <c r="N19" s="26">
        <f t="shared" si="10"/>
        <v>0.22789651543999992</v>
      </c>
      <c r="O19" s="26">
        <f t="shared" si="10"/>
        <v>0.28282932173999997</v>
      </c>
      <c r="P19" s="26">
        <f t="shared" si="10"/>
        <v>0.28343016771999974</v>
      </c>
      <c r="Q19" s="26">
        <f t="shared" si="10"/>
        <v>0.20510363845999985</v>
      </c>
      <c r="R19" s="26">
        <f t="shared" si="10"/>
        <v>0.11690681716000001</v>
      </c>
      <c r="S19" s="26">
        <f t="shared" si="10"/>
        <v>0.11984601887999996</v>
      </c>
      <c r="T19" s="26">
        <f t="shared" si="10"/>
        <v>0.18131938255714281</v>
      </c>
      <c r="U19" s="26">
        <f t="shared" si="10"/>
        <v>0.16095962637511654</v>
      </c>
      <c r="V19" s="26">
        <f t="shared" si="10"/>
        <v>0.14309755077465458</v>
      </c>
      <c r="W19" s="26">
        <f t="shared" si="10"/>
        <v>0.10082411378173542</v>
      </c>
      <c r="X19" s="26">
        <f t="shared" si="10"/>
        <v>9.8040113359999972E-2</v>
      </c>
      <c r="Y19" s="26">
        <f t="shared" si="10"/>
        <v>8.1112472532979998E-2</v>
      </c>
      <c r="Z19" s="26">
        <f t="shared" si="10"/>
        <v>0</v>
      </c>
      <c r="AA19" s="26">
        <f t="shared" si="10"/>
        <v>0</v>
      </c>
      <c r="AB19" s="26">
        <f t="shared" si="10"/>
        <v>0</v>
      </c>
      <c r="AC19" s="4"/>
      <c r="AD19" s="63">
        <f t="shared" ref="AD19:BC19" si="11">AD5-SUM(AD6,AD7,AD10,AD11,AD14,AD15)</f>
        <v>2.9724896999999993E-2</v>
      </c>
      <c r="AE19" s="26">
        <f t="shared" si="11"/>
        <v>2.1188702999999975E-2</v>
      </c>
      <c r="AF19" s="26">
        <f t="shared" si="11"/>
        <v>3.6297650999999986E-2</v>
      </c>
      <c r="AG19" s="26">
        <f t="shared" si="11"/>
        <v>3.9655300000000018E-2</v>
      </c>
      <c r="AH19" s="26">
        <f t="shared" si="11"/>
        <v>5.4085530000000007E-2</v>
      </c>
      <c r="AI19" s="26">
        <f t="shared" si="11"/>
        <v>5.9049799999999958E-2</v>
      </c>
      <c r="AJ19" s="26">
        <f t="shared" si="11"/>
        <v>5.0104614000000006E-2</v>
      </c>
      <c r="AK19" s="26">
        <f t="shared" si="11"/>
        <v>7.7116780000000079E-2</v>
      </c>
      <c r="AL19" s="26">
        <f t="shared" si="11"/>
        <v>7.2391642000000034E-2</v>
      </c>
      <c r="AM19" s="26">
        <f t="shared" si="11"/>
        <v>6.6214179000000026E-2</v>
      </c>
      <c r="AN19" s="26">
        <f t="shared" si="11"/>
        <v>0.107687589</v>
      </c>
      <c r="AO19" s="26">
        <f t="shared" si="11"/>
        <v>0.11910674100000002</v>
      </c>
      <c r="AP19" s="26">
        <f t="shared" si="11"/>
        <v>0.12793767100000006</v>
      </c>
      <c r="AQ19" s="26">
        <f t="shared" si="11"/>
        <v>0.12846982600000001</v>
      </c>
      <c r="AR19" s="26">
        <f t="shared" si="11"/>
        <v>0.12173839499999994</v>
      </c>
      <c r="AS19" s="26">
        <f t="shared" si="11"/>
        <v>7.5444559000000022E-2</v>
      </c>
      <c r="AT19" s="26">
        <f t="shared" si="11"/>
        <v>8.0045981999999988E-2</v>
      </c>
      <c r="AU19" s="26">
        <f t="shared" si="11"/>
        <v>8.8423708000000004E-2</v>
      </c>
      <c r="AV19" s="26">
        <f t="shared" si="11"/>
        <v>7.4966481000000001E-2</v>
      </c>
      <c r="AW19" s="26">
        <f t="shared" si="11"/>
        <v>7.2769319000000013E-2</v>
      </c>
      <c r="AX19" s="26">
        <f t="shared" si="11"/>
        <v>5.8747636000000034E-2</v>
      </c>
      <c r="AY19" s="26">
        <f t="shared" si="11"/>
        <v>6.6872007999999983E-2</v>
      </c>
      <c r="AZ19" s="26">
        <f t="shared" si="11"/>
        <v>6.3031467882999986E-2</v>
      </c>
      <c r="BA19" s="26">
        <f t="shared" si="11"/>
        <v>0</v>
      </c>
      <c r="BB19" s="26">
        <f t="shared" si="11"/>
        <v>0</v>
      </c>
      <c r="BC19" s="26">
        <f t="shared" si="11"/>
        <v>0</v>
      </c>
      <c r="BD19" s="239"/>
    </row>
    <row r="20" spans="2:56">
      <c r="B20" s="5" t="s">
        <v>23</v>
      </c>
      <c r="C20" s="47">
        <f>1/$A$1*'[1]44094418Exp'!$B$15</f>
        <v>5.0745521551587298E-2</v>
      </c>
      <c r="D20" s="11">
        <f>1/$A$1*'[1]44094418Exp'!$C$15</f>
        <v>3.9772373793650791E-2</v>
      </c>
      <c r="E20" s="11">
        <f>1/$A$1*'[1]44094418Exp'!$D$15</f>
        <v>7.8239269685714291E-2</v>
      </c>
      <c r="F20" s="11">
        <f>1/$A$1*'[1]44094418Exp'!$E$15</f>
        <v>8.0409928095238087E-2</v>
      </c>
      <c r="G20" s="11">
        <f>1/$A$1*'[1]44094418Exp'!$F$15</f>
        <v>0.11677059420107143</v>
      </c>
      <c r="H20" s="11">
        <f>1/$A$1*'[1]44094418Exp'!$G$15</f>
        <v>0.13224742370000001</v>
      </c>
      <c r="I20" s="11">
        <f>1/$A$1*'[1]44094418Exp'!$H$15</f>
        <v>7.1762197499999986E-2</v>
      </c>
      <c r="J20" s="38">
        <f>1/$A$1*'[1]44094418Exp'!$I$15</f>
        <v>0.16889212088</v>
      </c>
      <c r="K20" s="38">
        <f>1/$A$1*'[1]44094418Exp'!$J$15</f>
        <v>0.16881907952</v>
      </c>
      <c r="L20" s="11">
        <f>1/$A$1*'[1]44094418Exp'!$K$15</f>
        <v>0.15598499573999999</v>
      </c>
      <c r="M20" s="11">
        <f>1/$A$1*'[1]44094418Exp'!L$15</f>
        <v>0.18862001315999999</v>
      </c>
      <c r="N20" s="11">
        <f>1/$A$1*'[1]44094418Exp'!M$15</f>
        <v>0.22114260447999998</v>
      </c>
      <c r="O20" s="11">
        <f>1/$A$1*'[1]44094418Exp'!N$15</f>
        <v>0.26893895895999997</v>
      </c>
      <c r="P20" s="11">
        <f>1/$A$1*'[1]44094418Exp'!O$15</f>
        <v>0.27466095453999995</v>
      </c>
      <c r="Q20" s="11">
        <f>1/$A$1*'[1]44094418Exp'!P$15</f>
        <v>0.19068488810000001</v>
      </c>
      <c r="R20" s="11">
        <f>1/$A$1*'[1]44094418Exp'!Q$15</f>
        <v>8.4481698279999989E-2</v>
      </c>
      <c r="S20" s="11">
        <f>1/$A$1*'[1]44094418Exp'!R$15</f>
        <v>0.10248807001999999</v>
      </c>
      <c r="T20" s="11">
        <f>1/$A$1*'[1]44094418Exp'!S$15</f>
        <v>0.15200716097142855</v>
      </c>
      <c r="U20" s="11">
        <f>1/$A$1*'[1]44094418Exp'!T$15</f>
        <v>0.14581267638696968</v>
      </c>
      <c r="V20" s="11">
        <f>1/$A$1*'[1]44094418Exp'!U$15</f>
        <v>0.11322725172727272</v>
      </c>
      <c r="W20" s="11">
        <f>1/$A$1*'[1]44094418Exp'!V$15</f>
        <v>8.249505246683006E-2</v>
      </c>
      <c r="X20" s="11">
        <f>1/$A$1*'[1]44094418Exp'!W$15</f>
        <v>9.2130648819999994E-2</v>
      </c>
      <c r="Y20" s="11">
        <f>1/$A$1*'[1]44094418Exp'!X$15</f>
        <v>7.8573184584160002E-2</v>
      </c>
      <c r="Z20" s="11">
        <f>1/$A$1*'[1]44094418Exp'!Y$15</f>
        <v>0</v>
      </c>
      <c r="AA20" s="11">
        <f>1/$A$1*'[1]44094418Exp'!Z$15</f>
        <v>0</v>
      </c>
      <c r="AB20" s="11">
        <f>1/$A$1*'[1]44094418Exp'!AA$15</f>
        <v>0</v>
      </c>
      <c r="AC20" s="4"/>
      <c r="AD20" s="47">
        <f>1/1000*'[1]44094418Exp'!AB$15</f>
        <v>2.9057928E-2</v>
      </c>
      <c r="AE20" s="11">
        <f>1/1000*'[1]44094418Exp'!AC$15</f>
        <v>1.9941675999999998E-2</v>
      </c>
      <c r="AF20" s="11">
        <f>1/1000*'[1]44094418Exp'!AD$15</f>
        <v>3.5363982000000002E-2</v>
      </c>
      <c r="AG20" s="11">
        <f>1/1000*'[1]44094418Exp'!AE$15</f>
        <v>3.8761595000000003E-2</v>
      </c>
      <c r="AH20" s="11">
        <f>1/1000*'[1]44094418Exp'!AF$15</f>
        <v>5.2253978E-2</v>
      </c>
      <c r="AI20" s="11">
        <f>1/1000*'[1]44094418Exp'!AG$15</f>
        <v>5.626507699999999E-2</v>
      </c>
      <c r="AJ20" s="11">
        <f>1/1000*'[1]44094418Exp'!AH$15</f>
        <v>4.3719271999999997E-2</v>
      </c>
      <c r="AK20" s="11">
        <f>1/1000*'[1]44094418Exp'!AI$15</f>
        <v>7.3080815000000007E-2</v>
      </c>
      <c r="AL20" s="11">
        <f>1/1000*'[1]44094418Exp'!AJ$15</f>
        <v>7.0635840000000005E-2</v>
      </c>
      <c r="AM20" s="11">
        <f>1/1000*'[1]44094418Exp'!AK$15</f>
        <v>6.4163976000000011E-2</v>
      </c>
      <c r="AN20" s="11">
        <f>1/1000*'[1]44094418Exp'!AL$15</f>
        <v>0.104373566</v>
      </c>
      <c r="AO20" s="11">
        <f>1/1000*'[1]44094418Exp'!AM$15</f>
        <v>0.11535523799999998</v>
      </c>
      <c r="AP20" s="11">
        <f>1/1000*'[1]44094418Exp'!AN$15</f>
        <v>0.123273337</v>
      </c>
      <c r="AQ20" s="11">
        <f>1/1000*'[1]44094418Exp'!AO$15</f>
        <v>0.123421249</v>
      </c>
      <c r="AR20" s="11">
        <f>1/1000*'[1]44094418Exp'!AP$15</f>
        <v>0.11270523799999999</v>
      </c>
      <c r="AS20" s="11">
        <f>1/1000*'[1]44094418Exp'!AQ$15</f>
        <v>6.4504977999999991E-2</v>
      </c>
      <c r="AT20" s="11">
        <f>1/1000*'[1]44094418Exp'!AR$15</f>
        <v>7.2579983000000001E-2</v>
      </c>
      <c r="AU20" s="11">
        <f>1/1000*'[1]44094418Exp'!AS$15</f>
        <v>7.5228132000000003E-2</v>
      </c>
      <c r="AV20" s="11">
        <f>1/1000*'[1]44094418Exp'!AT$15</f>
        <v>6.7476300999999989E-2</v>
      </c>
      <c r="AW20" s="11">
        <f>1/1000*'[1]44094418Exp'!AU$15</f>
        <v>5.8006821E-2</v>
      </c>
      <c r="AX20" s="11">
        <f>1/1000*'[1]44094418Exp'!AV$15</f>
        <v>4.8109439000000004E-2</v>
      </c>
      <c r="AY20" s="11">
        <f>1/1000*'[1]44094418Exp'!AW$15</f>
        <v>6.3049098999999997E-2</v>
      </c>
      <c r="AZ20" s="11">
        <f>1/1000*'[1]44094418Exp'!AX$15</f>
        <v>6.1651734833000002E-2</v>
      </c>
      <c r="BA20" s="11">
        <f>1/1000*'[1]44094418Exp'!AY$15</f>
        <v>0</v>
      </c>
      <c r="BB20" s="11">
        <f>1/1000*'[1]44094418Exp'!AZ$15</f>
        <v>0</v>
      </c>
      <c r="BC20" s="11">
        <f>1/1000*'[1]44094418Exp'!BA$15</f>
        <v>0</v>
      </c>
      <c r="BD20" s="239"/>
    </row>
    <row r="21" spans="2:56" ht="13" thickBot="1">
      <c r="B21" s="204" t="s">
        <v>19</v>
      </c>
      <c r="C21" s="125">
        <f t="shared" ref="C21:M21" si="12">SUM(C19:C19)-SUM(C20:C20)</f>
        <v>1.5405241170634645E-3</v>
      </c>
      <c r="D21" s="126">
        <f t="shared" si="12"/>
        <v>3.0393584910714186E-3</v>
      </c>
      <c r="E21" s="126">
        <f t="shared" si="12"/>
        <v>1.9647836805555541E-3</v>
      </c>
      <c r="F21" s="126">
        <f t="shared" si="12"/>
        <v>2.116506420634906E-3</v>
      </c>
      <c r="G21" s="126">
        <f t="shared" si="12"/>
        <v>4.6647560997618159E-3</v>
      </c>
      <c r="H21" s="126">
        <f t="shared" si="12"/>
        <v>2.819631499999975E-3</v>
      </c>
      <c r="I21" s="126">
        <f t="shared" si="12"/>
        <v>1.2476129259999941E-2</v>
      </c>
      <c r="J21" s="127">
        <f t="shared" si="12"/>
        <v>5.1604875000000328E-3</v>
      </c>
      <c r="K21" s="127">
        <f t="shared" si="12"/>
        <v>2.6392626400000285E-3</v>
      </c>
      <c r="L21" s="126">
        <f t="shared" si="12"/>
        <v>2.7557252799999821E-3</v>
      </c>
      <c r="M21" s="126">
        <f t="shared" si="12"/>
        <v>5.3268646599999581E-3</v>
      </c>
      <c r="N21" s="126">
        <f>SUM(N19:N19)-SUM(N20:N20)</f>
        <v>6.7539109599999425E-3</v>
      </c>
      <c r="O21" s="126">
        <f t="shared" ref="O21:AB21" si="13">SUM(O19:O19)-SUM(O20:O20)</f>
        <v>1.3890362779999998E-2</v>
      </c>
      <c r="P21" s="126">
        <f t="shared" si="13"/>
        <v>8.7692131799997908E-3</v>
      </c>
      <c r="Q21" s="126">
        <f t="shared" si="13"/>
        <v>1.4418750359999843E-2</v>
      </c>
      <c r="R21" s="126">
        <f t="shared" si="13"/>
        <v>3.242511888000002E-2</v>
      </c>
      <c r="S21" s="126">
        <f t="shared" si="13"/>
        <v>1.7357948859999972E-2</v>
      </c>
      <c r="T21" s="126">
        <f t="shared" si="13"/>
        <v>2.9312221585714254E-2</v>
      </c>
      <c r="U21" s="126">
        <f t="shared" si="13"/>
        <v>1.5146949988146863E-2</v>
      </c>
      <c r="V21" s="126">
        <f t="shared" si="13"/>
        <v>2.9870299047381865E-2</v>
      </c>
      <c r="W21" s="126">
        <f t="shared" si="13"/>
        <v>1.8329061314905359E-2</v>
      </c>
      <c r="X21" s="126">
        <f t="shared" si="13"/>
        <v>5.9094645399999784E-3</v>
      </c>
      <c r="Y21" s="126">
        <f t="shared" si="13"/>
        <v>2.539287948819996E-3</v>
      </c>
      <c r="Z21" s="126">
        <f t="shared" si="13"/>
        <v>0</v>
      </c>
      <c r="AA21" s="126">
        <f t="shared" si="13"/>
        <v>0</v>
      </c>
      <c r="AB21" s="126">
        <f t="shared" si="13"/>
        <v>0</v>
      </c>
      <c r="AC21" s="105"/>
      <c r="AD21" s="125">
        <f t="shared" ref="AD21:BC21" si="14">SUM(AD19:AD19)-SUM(AD20:AD20)</f>
        <v>6.6696899999999296E-4</v>
      </c>
      <c r="AE21" s="126">
        <f t="shared" si="14"/>
        <v>1.247026999999977E-3</v>
      </c>
      <c r="AF21" s="126">
        <f t="shared" si="14"/>
        <v>9.3366899999998421E-4</v>
      </c>
      <c r="AG21" s="126">
        <f t="shared" si="14"/>
        <v>8.9370500000001546E-4</v>
      </c>
      <c r="AH21" s="126">
        <f t="shared" si="14"/>
        <v>1.8315520000000071E-3</v>
      </c>
      <c r="AI21" s="126">
        <f t="shared" si="14"/>
        <v>2.7847229999999681E-3</v>
      </c>
      <c r="AJ21" s="126">
        <f t="shared" si="14"/>
        <v>6.3853420000000091E-3</v>
      </c>
      <c r="AK21" s="126">
        <f t="shared" si="14"/>
        <v>4.0359650000000719E-3</v>
      </c>
      <c r="AL21" s="126">
        <f t="shared" si="14"/>
        <v>1.7558020000000285E-3</v>
      </c>
      <c r="AM21" s="126">
        <f t="shared" si="14"/>
        <v>2.0502030000000143E-3</v>
      </c>
      <c r="AN21" s="126">
        <f t="shared" si="14"/>
        <v>3.3140229999999993E-3</v>
      </c>
      <c r="AO21" s="126">
        <f t="shared" si="14"/>
        <v>3.751503000000031E-3</v>
      </c>
      <c r="AP21" s="126">
        <f t="shared" si="14"/>
        <v>4.6643340000000616E-3</v>
      </c>
      <c r="AQ21" s="126">
        <f t="shared" si="14"/>
        <v>5.0485770000000124E-3</v>
      </c>
      <c r="AR21" s="126">
        <f t="shared" si="14"/>
        <v>9.0331569999999584E-3</v>
      </c>
      <c r="AS21" s="126">
        <f t="shared" si="14"/>
        <v>1.0939581000000032E-2</v>
      </c>
      <c r="AT21" s="126">
        <f t="shared" si="14"/>
        <v>7.4659989999999871E-3</v>
      </c>
      <c r="AU21" s="126">
        <f t="shared" si="14"/>
        <v>1.3195576000000001E-2</v>
      </c>
      <c r="AV21" s="126">
        <f t="shared" si="14"/>
        <v>7.4901800000000129E-3</v>
      </c>
      <c r="AW21" s="126">
        <f t="shared" si="14"/>
        <v>1.4762498000000013E-2</v>
      </c>
      <c r="AX21" s="126">
        <f t="shared" si="14"/>
        <v>1.063819700000003E-2</v>
      </c>
      <c r="AY21" s="126">
        <f t="shared" si="14"/>
        <v>3.8229089999999855E-3</v>
      </c>
      <c r="AZ21" s="126">
        <f t="shared" si="14"/>
        <v>1.3797330499999844E-3</v>
      </c>
      <c r="BA21" s="126">
        <f t="shared" si="14"/>
        <v>0</v>
      </c>
      <c r="BB21" s="126">
        <f t="shared" si="14"/>
        <v>0</v>
      </c>
      <c r="BC21" s="126">
        <f t="shared" si="14"/>
        <v>0</v>
      </c>
      <c r="BD21" s="239"/>
    </row>
    <row r="22" spans="2:56" ht="13" thickTop="1">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8"/>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[2]RWE!$A$25*[2]ToM3!$A$2</f>
        <v>2.8</v>
      </c>
      <c r="B1" s="30"/>
    </row>
    <row r="2" spans="1:56" ht="16" thickTop="1">
      <c r="B2" s="279" t="s">
        <v>152</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110</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166" t="s">
        <v>15</v>
      </c>
      <c r="C5" s="167">
        <f>1/$A$1*'[1]94Exp'!$B$263</f>
        <v>8.6077916571428558E-3</v>
      </c>
      <c r="D5" s="168">
        <f>1/$A$1*'[1]94Exp'!$C$263</f>
        <v>7.6220391142857134E-3</v>
      </c>
      <c r="E5" s="168">
        <f>1/$A$1*'[1]94Exp'!$D$263</f>
        <v>7.8972435285714262E-3</v>
      </c>
      <c r="F5" s="168">
        <f>1/$A$1*'[1]94Exp'!$E$263</f>
        <v>1.0039917228571423E-2</v>
      </c>
      <c r="G5" s="168">
        <f>1/$A$1*'[1]94Exp'!$F$263</f>
        <v>9.3440399523809572E-3</v>
      </c>
      <c r="H5" s="168">
        <f>1/$A$1*'[1]94Exp'!$G$263</f>
        <v>1.1987259E-2</v>
      </c>
      <c r="I5" s="168">
        <f>1/$A$1*'[1]94Exp'!$H$263</f>
        <v>1.1228809999999999E-2</v>
      </c>
      <c r="J5" s="169">
        <f>1/$A$1*'[1]94Exp'!$I$263</f>
        <v>1.1663337000000003E-2</v>
      </c>
      <c r="K5" s="169">
        <f>1/$A$1*'[1]94Exp'!$J$263</f>
        <v>7.0551710000000059E-3</v>
      </c>
      <c r="L5" s="169">
        <f>1/$A$1*'[1]94Exp'!$K$263</f>
        <v>5.1410640000000016E-3</v>
      </c>
      <c r="M5" s="168">
        <f>1/$A$1*'[1]94Exp'!L$263</f>
        <v>5.1589626339285724E-3</v>
      </c>
      <c r="N5" s="168">
        <f>1/$A$1*'[1]94Exp'!M$263</f>
        <v>3.6052319999999994E-3</v>
      </c>
      <c r="O5" s="168">
        <f>1/$A$1*'[1]94Exp'!N$263</f>
        <v>3.210807E-3</v>
      </c>
      <c r="P5" s="168">
        <f>1/$A$1*'[1]94Exp'!O$263</f>
        <v>3.7043070000000004E-3</v>
      </c>
      <c r="Q5" s="168">
        <f>1/$A$1*'[1]94Exp'!P$263</f>
        <v>3.2885389999999992E-3</v>
      </c>
      <c r="R5" s="168">
        <f>1/$A$1*'[1]94Exp'!Q$263</f>
        <v>3.1420930000000012E-3</v>
      </c>
      <c r="S5" s="168">
        <f>1/$A$1*'[1]94Exp'!R$263</f>
        <v>4.1372239999999984E-3</v>
      </c>
      <c r="T5" s="168">
        <f>1/$A$1*'[1]94Exp'!S$263</f>
        <v>3.8595993511082744E-3</v>
      </c>
      <c r="U5" s="168">
        <f>1/$A$1*'[1]94Exp'!T$263</f>
        <v>3.7600232126782616E-3</v>
      </c>
      <c r="V5" s="168">
        <f>1/$A$1*'[1]94Exp'!U$263</f>
        <v>2.7968122389679922E-3</v>
      </c>
      <c r="W5" s="168">
        <f>1/$A$1*'[1]94Exp'!V$263</f>
        <v>1.6904688596378087E-3</v>
      </c>
      <c r="X5" s="168">
        <f>1/$A$1*'[1]94Exp'!W$263</f>
        <v>1.8680399999999998E-3</v>
      </c>
      <c r="Y5" s="168">
        <f>1/$A$1*'[1]94Exp'!X$263</f>
        <v>4.4784123404999999E-3</v>
      </c>
      <c r="Z5" s="168">
        <f>1/$A$1*'[1]94Exp'!Y$263</f>
        <v>0</v>
      </c>
      <c r="AA5" s="168">
        <f>1/$A$1*'[1]94Exp'!Z$263</f>
        <v>0</v>
      </c>
      <c r="AB5" s="168">
        <f>1/$A$1*'[1]94Exp'!AA$263</f>
        <v>0</v>
      </c>
      <c r="AC5" s="61"/>
      <c r="AD5" s="173">
        <f>'[1]94Exp'!AB$263</f>
        <v>20.843675999999995</v>
      </c>
      <c r="AE5" s="174">
        <f>'[1]94Exp'!AC$263</f>
        <v>20.293158999999999</v>
      </c>
      <c r="AF5" s="174">
        <f>'[1]94Exp'!AD$263</f>
        <v>24.566051999999999</v>
      </c>
      <c r="AG5" s="174">
        <f>'[1]94Exp'!AE$263</f>
        <v>24.084391000000004</v>
      </c>
      <c r="AH5" s="174">
        <f>'[1]94Exp'!AF$263</f>
        <v>23.478178000000014</v>
      </c>
      <c r="AI5" s="174">
        <f>'[1]94Exp'!AG$263</f>
        <v>33.654071999999992</v>
      </c>
      <c r="AJ5" s="174">
        <f>'[1]94Exp'!AH$263</f>
        <v>37.115940999999999</v>
      </c>
      <c r="AK5" s="174">
        <f>'[1]94Exp'!AI$263</f>
        <v>38.809407999999998</v>
      </c>
      <c r="AL5" s="174">
        <f>'[1]94Exp'!AJ$263</f>
        <v>28.746517999999991</v>
      </c>
      <c r="AM5" s="174">
        <f>'[1]94Exp'!AK$263</f>
        <v>23.075030999999989</v>
      </c>
      <c r="AN5" s="174">
        <f>'[1]94Exp'!AL$263</f>
        <v>23.126094000000002</v>
      </c>
      <c r="AO5" s="174">
        <f>'[1]94Exp'!AM$263</f>
        <v>16.386016999999995</v>
      </c>
      <c r="AP5" s="174">
        <f>'[1]94Exp'!AN$263</f>
        <v>20.464690999999995</v>
      </c>
      <c r="AQ5" s="174">
        <f>'[1]94Exp'!AO$263</f>
        <v>17.222574000000002</v>
      </c>
      <c r="AR5" s="174">
        <f>'[1]94Exp'!AP$263</f>
        <v>19.525684999999996</v>
      </c>
      <c r="AS5" s="174">
        <f>'[1]94Exp'!AQ$263</f>
        <v>16.922219999999996</v>
      </c>
      <c r="AT5" s="174">
        <f>'[1]94Exp'!AR$263</f>
        <v>19.393251999999997</v>
      </c>
      <c r="AU5" s="174">
        <f>'[1]94Exp'!AS$263</f>
        <v>18.604585000000004</v>
      </c>
      <c r="AV5" s="174">
        <f>'[1]94Exp'!AT$263</f>
        <v>19.326564999999992</v>
      </c>
      <c r="AW5" s="174">
        <f>'[1]94Exp'!AU$263</f>
        <v>15.628791999999997</v>
      </c>
      <c r="AX5" s="174">
        <f>'[1]94Exp'!AV$263</f>
        <v>9.7070080000000019</v>
      </c>
      <c r="AY5" s="174">
        <f>'[1]94Exp'!AW$263</f>
        <v>11.158994999999997</v>
      </c>
      <c r="AZ5" s="174">
        <f>'[1]94Exp'!AX$263</f>
        <v>12.716745287999997</v>
      </c>
      <c r="BA5" s="174">
        <f>'[1]94Exp'!AY$263</f>
        <v>0</v>
      </c>
      <c r="BB5" s="174">
        <f>'[1]94Exp'!AZ$263</f>
        <v>0</v>
      </c>
      <c r="BC5" s="174">
        <f>'[1]94Exp'!BA$263</f>
        <v>0</v>
      </c>
      <c r="BD5" s="239"/>
    </row>
    <row r="6" spans="1:56" ht="14.5" thickTop="1">
      <c r="B6" s="5" t="s">
        <v>23</v>
      </c>
      <c r="C6" s="47">
        <f>1/$A$1*'[1]94Exp'!$B$15</f>
        <v>7.6633803714285711E-3</v>
      </c>
      <c r="D6" s="11">
        <f>1/$A$1*'[1]94Exp'!$C$15</f>
        <v>6.4636231142857136E-3</v>
      </c>
      <c r="E6" s="11">
        <f>1/$A$1*'[1]94Exp'!$D$15</f>
        <v>6.4319880023809527E-3</v>
      </c>
      <c r="F6" s="11">
        <f>1/$A$1*'[1]94Exp'!$E$15</f>
        <v>8.307277304761905E-3</v>
      </c>
      <c r="G6" s="11">
        <f>1/$A$1*'[1]94Exp'!$F$15</f>
        <v>6.6187125428571426E-3</v>
      </c>
      <c r="H6" s="11">
        <f>1/$A$1*'[1]94Exp'!$G$15</f>
        <v>8.7797159999999999E-3</v>
      </c>
      <c r="I6" s="11">
        <f>1/$A$1*'[1]94Exp'!$H$15</f>
        <v>8.144166999999999E-3</v>
      </c>
      <c r="J6" s="38">
        <f>1/$A$1*'[1]94Exp'!$I$15</f>
        <v>8.9134539999999995E-3</v>
      </c>
      <c r="K6" s="38">
        <f>1/$A$1*'[1]94Exp'!$J$15</f>
        <v>5.2775449999999998E-3</v>
      </c>
      <c r="L6" s="38">
        <f>1/$A$1*'[1]94Exp'!$K$15</f>
        <v>4.0197729999999999E-3</v>
      </c>
      <c r="M6" s="11">
        <f>1/$A$1*'[1]94Exp'!L$15</f>
        <v>2.7516583928571432E-3</v>
      </c>
      <c r="N6" s="11">
        <f>1/$A$1*'[1]94Exp'!M$15</f>
        <v>2.5293189999999999E-3</v>
      </c>
      <c r="O6" s="11">
        <f>1/$A$1*'[1]94Exp'!N$15</f>
        <v>1.6453310000000001E-3</v>
      </c>
      <c r="P6" s="11">
        <f>1/$A$1*'[1]94Exp'!O$15</f>
        <v>1.5913389999999998E-3</v>
      </c>
      <c r="Q6" s="11">
        <f>1/$A$1*'[1]94Exp'!P$15</f>
        <v>1.7182369999999998E-3</v>
      </c>
      <c r="R6" s="11">
        <f>1/$A$1*'[1]94Exp'!Q$15</f>
        <v>1.745716E-3</v>
      </c>
      <c r="S6" s="11">
        <f>1/$A$1*'[1]94Exp'!R$15</f>
        <v>2.1753039999999999E-3</v>
      </c>
      <c r="T6" s="11">
        <f>1/$A$1*'[1]94Exp'!S$15</f>
        <v>2.0139631862578534E-3</v>
      </c>
      <c r="U6" s="11">
        <f>1/$A$1*'[1]94Exp'!T$15</f>
        <v>2.0939954569255694E-3</v>
      </c>
      <c r="V6" s="11">
        <f>1/$A$1*'[1]94Exp'!U$15</f>
        <v>1.6335656432329114E-3</v>
      </c>
      <c r="W6" s="11">
        <f>1/$A$1*'[1]94Exp'!V$15</f>
        <v>8.8589390515496119E-4</v>
      </c>
      <c r="X6" s="11">
        <f>1/$A$1*'[1]94Exp'!W$15</f>
        <v>1.0102269999999998E-3</v>
      </c>
      <c r="Y6" s="11">
        <f>1/$A$1*'[1]94Exp'!X$15</f>
        <v>1.113970041E-3</v>
      </c>
      <c r="Z6" s="11">
        <f>1/$A$1*'[1]94Exp'!Y$15</f>
        <v>0</v>
      </c>
      <c r="AA6" s="11">
        <f>1/$A$1*'[1]94Exp'!Z$15</f>
        <v>0</v>
      </c>
      <c r="AB6" s="11">
        <f>1/$A$1*'[1]94Exp'!AA$15</f>
        <v>0</v>
      </c>
      <c r="AC6" s="61"/>
      <c r="AD6" s="131">
        <f>'[1]94Exp'!AB$15</f>
        <v>18.546540999999998</v>
      </c>
      <c r="AE6" s="132">
        <f>'[1]94Exp'!AC$15</f>
        <v>17.246578</v>
      </c>
      <c r="AF6" s="132">
        <f>'[1]94Exp'!AD$15</f>
        <v>20.597345000000001</v>
      </c>
      <c r="AG6" s="132">
        <f>'[1]94Exp'!AE$15</f>
        <v>19.712170999999998</v>
      </c>
      <c r="AH6" s="132">
        <f>'[1]94Exp'!AF$15</f>
        <v>16.374261999999998</v>
      </c>
      <c r="AI6" s="132">
        <f>'[1]94Exp'!AG$15</f>
        <v>22.199328999999999</v>
      </c>
      <c r="AJ6" s="132">
        <f>'[1]94Exp'!AH$15</f>
        <v>23.998431999999998</v>
      </c>
      <c r="AK6" s="132">
        <f>'[1]94Exp'!AI$15</f>
        <v>25.256654999999999</v>
      </c>
      <c r="AL6" s="132">
        <f>'[1]94Exp'!AJ$15</f>
        <v>19.070488999999998</v>
      </c>
      <c r="AM6" s="132">
        <f>'[1]94Exp'!AK$15</f>
        <v>13.648933</v>
      </c>
      <c r="AN6" s="132">
        <f>'[1]94Exp'!AL$15</f>
        <v>12.510214999999999</v>
      </c>
      <c r="AO6" s="132">
        <f>'[1]94Exp'!AM$15</f>
        <v>10.319953</v>
      </c>
      <c r="AP6" s="132">
        <f>'[1]94Exp'!AN$15</f>
        <v>8.1123149999999988</v>
      </c>
      <c r="AQ6" s="132">
        <f>'[1]94Exp'!AO$15</f>
        <v>7.6897769999999994</v>
      </c>
      <c r="AR6" s="132">
        <f>'[1]94Exp'!AP$15</f>
        <v>11.306771999999999</v>
      </c>
      <c r="AS6" s="132">
        <f>'[1]94Exp'!AQ$15</f>
        <v>9.2382189999999991</v>
      </c>
      <c r="AT6" s="132">
        <f>'[1]94Exp'!AR$15</f>
        <v>9.7814319999999988</v>
      </c>
      <c r="AU6" s="132">
        <f>'[1]94Exp'!AS$15</f>
        <v>9.4747760000000003</v>
      </c>
      <c r="AV6" s="132">
        <f>'[1]94Exp'!AT$15</f>
        <v>10.938545</v>
      </c>
      <c r="AW6" s="132">
        <f>'[1]94Exp'!AU$15</f>
        <v>9.2945759999999993</v>
      </c>
      <c r="AX6" s="132">
        <f>'[1]94Exp'!AV$15</f>
        <v>5.2504039999999996</v>
      </c>
      <c r="AY6" s="132">
        <f>'[1]94Exp'!AW$15</f>
        <v>6.2063329999999999</v>
      </c>
      <c r="AZ6" s="132">
        <f>'[1]94Exp'!AX$15</f>
        <v>6.2699247789999992</v>
      </c>
      <c r="BA6" s="132">
        <f>'[1]94Exp'!AY$15</f>
        <v>0</v>
      </c>
      <c r="BB6" s="132">
        <f>'[1]94Exp'!AZ$15</f>
        <v>0</v>
      </c>
      <c r="BC6" s="132">
        <f>'[1]94Exp'!BA$15</f>
        <v>0</v>
      </c>
      <c r="BD6" s="239"/>
    </row>
    <row r="7" spans="1:56" ht="13" thickBot="1">
      <c r="B7" s="204" t="s">
        <v>19</v>
      </c>
      <c r="C7" s="125">
        <f t="shared" ref="C7:M7" si="2">SUM(C5:C5)-SUM(C6:C6)</f>
        <v>9.4441128571428473E-4</v>
      </c>
      <c r="D7" s="126">
        <f t="shared" si="2"/>
        <v>1.1584159999999998E-3</v>
      </c>
      <c r="E7" s="126">
        <f t="shared" si="2"/>
        <v>1.4652555261904735E-3</v>
      </c>
      <c r="F7" s="126">
        <f t="shared" si="2"/>
        <v>1.7326399238095178E-3</v>
      </c>
      <c r="G7" s="126">
        <f t="shared" si="2"/>
        <v>2.7253274095238146E-3</v>
      </c>
      <c r="H7" s="126">
        <f t="shared" si="2"/>
        <v>3.2075430000000002E-3</v>
      </c>
      <c r="I7" s="126">
        <f t="shared" si="2"/>
        <v>3.0846429999999998E-3</v>
      </c>
      <c r="J7" s="127">
        <f t="shared" si="2"/>
        <v>2.7498830000000033E-3</v>
      </c>
      <c r="K7" s="127">
        <f t="shared" si="2"/>
        <v>1.7776260000000061E-3</v>
      </c>
      <c r="L7" s="127">
        <f t="shared" si="2"/>
        <v>1.1212910000000017E-3</v>
      </c>
      <c r="M7" s="126">
        <f t="shared" si="2"/>
        <v>2.4073042410714292E-3</v>
      </c>
      <c r="N7" s="126">
        <f>SUM(N5:N5)-SUM(N6:N6)</f>
        <v>1.0759129999999995E-3</v>
      </c>
      <c r="O7" s="126">
        <f t="shared" ref="O7:AB7" si="3">SUM(O5:O5)-SUM(O6:O6)</f>
        <v>1.5654759999999999E-3</v>
      </c>
      <c r="P7" s="126">
        <f t="shared" si="3"/>
        <v>2.1129680000000007E-3</v>
      </c>
      <c r="Q7" s="126">
        <f t="shared" si="3"/>
        <v>1.5703019999999993E-3</v>
      </c>
      <c r="R7" s="126">
        <f t="shared" si="3"/>
        <v>1.3963770000000012E-3</v>
      </c>
      <c r="S7" s="126">
        <f t="shared" si="3"/>
        <v>1.9619199999999985E-3</v>
      </c>
      <c r="T7" s="126">
        <f t="shared" si="3"/>
        <v>1.845636164850421E-3</v>
      </c>
      <c r="U7" s="126">
        <f t="shared" si="3"/>
        <v>1.6660277557526922E-3</v>
      </c>
      <c r="V7" s="126">
        <f t="shared" si="3"/>
        <v>1.1632465957350808E-3</v>
      </c>
      <c r="W7" s="126">
        <f t="shared" si="3"/>
        <v>8.0457495448284753E-4</v>
      </c>
      <c r="X7" s="126">
        <f t="shared" si="3"/>
        <v>8.5781300000000002E-4</v>
      </c>
      <c r="Y7" s="126">
        <f t="shared" si="3"/>
        <v>3.3644422994999999E-3</v>
      </c>
      <c r="Z7" s="126">
        <f t="shared" si="3"/>
        <v>0</v>
      </c>
      <c r="AA7" s="126">
        <f t="shared" si="3"/>
        <v>0</v>
      </c>
      <c r="AB7" s="126">
        <f t="shared" si="3"/>
        <v>0</v>
      </c>
      <c r="AC7" s="105"/>
      <c r="AD7" s="137">
        <f t="shared" ref="AD7:BC7" si="4">SUM(AD5:AD5)-SUM(AD6:AD6)</f>
        <v>2.2971349999999973</v>
      </c>
      <c r="AE7" s="138">
        <f t="shared" si="4"/>
        <v>3.0465809999999998</v>
      </c>
      <c r="AF7" s="138">
        <f t="shared" si="4"/>
        <v>3.9687069999999984</v>
      </c>
      <c r="AG7" s="138">
        <f t="shared" si="4"/>
        <v>4.3722200000000058</v>
      </c>
      <c r="AH7" s="138">
        <f t="shared" si="4"/>
        <v>7.1039160000000159</v>
      </c>
      <c r="AI7" s="138">
        <f t="shared" si="4"/>
        <v>11.454742999999993</v>
      </c>
      <c r="AJ7" s="138">
        <f t="shared" si="4"/>
        <v>13.117509000000002</v>
      </c>
      <c r="AK7" s="138">
        <f t="shared" si="4"/>
        <v>13.552752999999999</v>
      </c>
      <c r="AL7" s="138">
        <f t="shared" si="4"/>
        <v>9.6760289999999927</v>
      </c>
      <c r="AM7" s="138">
        <f t="shared" si="4"/>
        <v>9.426097999999989</v>
      </c>
      <c r="AN7" s="138">
        <f t="shared" si="4"/>
        <v>10.615879000000003</v>
      </c>
      <c r="AO7" s="138">
        <f t="shared" si="4"/>
        <v>6.0660639999999955</v>
      </c>
      <c r="AP7" s="138">
        <f t="shared" si="4"/>
        <v>12.352375999999996</v>
      </c>
      <c r="AQ7" s="138">
        <f t="shared" si="4"/>
        <v>9.5327970000000022</v>
      </c>
      <c r="AR7" s="138">
        <f t="shared" si="4"/>
        <v>8.218912999999997</v>
      </c>
      <c r="AS7" s="138">
        <f t="shared" si="4"/>
        <v>7.6840009999999968</v>
      </c>
      <c r="AT7" s="138">
        <f t="shared" si="4"/>
        <v>9.611819999999998</v>
      </c>
      <c r="AU7" s="138">
        <f t="shared" si="4"/>
        <v>9.1298090000000034</v>
      </c>
      <c r="AV7" s="138">
        <f t="shared" si="4"/>
        <v>8.388019999999992</v>
      </c>
      <c r="AW7" s="138">
        <f t="shared" si="4"/>
        <v>6.3342159999999978</v>
      </c>
      <c r="AX7" s="138">
        <f t="shared" si="4"/>
        <v>4.4566040000000022</v>
      </c>
      <c r="AY7" s="138">
        <f t="shared" si="4"/>
        <v>4.9526619999999975</v>
      </c>
      <c r="AZ7" s="138">
        <f t="shared" si="4"/>
        <v>6.4468205089999975</v>
      </c>
      <c r="BA7" s="138">
        <f t="shared" si="4"/>
        <v>0</v>
      </c>
      <c r="BB7" s="138">
        <f t="shared" si="4"/>
        <v>0</v>
      </c>
      <c r="BC7" s="138">
        <f t="shared" si="4"/>
        <v>0</v>
      </c>
      <c r="BD7" s="239"/>
    </row>
    <row r="8" spans="1:56" ht="13" thickTop="1"/>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21"/>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[2]RWE!$A$1*[2]ToM3!$A$2</f>
        <v>1.6099999999999999</v>
      </c>
      <c r="B1" s="30"/>
    </row>
    <row r="2" spans="1:56" ht="16" thickTop="1">
      <c r="B2" s="279" t="s">
        <v>152</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110</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1/$A$1*'[1]440123Exp'!$B$263</f>
        <v>0.31894656599999999</v>
      </c>
      <c r="D5" s="110">
        <f>1/$A$1*'[1]440123Exp'!$C$263</f>
        <v>0.44002345599999998</v>
      </c>
      <c r="E5" s="110">
        <f>1/$A$1*'[1]440123Exp'!$D$263</f>
        <v>0.41666638314285714</v>
      </c>
      <c r="F5" s="110">
        <f>1/$A$1*'[1]440123Exp'!$E$263</f>
        <v>0.39386577707142856</v>
      </c>
      <c r="G5" s="110">
        <f>1/$A$1*'[1]440123Exp'!$F$263</f>
        <v>0.30406265314285713</v>
      </c>
      <c r="H5" s="110">
        <f>1/$A$1*'[1]440123Exp'!$G$263</f>
        <v>0.60494357599999993</v>
      </c>
      <c r="I5" s="110">
        <f>1/$A$1*'[1]440123Exp'!$H$263</f>
        <v>0.52472031399999997</v>
      </c>
      <c r="J5" s="111">
        <f>1/$A$1*'[1]440123Exp'!$I$263</f>
        <v>0.71507207000000006</v>
      </c>
      <c r="K5" s="111">
        <f>1/$A$1*'[1]440123Exp'!$J$263</f>
        <v>0.85533499100000021</v>
      </c>
      <c r="L5" s="111">
        <f>1/$A$1*'[1]440123Exp'!$K$263</f>
        <v>0.48148227599999993</v>
      </c>
      <c r="M5" s="110">
        <f>1/$A$1*'[1]440123Exp'!L$263</f>
        <v>0.57682052166666664</v>
      </c>
      <c r="N5" s="110">
        <f>1/$A$1*'[1]440123Exp'!M$263</f>
        <v>0.96207234400000008</v>
      </c>
      <c r="O5" s="110">
        <f>1/$A$1*'[1]440123Exp'!N$263</f>
        <v>0.82923450800000009</v>
      </c>
      <c r="P5" s="110">
        <f>1/$A$1*'[1]440123Exp'!O$263</f>
        <v>0.63557039500000001</v>
      </c>
      <c r="Q5" s="110">
        <f>1/$A$1*'[1]440123Exp'!P$263</f>
        <v>0.49429614100000002</v>
      </c>
      <c r="R5" s="110">
        <f>1/$A$1*'[1]440123Exp'!Q$263</f>
        <v>0.52641231099999997</v>
      </c>
      <c r="S5" s="110">
        <f>1/$A$1*'[1]440123Exp'!R$263</f>
        <v>0.64731681400000007</v>
      </c>
      <c r="T5" s="110">
        <f>1/$A$1*'[1]440123Exp'!S$263</f>
        <v>0.31988493846153843</v>
      </c>
      <c r="U5" s="110">
        <f>1/$A$1*'[1]440123Exp'!T$263</f>
        <v>0.26472637600000004</v>
      </c>
      <c r="V5" s="110">
        <f>1/$A$1*'[1]440123Exp'!U$263</f>
        <v>0.29356206599999995</v>
      </c>
      <c r="W5" s="110">
        <f>1/$A$1*'[1]440123Exp'!V$263</f>
        <v>0.2291522015384615</v>
      </c>
      <c r="X5" s="110">
        <f>1/$A$1*'[1]440123Exp'!W$263</f>
        <v>0.31827457799999997</v>
      </c>
      <c r="Y5" s="110">
        <f>1/$A$1*'[1]440123Exp'!X$263</f>
        <v>0.32076557307999998</v>
      </c>
      <c r="Z5" s="110">
        <f>1/$A$1*'[1]440123Exp'!Y$263</f>
        <v>0</v>
      </c>
      <c r="AA5" s="110">
        <f>1/$A$1*'[1]440123Exp'!Z$263</f>
        <v>0</v>
      </c>
      <c r="AB5" s="110">
        <f>1/$A$1*'[1]440123Exp'!AA$263</f>
        <v>0</v>
      </c>
      <c r="AC5" s="4"/>
      <c r="AD5" s="139">
        <f>'[1]440123Exp'!AB$263</f>
        <v>26.940531999999997</v>
      </c>
      <c r="AE5" s="140">
        <f>'[1]440123Exp'!AC$263</f>
        <v>34.267580000000009</v>
      </c>
      <c r="AF5" s="140">
        <f>'[1]440123Exp'!AD$263</f>
        <v>30.061317999999996</v>
      </c>
      <c r="AG5" s="140">
        <f>'[1]440123Exp'!AE$263</f>
        <v>28.620546000000001</v>
      </c>
      <c r="AH5" s="140">
        <f>'[1]440123Exp'!AF$263</f>
        <v>22.507231000000004</v>
      </c>
      <c r="AI5" s="140">
        <f>'[1]440123Exp'!AG$263</f>
        <v>27.548424999999995</v>
      </c>
      <c r="AJ5" s="140">
        <f>'[1]440123Exp'!AH$263</f>
        <v>25.789855999999993</v>
      </c>
      <c r="AK5" s="140">
        <f>'[1]440123Exp'!AI$263</f>
        <v>44.595345999999999</v>
      </c>
      <c r="AL5" s="140">
        <f>'[1]440123Exp'!AJ$263</f>
        <v>59.646704</v>
      </c>
      <c r="AM5" s="140">
        <f>'[1]440123Exp'!AK$263</f>
        <v>28.890996999999999</v>
      </c>
      <c r="AN5" s="140">
        <f>'[1]440123Exp'!AL$263</f>
        <v>54.584159</v>
      </c>
      <c r="AO5" s="140">
        <f>'[1]440123Exp'!AM$263</f>
        <v>68.024053999999992</v>
      </c>
      <c r="AP5" s="140">
        <f>'[1]440123Exp'!AN$263</f>
        <v>58.408573999999994</v>
      </c>
      <c r="AQ5" s="140">
        <f>'[1]440123Exp'!AO$263</f>
        <v>50.059994999999994</v>
      </c>
      <c r="AR5" s="140">
        <f>'[1]440123Exp'!AP$263</f>
        <v>38.227678000000004</v>
      </c>
      <c r="AS5" s="140">
        <f>'[1]440123Exp'!AQ$263</f>
        <v>42.341416999999993</v>
      </c>
      <c r="AT5" s="140">
        <f>'[1]440123Exp'!AR$263</f>
        <v>45.075762000000005</v>
      </c>
      <c r="AU5" s="140">
        <f>'[1]440123Exp'!AS$263</f>
        <v>41.585042000000001</v>
      </c>
      <c r="AV5" s="140">
        <f>'[1]440123Exp'!AT$263</f>
        <v>36.559492000000006</v>
      </c>
      <c r="AW5" s="140">
        <f>'[1]440123Exp'!AU$263</f>
        <v>43.836674000000009</v>
      </c>
      <c r="AX5" s="140">
        <f>'[1]440123Exp'!AV$263</f>
        <v>34.257995000000001</v>
      </c>
      <c r="AY5" s="140">
        <f>'[1]440123Exp'!AW$263</f>
        <v>45.748207999999998</v>
      </c>
      <c r="AZ5" s="140">
        <f>'[1]440123Exp'!AX$263</f>
        <v>50.782678333000007</v>
      </c>
      <c r="BA5" s="140">
        <f>'[1]440123Exp'!AY$263</f>
        <v>0</v>
      </c>
      <c r="BB5" s="140">
        <f>'[1]440123Exp'!AZ$263</f>
        <v>0</v>
      </c>
      <c r="BC5" s="140">
        <f>'[1]440123Exp'!BA$263</f>
        <v>0</v>
      </c>
      <c r="BD5" s="239"/>
    </row>
    <row r="6" spans="1:56" ht="17.149999999999999" customHeight="1" thickTop="1">
      <c r="B6" s="151" t="s">
        <v>105</v>
      </c>
      <c r="C6" s="152">
        <f>1/$A$1*'[1]440123Exp'!$B$266</f>
        <v>0</v>
      </c>
      <c r="D6" s="153">
        <f>1/$A$1*'[1]440123Exp'!$C$266</f>
        <v>0</v>
      </c>
      <c r="E6" s="153">
        <f>1/$A$1*'[1]440123Exp'!$D$266</f>
        <v>0</v>
      </c>
      <c r="F6" s="153">
        <f>1/$A$1*'[1]440123Exp'!$E$266</f>
        <v>1.2639999999999999E-5</v>
      </c>
      <c r="G6" s="153">
        <f>1/$A$1*'[1]440123Exp'!$F$266</f>
        <v>0</v>
      </c>
      <c r="H6" s="153">
        <f>1/$A$1*'[1]440123Exp'!$G$266</f>
        <v>0</v>
      </c>
      <c r="I6" s="153">
        <f>1/$A$1*'[1]440123Exp'!$H$266</f>
        <v>0</v>
      </c>
      <c r="J6" s="154">
        <f>1/$A$1*'[1]440123Exp'!$I$266</f>
        <v>0</v>
      </c>
      <c r="K6" s="154">
        <f>1/$A$1*'[1]440123Exp'!$J$266</f>
        <v>0</v>
      </c>
      <c r="L6" s="154">
        <f>1/$A$1*'[1]440123Exp'!$K$266</f>
        <v>0</v>
      </c>
      <c r="M6" s="153">
        <f>1/$A$1*'[1]440123Exp'!L$266</f>
        <v>0</v>
      </c>
      <c r="N6" s="153">
        <f>1/$A$1*'[1]440123Exp'!M$266</f>
        <v>0</v>
      </c>
      <c r="O6" s="153">
        <f>1/$A$1*'[1]440123Exp'!N$266</f>
        <v>0</v>
      </c>
      <c r="P6" s="153">
        <f>1/$A$1*'[1]440123Exp'!O$266</f>
        <v>0</v>
      </c>
      <c r="Q6" s="153">
        <f>1/$A$1*'[1]440123Exp'!P$266</f>
        <v>0</v>
      </c>
      <c r="R6" s="153">
        <f>1/$A$1*'[1]440123Exp'!Q$266</f>
        <v>0</v>
      </c>
      <c r="S6" s="153">
        <f>1/$A$1*'[1]440123Exp'!R$266</f>
        <v>0</v>
      </c>
      <c r="T6" s="153">
        <f>1/$A$1*'[1]440123Exp'!S$266</f>
        <v>0</v>
      </c>
      <c r="U6" s="153">
        <f>1/$A$1*'[1]440123Exp'!T$266</f>
        <v>0</v>
      </c>
      <c r="V6" s="153">
        <f>1/$A$1*'[1]440123Exp'!U$266</f>
        <v>0</v>
      </c>
      <c r="W6" s="153">
        <f>1/$A$1*'[1]440123Exp'!V$266</f>
        <v>0</v>
      </c>
      <c r="X6" s="153">
        <f>1/$A$1*'[1]440123Exp'!W$266</f>
        <v>0</v>
      </c>
      <c r="Y6" s="153">
        <f>1/$A$1*'[1]440123Exp'!X$266</f>
        <v>0</v>
      </c>
      <c r="Z6" s="153">
        <f>1/$A$1*'[1]440123Exp'!Y$266</f>
        <v>0</v>
      </c>
      <c r="AA6" s="153">
        <f>1/$A$1*'[1]440123Exp'!Z$266</f>
        <v>0</v>
      </c>
      <c r="AB6" s="153">
        <f>1/$A$1*'[1]440123Exp'!AA$266</f>
        <v>0</v>
      </c>
      <c r="AC6" s="4"/>
      <c r="AD6" s="155">
        <f>'[1]440123Exp'!AB$266</f>
        <v>0</v>
      </c>
      <c r="AE6" s="156">
        <f>'[1]440123Exp'!AC$266</f>
        <v>0</v>
      </c>
      <c r="AF6" s="156">
        <f>'[1]440123Exp'!AD$266</f>
        <v>0</v>
      </c>
      <c r="AG6" s="156">
        <f>'[1]440123Exp'!AE$266</f>
        <v>3.16E-3</v>
      </c>
      <c r="AH6" s="156">
        <f>'[1]440123Exp'!AF$266</f>
        <v>0</v>
      </c>
      <c r="AI6" s="156">
        <f>'[1]440123Exp'!AG$266</f>
        <v>0</v>
      </c>
      <c r="AJ6" s="156">
        <f>'[1]440123Exp'!AH$266</f>
        <v>0</v>
      </c>
      <c r="AK6" s="156">
        <f>'[1]440123Exp'!AI$266</f>
        <v>0</v>
      </c>
      <c r="AL6" s="156">
        <f>'[1]440123Exp'!AJ$266</f>
        <v>0</v>
      </c>
      <c r="AM6" s="156">
        <f>'[1]440123Exp'!AK$266</f>
        <v>0</v>
      </c>
      <c r="AN6" s="156">
        <f>'[1]440123Exp'!AL$266</f>
        <v>0</v>
      </c>
      <c r="AO6" s="156">
        <f>'[1]440123Exp'!AM$266</f>
        <v>0</v>
      </c>
      <c r="AP6" s="156">
        <f>'[1]440123Exp'!AN$266</f>
        <v>0</v>
      </c>
      <c r="AQ6" s="156">
        <f>'[1]440123Exp'!AO$266</f>
        <v>0</v>
      </c>
      <c r="AR6" s="156">
        <f>'[1]440123Exp'!AP$266</f>
        <v>0</v>
      </c>
      <c r="AS6" s="156">
        <f>'[1]440123Exp'!AQ$266</f>
        <v>0</v>
      </c>
      <c r="AT6" s="156">
        <f>'[1]440123Exp'!AR$266</f>
        <v>0</v>
      </c>
      <c r="AU6" s="156">
        <f>'[1]440123Exp'!AS$266</f>
        <v>0</v>
      </c>
      <c r="AV6" s="156">
        <f>'[1]440123Exp'!AT$266</f>
        <v>0</v>
      </c>
      <c r="AW6" s="156">
        <f>'[1]440123Exp'!AU$266</f>
        <v>0</v>
      </c>
      <c r="AX6" s="156">
        <f>'[1]440123Exp'!AV$266</f>
        <v>0</v>
      </c>
      <c r="AY6" s="156">
        <f>'[1]440123Exp'!AW$266</f>
        <v>0</v>
      </c>
      <c r="AZ6" s="156">
        <f>'[1]440123Exp'!AX$266</f>
        <v>0</v>
      </c>
      <c r="BA6" s="156">
        <f>'[1]440123Exp'!AY$266</f>
        <v>0</v>
      </c>
      <c r="BB6" s="156">
        <f>'[1]440123Exp'!AZ$266</f>
        <v>0</v>
      </c>
      <c r="BC6" s="156">
        <f>'[1]440123Exp'!BA$266</f>
        <v>0</v>
      </c>
      <c r="BD6" s="239"/>
    </row>
    <row r="7" spans="1:56" ht="17.149999999999999" customHeight="1">
      <c r="B7" s="19" t="s">
        <v>107</v>
      </c>
      <c r="C7" s="70">
        <f>1/$A$1*'[1]440123Exp'!$B$268</f>
        <v>0</v>
      </c>
      <c r="D7" s="71">
        <f>1/$A$1*'[1]440123Exp'!$C$268</f>
        <v>1.0836E-4</v>
      </c>
      <c r="E7" s="71">
        <f>1/$A$1*'[1]440123Exp'!$D$268</f>
        <v>9.8900000000000005E-5</v>
      </c>
      <c r="F7" s="71">
        <f>1/$A$1*'[1]440123Exp'!$E$268</f>
        <v>3.2154799999999995E-4</v>
      </c>
      <c r="G7" s="71">
        <f>1/$A$1*'[1]440123Exp'!$F$268</f>
        <v>7.9832000000000004E-4</v>
      </c>
      <c r="H7" s="71">
        <f>1/$A$1*'[1]440123Exp'!$G$268</f>
        <v>1.98202E-4</v>
      </c>
      <c r="I7" s="71">
        <f>1/$A$1*'[1]440123Exp'!$H$268</f>
        <v>2.3881000000000001E-5</v>
      </c>
      <c r="J7" s="72">
        <f>1/$A$1*'[1]440123Exp'!$I$268</f>
        <v>0</v>
      </c>
      <c r="K7" s="72">
        <f>1/$A$1*'[1]440123Exp'!$J$268</f>
        <v>0</v>
      </c>
      <c r="L7" s="72">
        <f>1/$A$1*'[1]440123Exp'!$K$268</f>
        <v>0</v>
      </c>
      <c r="M7" s="71">
        <f>1/$A$1*'[1]440123Exp'!L$268</f>
        <v>0</v>
      </c>
      <c r="N7" s="71">
        <f>1/$A$1*'[1]440123Exp'!M$268</f>
        <v>0</v>
      </c>
      <c r="O7" s="71">
        <f>1/$A$1*'[1]440123Exp'!N$268</f>
        <v>0</v>
      </c>
      <c r="P7" s="71">
        <f>1/$A$1*'[1]440123Exp'!O$268</f>
        <v>0</v>
      </c>
      <c r="Q7" s="71">
        <f>1/$A$1*'[1]440123Exp'!P$268</f>
        <v>1.8899999999999999E-5</v>
      </c>
      <c r="R7" s="71">
        <f>1/$A$1*'[1]440123Exp'!Q$268</f>
        <v>1.18089E-4</v>
      </c>
      <c r="S7" s="71">
        <f>1/$A$1*'[1]440123Exp'!R$268</f>
        <v>8.0902000000000006E-5</v>
      </c>
      <c r="T7" s="71">
        <f>1/$A$1*'[1]440123Exp'!S$268</f>
        <v>1.4414153846153846E-3</v>
      </c>
      <c r="U7" s="71">
        <f>1/$A$1*'[1]440123Exp'!T$268</f>
        <v>1.2105899999999999E-4</v>
      </c>
      <c r="V7" s="71">
        <f>1/$A$1*'[1]440123Exp'!U$268</f>
        <v>2.0683000000000002E-5</v>
      </c>
      <c r="W7" s="71">
        <f>1/$A$1*'[1]440123Exp'!V$268</f>
        <v>6.0862799999999995E-4</v>
      </c>
      <c r="X7" s="71">
        <f>1/$A$1*'[1]440123Exp'!W$268</f>
        <v>1.180204E-3</v>
      </c>
      <c r="Y7" s="71">
        <f>1/$A$1*'[1]440123Exp'!X$268</f>
        <v>3.3366202999999999E-3</v>
      </c>
      <c r="Z7" s="71">
        <f>1/$A$1*'[1]440123Exp'!Y$268</f>
        <v>0</v>
      </c>
      <c r="AA7" s="71">
        <f>1/$A$1*'[1]440123Exp'!Z$268</f>
        <v>0</v>
      </c>
      <c r="AB7" s="71">
        <f>1/$A$1*'[1]440123Exp'!AA$268</f>
        <v>0</v>
      </c>
      <c r="AC7" s="4"/>
      <c r="AD7" s="180">
        <f>'[1]440123Exp'!AB$268</f>
        <v>0</v>
      </c>
      <c r="AE7" s="181">
        <f>'[1]440123Exp'!AC$268</f>
        <v>2.7089999999999999E-2</v>
      </c>
      <c r="AF7" s="181">
        <f>'[1]440123Exp'!AD$268</f>
        <v>2.4725E-2</v>
      </c>
      <c r="AG7" s="181">
        <f>'[1]440123Exp'!AE$268</f>
        <v>8.0387E-2</v>
      </c>
      <c r="AH7" s="181">
        <f>'[1]440123Exp'!AF$268</f>
        <v>0.19957999999999998</v>
      </c>
      <c r="AI7" s="181">
        <f>'[1]440123Exp'!AG$268</f>
        <v>5.6812999999999995E-2</v>
      </c>
      <c r="AJ7" s="181">
        <f>'[1]440123Exp'!AH$268</f>
        <v>3.4979999999999998E-3</v>
      </c>
      <c r="AK7" s="181">
        <f>'[1]440123Exp'!AI$268</f>
        <v>0</v>
      </c>
      <c r="AL7" s="181">
        <f>'[1]440123Exp'!AJ$268</f>
        <v>0</v>
      </c>
      <c r="AM7" s="181">
        <f>'[1]440123Exp'!AK$268</f>
        <v>0</v>
      </c>
      <c r="AN7" s="181">
        <f>'[1]440123Exp'!AL$268</f>
        <v>0</v>
      </c>
      <c r="AO7" s="181">
        <f>'[1]440123Exp'!AM$268</f>
        <v>0</v>
      </c>
      <c r="AP7" s="181">
        <f>'[1]440123Exp'!AN$268</f>
        <v>0</v>
      </c>
      <c r="AQ7" s="181">
        <f>'[1]440123Exp'!AO$268</f>
        <v>0</v>
      </c>
      <c r="AR7" s="181">
        <f>'[1]440123Exp'!AP$268</f>
        <v>1.4974999999999999E-2</v>
      </c>
      <c r="AS7" s="181">
        <f>'[1]440123Exp'!AQ$268</f>
        <v>8.3939999999999987E-2</v>
      </c>
      <c r="AT7" s="181">
        <f>'[1]440123Exp'!AR$268</f>
        <v>5.8990000000000001E-2</v>
      </c>
      <c r="AU7" s="181">
        <f>'[1]440123Exp'!AS$268</f>
        <v>0.187384</v>
      </c>
      <c r="AV7" s="181">
        <f>'[1]440123Exp'!AT$268</f>
        <v>8.8830999999999993E-2</v>
      </c>
      <c r="AW7" s="181">
        <f>'[1]440123Exp'!AU$268</f>
        <v>1.5789999999999998E-2</v>
      </c>
      <c r="AX7" s="181">
        <f>'[1]440123Exp'!AV$268</f>
        <v>0.15424099999999999</v>
      </c>
      <c r="AY7" s="181">
        <f>'[1]440123Exp'!AW$268</f>
        <v>0.24906099999999998</v>
      </c>
      <c r="AZ7" s="181">
        <f>'[1]440123Exp'!AX$268</f>
        <v>0.28603903099999994</v>
      </c>
      <c r="BA7" s="181">
        <f>'[1]440123Exp'!AY$268</f>
        <v>0</v>
      </c>
      <c r="BB7" s="181">
        <f>'[1]440123Exp'!AZ$268</f>
        <v>0</v>
      </c>
      <c r="BC7" s="181">
        <f>'[1]440123Exp'!BA$268</f>
        <v>0</v>
      </c>
      <c r="BD7" s="239"/>
    </row>
    <row r="8" spans="1:56" ht="17.149999999999999" customHeight="1">
      <c r="B8" s="19" t="s">
        <v>106</v>
      </c>
      <c r="C8" s="70">
        <f>1/$A$1*'[1]440123Exp'!$B$269</f>
        <v>0</v>
      </c>
      <c r="D8" s="71">
        <f>1/$A$1*'[1]440123Exp'!$C$269</f>
        <v>0</v>
      </c>
      <c r="E8" s="71">
        <f>1/$A$1*'[1]440123Exp'!$D$269</f>
        <v>0</v>
      </c>
      <c r="F8" s="71">
        <f>1/$A$1*'[1]440123Exp'!$E$269</f>
        <v>0</v>
      </c>
      <c r="G8" s="71">
        <f>1/$A$1*'[1]440123Exp'!$F$269</f>
        <v>0</v>
      </c>
      <c r="H8" s="71">
        <f>1/$A$1*'[1]440123Exp'!$G$269</f>
        <v>0</v>
      </c>
      <c r="I8" s="71">
        <f>1/$A$1*'[1]440123Exp'!$H$269</f>
        <v>0</v>
      </c>
      <c r="J8" s="72">
        <f>1/$A$1*'[1]440123Exp'!$I$269</f>
        <v>0</v>
      </c>
      <c r="K8" s="72">
        <f>1/$A$1*'[1]440123Exp'!$J$269</f>
        <v>0</v>
      </c>
      <c r="L8" s="72">
        <f>1/$A$1*'[1]440123Exp'!$K$269</f>
        <v>0</v>
      </c>
      <c r="M8" s="71">
        <f>1/$A$1*'[1]440123Exp'!L$269</f>
        <v>0</v>
      </c>
      <c r="N8" s="71">
        <f>1/$A$1*'[1]440123Exp'!M$269</f>
        <v>0</v>
      </c>
      <c r="O8" s="71">
        <f>1/$A$1*'[1]440123Exp'!N$269</f>
        <v>0</v>
      </c>
      <c r="P8" s="71">
        <f>1/$A$1*'[1]440123Exp'!O$269</f>
        <v>0</v>
      </c>
      <c r="Q8" s="71">
        <f>1/$A$1*'[1]440123Exp'!P$269</f>
        <v>0</v>
      </c>
      <c r="R8" s="71">
        <f>1/$A$1*'[1]440123Exp'!Q$269</f>
        <v>0</v>
      </c>
      <c r="S8" s="71">
        <f>1/$A$1*'[1]440123Exp'!R$269</f>
        <v>0</v>
      </c>
      <c r="T8" s="71">
        <f>1/$A$1*'[1]440123Exp'!S$269</f>
        <v>0</v>
      </c>
      <c r="U8" s="71">
        <f>1/$A$1*'[1]440123Exp'!T$269</f>
        <v>0</v>
      </c>
      <c r="V8" s="71">
        <f>1/$A$1*'[1]440123Exp'!U$269</f>
        <v>0</v>
      </c>
      <c r="W8" s="71">
        <f>1/$A$1*'[1]440123Exp'!V$269</f>
        <v>9.3621000000000004E-5</v>
      </c>
      <c r="X8" s="71">
        <f>1/$A$1*'[1]440123Exp'!W$269</f>
        <v>0</v>
      </c>
      <c r="Y8" s="71">
        <f>1/$A$1*'[1]440123Exp'!X$269</f>
        <v>0</v>
      </c>
      <c r="Z8" s="71">
        <f>1/$A$1*'[1]440123Exp'!Y$269</f>
        <v>0</v>
      </c>
      <c r="AA8" s="71">
        <f>1/$A$1*'[1]440123Exp'!Z$269</f>
        <v>0</v>
      </c>
      <c r="AB8" s="71">
        <f>1/$A$1*'[1]440123Exp'!AA$269</f>
        <v>0</v>
      </c>
      <c r="AC8" s="4"/>
      <c r="AD8" s="180">
        <f>'[1]440123Exp'!AB$269</f>
        <v>0</v>
      </c>
      <c r="AE8" s="181">
        <f>'[1]440123Exp'!AC$269</f>
        <v>0</v>
      </c>
      <c r="AF8" s="181">
        <f>'[1]440123Exp'!AD$269</f>
        <v>0</v>
      </c>
      <c r="AG8" s="181">
        <f>'[1]440123Exp'!AE$269</f>
        <v>0</v>
      </c>
      <c r="AH8" s="181">
        <f>'[1]440123Exp'!AF$269</f>
        <v>0</v>
      </c>
      <c r="AI8" s="181">
        <f>'[1]440123Exp'!AG$269</f>
        <v>0</v>
      </c>
      <c r="AJ8" s="181">
        <f>'[1]440123Exp'!AH$269</f>
        <v>0</v>
      </c>
      <c r="AK8" s="181">
        <f>'[1]440123Exp'!AI$269</f>
        <v>0</v>
      </c>
      <c r="AL8" s="181">
        <f>'[1]440123Exp'!AJ$269</f>
        <v>0</v>
      </c>
      <c r="AM8" s="181">
        <f>'[1]440123Exp'!AK$269</f>
        <v>0</v>
      </c>
      <c r="AN8" s="181">
        <f>'[1]440123Exp'!AL$269</f>
        <v>0</v>
      </c>
      <c r="AO8" s="181">
        <f>'[1]440123Exp'!AM$269</f>
        <v>0</v>
      </c>
      <c r="AP8" s="181">
        <f>'[1]440123Exp'!AN$269</f>
        <v>0</v>
      </c>
      <c r="AQ8" s="181">
        <f>'[1]440123Exp'!AO$269</f>
        <v>0</v>
      </c>
      <c r="AR8" s="181">
        <f>'[1]440123Exp'!AP$269</f>
        <v>0</v>
      </c>
      <c r="AS8" s="181">
        <f>'[1]440123Exp'!AQ$269</f>
        <v>0</v>
      </c>
      <c r="AT8" s="181">
        <f>'[1]440123Exp'!AR$269</f>
        <v>0</v>
      </c>
      <c r="AU8" s="181">
        <f>'[1]440123Exp'!AS$269</f>
        <v>0</v>
      </c>
      <c r="AV8" s="181">
        <f>'[1]440123Exp'!AT$269</f>
        <v>0</v>
      </c>
      <c r="AW8" s="181">
        <f>'[1]440123Exp'!AU$269</f>
        <v>0</v>
      </c>
      <c r="AX8" s="181">
        <f>'[1]440123Exp'!AV$269</f>
        <v>8.853599999999999E-2</v>
      </c>
      <c r="AY8" s="181">
        <f>'[1]440123Exp'!AW$269</f>
        <v>0</v>
      </c>
      <c r="AZ8" s="181">
        <f>'[1]440123Exp'!AX$269</f>
        <v>0</v>
      </c>
      <c r="BA8" s="181">
        <f>'[1]440123Exp'!AY$269</f>
        <v>0</v>
      </c>
      <c r="BB8" s="181">
        <f>'[1]440123Exp'!AZ$269</f>
        <v>0</v>
      </c>
      <c r="BC8" s="181">
        <f>'[1]440123Exp'!BA$269</f>
        <v>0</v>
      </c>
      <c r="BD8" s="239"/>
    </row>
    <row r="9" spans="1:56" ht="17.149999999999999" customHeight="1">
      <c r="B9" s="15" t="s">
        <v>94</v>
      </c>
      <c r="C9" s="29">
        <f>1/$A$1*'[1]440123Exp'!$B$267</f>
        <v>0.31892517799999998</v>
      </c>
      <c r="D9" s="31">
        <f>1/$A$1*'[1]440123Exp'!$C$267</f>
        <v>0.43953856800000007</v>
      </c>
      <c r="E9" s="31">
        <f>1/$A$1*'[1]440123Exp'!$D$267</f>
        <v>0.41632346314285718</v>
      </c>
      <c r="F9" s="31">
        <f>1/$A$1*'[1]440123Exp'!$E$267</f>
        <v>0.39329565600000005</v>
      </c>
      <c r="G9" s="31">
        <f>1/$A$1*'[1]440123Exp'!$F$267</f>
        <v>0.30305936185714283</v>
      </c>
      <c r="H9" s="31">
        <f>1/$A$1*'[1]440123Exp'!$G$267</f>
        <v>0.60427284999999997</v>
      </c>
      <c r="I9" s="31">
        <f>1/$A$1*'[1]440123Exp'!$H$267</f>
        <v>0.52455531199999994</v>
      </c>
      <c r="J9" s="35">
        <f>1/$A$1*'[1]440123Exp'!$I$267</f>
        <v>0.71492238900000005</v>
      </c>
      <c r="K9" s="35">
        <f>1/$A$1*'[1]440123Exp'!$J$267</f>
        <v>0.85444935700000002</v>
      </c>
      <c r="L9" s="35">
        <f>1/$A$1*'[1]440123Exp'!$K$267</f>
        <v>0.481088287</v>
      </c>
      <c r="M9" s="31">
        <f>1/$A$1*'[1]440123Exp'!L$267</f>
        <v>0.57042992333333331</v>
      </c>
      <c r="N9" s="31">
        <f>1/$A$1*'[1]440123Exp'!M$267</f>
        <v>0.96184809999999998</v>
      </c>
      <c r="O9" s="31">
        <f>1/$A$1*'[1]440123Exp'!N$267</f>
        <v>0.82003022699999994</v>
      </c>
      <c r="P9" s="31">
        <f>1/$A$1*'[1]440123Exp'!O$267</f>
        <v>0.63551620499999995</v>
      </c>
      <c r="Q9" s="31">
        <f>1/$A$1*'[1]440123Exp'!P$267</f>
        <v>0.49409015000000001</v>
      </c>
      <c r="R9" s="31">
        <f>1/$A$1*'[1]440123Exp'!Q$267</f>
        <v>0.52610100600000009</v>
      </c>
      <c r="S9" s="31">
        <f>1/$A$1*'[1]440123Exp'!R$267</f>
        <v>0.64693681300000017</v>
      </c>
      <c r="T9" s="31">
        <f>1/$A$1*'[1]440123Exp'!S$267</f>
        <v>0.3167949538461538</v>
      </c>
      <c r="U9" s="31">
        <f>1/$A$1*'[1]440123Exp'!T$267</f>
        <v>0.26344510500000001</v>
      </c>
      <c r="V9" s="31">
        <f>1/$A$1*'[1]440123Exp'!U$267</f>
        <v>0.29249024600000001</v>
      </c>
      <c r="W9" s="31">
        <f>1/$A$1*'[1]440123Exp'!V$267</f>
        <v>0.22779925469230766</v>
      </c>
      <c r="X9" s="31">
        <f>1/$A$1*'[1]440123Exp'!W$267</f>
        <v>0.31414739499999994</v>
      </c>
      <c r="Y9" s="31">
        <f>1/$A$1*'[1]440123Exp'!X$267</f>
        <v>0.31585861562000001</v>
      </c>
      <c r="Z9" s="31">
        <f>1/$A$1*'[1]440123Exp'!Y$267</f>
        <v>0</v>
      </c>
      <c r="AA9" s="31">
        <f>1/$A$1*'[1]440123Exp'!Z$267</f>
        <v>0</v>
      </c>
      <c r="AB9" s="31">
        <f>1/$A$1*'[1]440123Exp'!AA$267</f>
        <v>0</v>
      </c>
      <c r="AC9" s="4"/>
      <c r="AD9" s="128">
        <f>'[1]440123Exp'!AB$267</f>
        <v>26.935184999999997</v>
      </c>
      <c r="AE9" s="129">
        <f>'[1]440123Exp'!AC$267</f>
        <v>34.146357999999999</v>
      </c>
      <c r="AF9" s="129">
        <f>'[1]440123Exp'!AD$267</f>
        <v>29.975587999999995</v>
      </c>
      <c r="AG9" s="129">
        <f>'[1]440123Exp'!AE$267</f>
        <v>28.478022999999997</v>
      </c>
      <c r="AH9" s="129">
        <f>'[1]440123Exp'!AF$267</f>
        <v>22.266312000000003</v>
      </c>
      <c r="AI9" s="129">
        <f>'[1]440123Exp'!AG$267</f>
        <v>27.384489999999996</v>
      </c>
      <c r="AJ9" s="129">
        <f>'[1]440123Exp'!AH$267</f>
        <v>25.751133999999997</v>
      </c>
      <c r="AK9" s="129">
        <f>'[1]440123Exp'!AI$267</f>
        <v>44.545929999999998</v>
      </c>
      <c r="AL9" s="129">
        <f>'[1]440123Exp'!AJ$267</f>
        <v>59.47193</v>
      </c>
      <c r="AM9" s="129">
        <f>'[1]440123Exp'!AK$267</f>
        <v>28.809829000000001</v>
      </c>
      <c r="AN9" s="129">
        <f>'[1]440123Exp'!AL$267</f>
        <v>53.424844999999998</v>
      </c>
      <c r="AO9" s="129">
        <f>'[1]440123Exp'!AM$267</f>
        <v>67.980712999999994</v>
      </c>
      <c r="AP9" s="129">
        <f>'[1]440123Exp'!AN$267</f>
        <v>58.364581999999999</v>
      </c>
      <c r="AQ9" s="129">
        <f>'[1]440123Exp'!AO$267</f>
        <v>50.018716999999995</v>
      </c>
      <c r="AR9" s="129">
        <f>'[1]440123Exp'!AP$267</f>
        <v>38.103955000000006</v>
      </c>
      <c r="AS9" s="129">
        <f>'[1]440123Exp'!AQ$267</f>
        <v>42.145247999999995</v>
      </c>
      <c r="AT9" s="129">
        <f>'[1]440123Exp'!AR$267</f>
        <v>44.882721999999994</v>
      </c>
      <c r="AU9" s="129">
        <f>'[1]440123Exp'!AS$267</f>
        <v>41.183343999999998</v>
      </c>
      <c r="AV9" s="129">
        <f>'[1]440123Exp'!AT$267</f>
        <v>36.210448</v>
      </c>
      <c r="AW9" s="129">
        <f>'[1]440123Exp'!AU$267</f>
        <v>43.557055999999996</v>
      </c>
      <c r="AX9" s="129">
        <f>'[1]440123Exp'!AV$267</f>
        <v>33.834374999999994</v>
      </c>
      <c r="AY9" s="129">
        <f>'[1]440123Exp'!AW$267</f>
        <v>44.822201</v>
      </c>
      <c r="AZ9" s="129">
        <f>'[1]440123Exp'!AX$267</f>
        <v>50.091509486</v>
      </c>
      <c r="BA9" s="129">
        <f>'[1]440123Exp'!AY$267</f>
        <v>0</v>
      </c>
      <c r="BB9" s="129">
        <f>'[1]440123Exp'!AZ$267</f>
        <v>0</v>
      </c>
      <c r="BC9" s="129">
        <f>'[1]440123Exp'!BA$267</f>
        <v>0</v>
      </c>
      <c r="BD9" s="239"/>
    </row>
    <row r="10" spans="1:56">
      <c r="B10" s="5" t="s">
        <v>71</v>
      </c>
      <c r="C10" s="47">
        <f>1/$A$1*'[1]440123Exp'!$B$116</f>
        <v>0.30532758599999998</v>
      </c>
      <c r="D10" s="11">
        <f>1/$A$1*'[1]440123Exp'!$C$116</f>
        <v>0.43784332599999998</v>
      </c>
      <c r="E10" s="11">
        <f>1/$A$1*'[1]440123Exp'!$D$116</f>
        <v>0.41613136885714286</v>
      </c>
      <c r="F10" s="11">
        <f>1/$A$1*'[1]440123Exp'!$E$116</f>
        <v>0.39274362571428567</v>
      </c>
      <c r="G10" s="11">
        <f>1/$A$1*'[1]440123Exp'!$F$116</f>
        <v>0.30203784528571426</v>
      </c>
      <c r="H10" s="11">
        <f>1/$A$1*'[1]440123Exp'!$G$116</f>
        <v>0.602406306</v>
      </c>
      <c r="I10" s="11">
        <f>1/$A$1*'[1]440123Exp'!$H$116</f>
        <v>0.52364116100000002</v>
      </c>
      <c r="J10" s="38">
        <f>1/$A$1*'[1]440123Exp'!$I$116</f>
        <v>0.71430178899999996</v>
      </c>
      <c r="K10" s="38">
        <f>1/$A$1*'[1]440123Exp'!$J$116</f>
        <v>0.85318215600000002</v>
      </c>
      <c r="L10" s="38">
        <f>1/$A$1*'[1]440123Exp'!$K$116</f>
        <v>0.43885209199999997</v>
      </c>
      <c r="M10" s="11">
        <f>1/$A$1*'[1]440123Exp'!L$116</f>
        <v>0.53895656033333339</v>
      </c>
      <c r="N10" s="11">
        <f>1/$A$1*'[1]440123Exp'!M$116</f>
        <v>0.96106400000000003</v>
      </c>
      <c r="O10" s="11">
        <f>1/$A$1*'[1]440123Exp'!N$116</f>
        <v>0.76903796600000007</v>
      </c>
      <c r="P10" s="11">
        <f>1/$A$1*'[1]440123Exp'!O$116</f>
        <v>0.59653026600000003</v>
      </c>
      <c r="Q10" s="11">
        <f>1/$A$1*'[1]440123Exp'!P$116</f>
        <v>0.49356588000000001</v>
      </c>
      <c r="R10" s="11">
        <f>1/$A$1*'[1]440123Exp'!Q$116</f>
        <v>0.52593168800000001</v>
      </c>
      <c r="S10" s="11">
        <f>1/$A$1*'[1]440123Exp'!R$116</f>
        <v>0.60573385999999996</v>
      </c>
      <c r="T10" s="11">
        <f>1/$A$1*'[1]440123Exp'!S$116</f>
        <v>0.31627558461538458</v>
      </c>
      <c r="U10" s="11">
        <f>1/$A$1*'[1]440123Exp'!T$116</f>
        <v>0.26331650300000004</v>
      </c>
      <c r="V10" s="11">
        <f>1/$A$1*'[1]440123Exp'!U$116</f>
        <v>0.26691780599999998</v>
      </c>
      <c r="W10" s="11">
        <f>1/$A$1*'[1]440123Exp'!V$116</f>
        <v>0.22532208769230766</v>
      </c>
      <c r="X10" s="11">
        <f>1/$A$1*'[1]440123Exp'!W$116</f>
        <v>0.29152553400000003</v>
      </c>
      <c r="Y10" s="11">
        <f>1/$A$1*'[1]440123Exp'!X$116</f>
        <v>0.31526308923099999</v>
      </c>
      <c r="Z10" s="11">
        <f>1/$A$1*'[1]440123Exp'!Y$116</f>
        <v>0</v>
      </c>
      <c r="AA10" s="11">
        <f>1/$A$1*'[1]440123Exp'!Z$116</f>
        <v>0</v>
      </c>
      <c r="AB10" s="11">
        <f>1/$A$1*'[1]440123Exp'!AA$116</f>
        <v>0</v>
      </c>
      <c r="AC10" s="4"/>
      <c r="AD10" s="131">
        <f>'[1]440123Exp'!AB$116</f>
        <v>25.770500999999999</v>
      </c>
      <c r="AE10" s="132">
        <f>'[1]440123Exp'!AC$116</f>
        <v>33.969363999999999</v>
      </c>
      <c r="AF10" s="132">
        <f>'[1]440123Exp'!AD$116</f>
        <v>29.937538999999997</v>
      </c>
      <c r="AG10" s="132">
        <f>'[1]440123Exp'!AE$116</f>
        <v>28.356883999999997</v>
      </c>
      <c r="AH10" s="132">
        <f>'[1]440123Exp'!AF$116</f>
        <v>22.030179999999998</v>
      </c>
      <c r="AI10" s="132">
        <f>'[1]440123Exp'!AG$116</f>
        <v>27.098738999999998</v>
      </c>
      <c r="AJ10" s="132">
        <f>'[1]440123Exp'!AH$116</f>
        <v>25.605294999999998</v>
      </c>
      <c r="AK10" s="132">
        <f>'[1]440123Exp'!AI$116</f>
        <v>44.402071999999997</v>
      </c>
      <c r="AL10" s="132">
        <f>'[1]440123Exp'!AJ$116</f>
        <v>59.212786999999999</v>
      </c>
      <c r="AM10" s="132">
        <f>'[1]440123Exp'!AK$116</f>
        <v>26.521160999999999</v>
      </c>
      <c r="AN10" s="132">
        <f>'[1]440123Exp'!AL$116</f>
        <v>50.677847</v>
      </c>
      <c r="AO10" s="132">
        <f>'[1]440123Exp'!AM$116</f>
        <v>67.787848999999994</v>
      </c>
      <c r="AP10" s="132">
        <f>'[1]440123Exp'!AN$116</f>
        <v>56.330728000000001</v>
      </c>
      <c r="AQ10" s="132">
        <f>'[1]440123Exp'!AO$116</f>
        <v>47.206618999999996</v>
      </c>
      <c r="AR10" s="132">
        <f>'[1]440123Exp'!AP$116</f>
        <v>37.839103000000001</v>
      </c>
      <c r="AS10" s="132">
        <f>'[1]440123Exp'!AQ$116</f>
        <v>42.073318999999998</v>
      </c>
      <c r="AT10" s="132">
        <f>'[1]440123Exp'!AR$116</f>
        <v>42.079375999999996</v>
      </c>
      <c r="AU10" s="132">
        <f>'[1]440123Exp'!AS$116</f>
        <v>41.115825999999998</v>
      </c>
      <c r="AV10" s="132">
        <f>'[1]440123Exp'!AT$116</f>
        <v>36.176960999999999</v>
      </c>
      <c r="AW10" s="132">
        <f>'[1]440123Exp'!AU$116</f>
        <v>40.442838999999999</v>
      </c>
      <c r="AX10" s="132">
        <f>'[1]440123Exp'!AV$116</f>
        <v>33.079845999999996</v>
      </c>
      <c r="AY10" s="132">
        <f>'[1]440123Exp'!AW$116</f>
        <v>41.682913999999997</v>
      </c>
      <c r="AZ10" s="132">
        <f>'[1]440123Exp'!AX$116</f>
        <v>49.791269188000001</v>
      </c>
      <c r="BA10" s="132">
        <f>'[1]440123Exp'!AY$116</f>
        <v>0</v>
      </c>
      <c r="BB10" s="132">
        <f>'[1]440123Exp'!AZ$116</f>
        <v>0</v>
      </c>
      <c r="BC10" s="132">
        <f>'[1]440123Exp'!BA$116</f>
        <v>0</v>
      </c>
      <c r="BD10" s="239"/>
    </row>
    <row r="11" spans="1:56">
      <c r="B11" s="5" t="s">
        <v>38</v>
      </c>
      <c r="C11" s="12">
        <f>1/$A$1*(SUM('[1]440123Exp'!$B$47:$B$47)+SUM('[1]440123Exp'!$B$105:$B$105))</f>
        <v>0</v>
      </c>
      <c r="D11" s="13">
        <f>1/$A$1*(SUM('[1]440123Exp'!$C$47:$C$47)+SUM('[1]440123Exp'!$C$105:$C$105))</f>
        <v>0</v>
      </c>
      <c r="E11" s="13">
        <f>1/$A$1*(SUM('[1]440123Exp'!$D$47:$D$47)+SUM('[1]440123Exp'!$D$105:$D$105))</f>
        <v>1.0030628571428571E-4</v>
      </c>
      <c r="F11" s="13">
        <f>1/$A$1*(SUM('[1]440123Exp'!$E$47:$E$47)+SUM('[1]440123Exp'!$E$105:$E$105))</f>
        <v>2.0289428571428571E-4</v>
      </c>
      <c r="G11" s="13">
        <f>1/$A$1*(SUM('[1]440123Exp'!$F$47:$F$47)+SUM('[1]440123Exp'!$F$105:$F$105))</f>
        <v>8.7730857142857141E-5</v>
      </c>
      <c r="H11" s="13">
        <f>1/$A$1*(SUM('[1]440123Exp'!$G$47:$G$47)+SUM('[1]440123Exp'!$G$105:$G$105))</f>
        <v>0</v>
      </c>
      <c r="I11" s="13">
        <f>1/$A$1*(SUM('[1]440123Exp'!$H$47:$H$47)+SUM('[1]440123Exp'!$H$105:$H$105))</f>
        <v>0</v>
      </c>
      <c r="J11" s="43">
        <f>1/$A$1*(SUM('[1]440123Exp'!$I$47:$I$47)+SUM('[1]440123Exp'!$I$105:$I$105))</f>
        <v>0</v>
      </c>
      <c r="K11" s="43">
        <f>1/$A$1*(SUM('[1]440123Exp'!$J$47:$J$47)+SUM('[1]440123Exp'!$J$105:$J$105))</f>
        <v>0</v>
      </c>
      <c r="L11" s="43">
        <f>1/$A$1*(SUM('[1]440123Exp'!$K$47:$K$47)+SUM('[1]440123Exp'!$K$105:$K$105))</f>
        <v>3.6400000000000002E-2</v>
      </c>
      <c r="M11" s="13">
        <f>1/$A$1*(SUM('[1]440123Exp'!L$47:L$47)+SUM('[1]440123Exp'!L$105:L$105))</f>
        <v>2.8498842E-2</v>
      </c>
      <c r="N11" s="13">
        <f>1/$A$1*(SUM('[1]440123Exp'!M$47:M$47)+SUM('[1]440123Exp'!M$105:M$105))</f>
        <v>0</v>
      </c>
      <c r="O11" s="13">
        <f>1/$A$1*(SUM('[1]440123Exp'!N$47:N$47)+SUM('[1]440123Exp'!N$105:N$105))</f>
        <v>5.0782799000000003E-2</v>
      </c>
      <c r="P11" s="13">
        <f>1/$A$1*(SUM('[1]440123Exp'!O$47:O$47)+SUM('[1]440123Exp'!O$105:O$105))</f>
        <v>3.8966564000000002E-2</v>
      </c>
      <c r="Q11" s="13">
        <f>1/$A$1*(SUM('[1]440123Exp'!P$47:P$47)+SUM('[1]440123Exp'!P$105:P$105))</f>
        <v>4.7509100000000002E-4</v>
      </c>
      <c r="R11" s="13">
        <f>1/$A$1*(SUM('[1]440123Exp'!Q$47:Q$47)+SUM('[1]440123Exp'!Q$105:Q$105))</f>
        <v>4.6133E-5</v>
      </c>
      <c r="S11" s="13">
        <f>1/$A$1*(SUM('[1]440123Exp'!R$47:R$47)+SUM('[1]440123Exp'!R$105:R$105))</f>
        <v>4.1177423999999997E-2</v>
      </c>
      <c r="T11" s="13">
        <f>1/$A$1*(SUM('[1]440123Exp'!S$47:S$47)+SUM('[1]440123Exp'!S$105:S$105))</f>
        <v>1.8590769230769231E-4</v>
      </c>
      <c r="U11" s="13">
        <f>1/$A$1*(SUM('[1]440123Exp'!T$47:T$47)+SUM('[1]440123Exp'!T$105:T$105))</f>
        <v>1.0683000000000001E-4</v>
      </c>
      <c r="V11" s="13">
        <f>1/$A$1*(SUM('[1]440123Exp'!U$47:U$47)+SUM('[1]440123Exp'!U$105:U$105))</f>
        <v>2.4781882000000002E-2</v>
      </c>
      <c r="W11" s="13">
        <f>1/$A$1*(SUM('[1]440123Exp'!V$47:V$47)+SUM('[1]440123Exp'!V$105:V$105))</f>
        <v>1.7991579999999999E-3</v>
      </c>
      <c r="X11" s="13">
        <f>1/$A$1*(SUM('[1]440123Exp'!W$47:W$47)+SUM('[1]440123Exp'!W$105:W$105))</f>
        <v>2.2337647999999998E-2</v>
      </c>
      <c r="Y11" s="13">
        <f>1/$A$1*(SUM('[1]440123Exp'!X$47:X$47)+SUM('[1]440123Exp'!X$105:X$105))</f>
        <v>3.5602998900000001E-4</v>
      </c>
      <c r="Z11" s="13">
        <f>1/$A$1*(SUM('[1]440123Exp'!Y$47:Y$47)+SUM('[1]440123Exp'!Y$105:Y$105))</f>
        <v>0</v>
      </c>
      <c r="AA11" s="13">
        <f>1/$A$1*(SUM('[1]440123Exp'!Z$47:Z$47)+SUM('[1]440123Exp'!Z$105:Z$105))</f>
        <v>0</v>
      </c>
      <c r="AB11" s="13">
        <f>1/$A$1*(SUM('[1]440123Exp'!AA$47:AA$47)+SUM('[1]440123Exp'!AA$105:AA$105))</f>
        <v>0</v>
      </c>
      <c r="AC11" s="36"/>
      <c r="AD11" s="119">
        <f>(SUM('[1]440123Exp'!AB$47:AB$47)+SUM('[1]440123Exp'!AB$105:AB$105))</f>
        <v>0</v>
      </c>
      <c r="AE11" s="120">
        <f>(SUM('[1]440123Exp'!AC$47:AC$47)+SUM('[1]440123Exp'!AC$105:AC$105))</f>
        <v>0</v>
      </c>
      <c r="AF11" s="120">
        <f>(SUM('[1]440123Exp'!AD$47:AD$47)+SUM('[1]440123Exp'!AD$105:AD$105))</f>
        <v>1.5101999999999999E-2</v>
      </c>
      <c r="AG11" s="120">
        <f>(SUM('[1]440123Exp'!AE$47:AE$47)+SUM('[1]440123Exp'!AE$105:AE$105))</f>
        <v>3.3854999999999996E-2</v>
      </c>
      <c r="AH11" s="120">
        <f>(SUM('[1]440123Exp'!AF$47:AF$47)+SUM('[1]440123Exp'!AF$105:AF$105))</f>
        <v>1.5823E-2</v>
      </c>
      <c r="AI11" s="120">
        <f>(SUM('[1]440123Exp'!AG$47:AG$47)+SUM('[1]440123Exp'!AG$105:AG$105))</f>
        <v>0</v>
      </c>
      <c r="AJ11" s="120">
        <f>(SUM('[1]440123Exp'!AH$47:AH$47)+SUM('[1]440123Exp'!AH$105:AH$105))</f>
        <v>0</v>
      </c>
      <c r="AK11" s="120">
        <f>(SUM('[1]440123Exp'!AI$47:AI$47)+SUM('[1]440123Exp'!AI$105:AI$105))</f>
        <v>0</v>
      </c>
      <c r="AL11" s="120">
        <f>(SUM('[1]440123Exp'!AJ$47:AJ$47)+SUM('[1]440123Exp'!AJ$105:AJ$105))</f>
        <v>0</v>
      </c>
      <c r="AM11" s="120">
        <f>(SUM('[1]440123Exp'!AK$47:AK$47)+SUM('[1]440123Exp'!AK$105:AK$105))</f>
        <v>2.0405509999999998</v>
      </c>
      <c r="AN11" s="120">
        <f>(SUM('[1]440123Exp'!AL$47:AL$47)+SUM('[1]440123Exp'!AL$105:AL$105))</f>
        <v>2.4814089999999998</v>
      </c>
      <c r="AO11" s="120">
        <f>(SUM('[1]440123Exp'!AM$47:AM$47)+SUM('[1]440123Exp'!AM$105:AM$105))</f>
        <v>0</v>
      </c>
      <c r="AP11" s="120">
        <f>(SUM('[1]440123Exp'!AN$47:AN$47)+SUM('[1]440123Exp'!AN$105:AN$105))</f>
        <v>1.9906309999999998</v>
      </c>
      <c r="AQ11" s="120">
        <f>(SUM('[1]440123Exp'!AO$47:AO$47)+SUM('[1]440123Exp'!AO$105:AO$105))</f>
        <v>2.8032919999999999</v>
      </c>
      <c r="AR11" s="120">
        <f>(SUM('[1]440123Exp'!AP$47:AP$47)+SUM('[1]440123Exp'!AP$105:AP$105))</f>
        <v>0.23340699999999998</v>
      </c>
      <c r="AS11" s="120">
        <f>(SUM('[1]440123Exp'!AQ$47:AQ$47)+SUM('[1]440123Exp'!AQ$105:AQ$105))</f>
        <v>3.3853000000000001E-2</v>
      </c>
      <c r="AT11" s="120">
        <f>(SUM('[1]440123Exp'!AR$47:AR$47)+SUM('[1]440123Exp'!AR$105:AR$105))</f>
        <v>2.792999</v>
      </c>
      <c r="AU11" s="120">
        <f>(SUM('[1]440123Exp'!AS$47:AS$47)+SUM('[1]440123Exp'!AS$105:AS$105))</f>
        <v>2.4167999999999999E-2</v>
      </c>
      <c r="AV11" s="120">
        <f>(SUM('[1]440123Exp'!AT$47:AT$47)+SUM('[1]440123Exp'!AT$105:AT$105))</f>
        <v>1.9380999999999999E-2</v>
      </c>
      <c r="AW11" s="120">
        <f>(SUM('[1]440123Exp'!AU$47:AU$47)+SUM('[1]440123Exp'!AU$105:AU$105))</f>
        <v>2.977957</v>
      </c>
      <c r="AX11" s="120">
        <f>(SUM('[1]440123Exp'!AV$47:AV$47)+SUM('[1]440123Exp'!AV$105:AV$105))</f>
        <v>0.331204</v>
      </c>
      <c r="AY11" s="120">
        <f>(SUM('[1]440123Exp'!AW$47:AW$47)+SUM('[1]440123Exp'!AW$105:AW$105))</f>
        <v>3.0251919999999997</v>
      </c>
      <c r="AZ11" s="120">
        <f>(SUM('[1]440123Exp'!AX$47:AX$47)+SUM('[1]440123Exp'!AX$105:AX$105))</f>
        <v>0.12293117299999998</v>
      </c>
      <c r="BA11" s="120">
        <f>(SUM('[1]440123Exp'!AY$47:AY$47)+SUM('[1]440123Exp'!AY$105:AY$105))</f>
        <v>0</v>
      </c>
      <c r="BB11" s="120">
        <f>(SUM('[1]440123Exp'!AZ$47:AZ$47)+SUM('[1]440123Exp'!AZ$105:AZ$105))</f>
        <v>0</v>
      </c>
      <c r="BC11" s="120">
        <f>(SUM('[1]440123Exp'!BA$47:BA$47)+SUM('[1]440123Exp'!BA$105:BA$105))</f>
        <v>0</v>
      </c>
      <c r="BD11" s="239"/>
    </row>
    <row r="12" spans="1:56">
      <c r="B12" s="8" t="s">
        <v>19</v>
      </c>
      <c r="C12" s="48">
        <f t="shared" ref="C12:M12" si="2">SUM(C9:C9)-SUM(C10:C11)</f>
        <v>1.3597591999999992E-2</v>
      </c>
      <c r="D12" s="39">
        <f t="shared" si="2"/>
        <v>1.6952420000000967E-3</v>
      </c>
      <c r="E12" s="39">
        <f t="shared" si="2"/>
        <v>9.1788000000037062E-5</v>
      </c>
      <c r="F12" s="39">
        <f t="shared" si="2"/>
        <v>3.4913600000008316E-4</v>
      </c>
      <c r="G12" s="39">
        <f t="shared" si="2"/>
        <v>9.3378571428570645E-4</v>
      </c>
      <c r="H12" s="39">
        <f t="shared" si="2"/>
        <v>1.86654399999997E-3</v>
      </c>
      <c r="I12" s="39">
        <f t="shared" si="2"/>
        <v>9.1415099999991867E-4</v>
      </c>
      <c r="J12" s="40">
        <f t="shared" si="2"/>
        <v>6.206000000000822E-4</v>
      </c>
      <c r="K12" s="40">
        <f t="shared" si="2"/>
        <v>1.2672009999999956E-3</v>
      </c>
      <c r="L12" s="40">
        <f t="shared" si="2"/>
        <v>5.836195000000044E-3</v>
      </c>
      <c r="M12" s="39">
        <f t="shared" si="2"/>
        <v>2.9745209999999522E-3</v>
      </c>
      <c r="N12" s="39">
        <f>SUM(N9:N9)-SUM(N10:N11)</f>
        <v>7.8409999999995428E-4</v>
      </c>
      <c r="O12" s="39">
        <f t="shared" ref="O12:AB12" si="3">SUM(O9:O9)-SUM(O10:O11)</f>
        <v>2.0946199999982706E-4</v>
      </c>
      <c r="P12" s="39">
        <f t="shared" si="3"/>
        <v>1.9374999999932641E-5</v>
      </c>
      <c r="Q12" s="39">
        <f t="shared" si="3"/>
        <v>4.9179000000010298E-5</v>
      </c>
      <c r="R12" s="39">
        <f t="shared" si="3"/>
        <v>1.2318500000008115E-4</v>
      </c>
      <c r="S12" s="39">
        <f t="shared" si="3"/>
        <v>2.5529000000190649E-5</v>
      </c>
      <c r="T12" s="39">
        <f t="shared" si="3"/>
        <v>3.3346153846153248E-4</v>
      </c>
      <c r="U12" s="39">
        <f t="shared" si="3"/>
        <v>2.1771999999975478E-5</v>
      </c>
      <c r="V12" s="39">
        <f t="shared" si="3"/>
        <v>7.9055800000005227E-4</v>
      </c>
      <c r="W12" s="39">
        <f t="shared" si="3"/>
        <v>6.7800900000000719E-4</v>
      </c>
      <c r="X12" s="39">
        <f t="shared" si="3"/>
        <v>2.8421299999992211E-4</v>
      </c>
      <c r="Y12" s="39">
        <f t="shared" si="3"/>
        <v>2.394964000000388E-4</v>
      </c>
      <c r="Z12" s="39">
        <f t="shared" si="3"/>
        <v>0</v>
      </c>
      <c r="AA12" s="39">
        <f t="shared" si="3"/>
        <v>0</v>
      </c>
      <c r="AB12" s="39">
        <f t="shared" si="3"/>
        <v>0</v>
      </c>
      <c r="AC12" s="4"/>
      <c r="AD12" s="134">
        <f t="shared" ref="AD12:BC12" si="4">SUM(AD9:AD9)-SUM(AD10:AD11)</f>
        <v>1.1646839999999976</v>
      </c>
      <c r="AE12" s="135">
        <f t="shared" si="4"/>
        <v>0.17699400000000054</v>
      </c>
      <c r="AF12" s="135">
        <f t="shared" si="4"/>
        <v>2.2946999999998496E-2</v>
      </c>
      <c r="AG12" s="135">
        <f t="shared" si="4"/>
        <v>8.7284000000000361E-2</v>
      </c>
      <c r="AH12" s="135">
        <f t="shared" si="4"/>
        <v>0.22030900000000386</v>
      </c>
      <c r="AI12" s="135">
        <f t="shared" si="4"/>
        <v>0.28575099999999765</v>
      </c>
      <c r="AJ12" s="135">
        <f t="shared" si="4"/>
        <v>0.14583899999999872</v>
      </c>
      <c r="AK12" s="135">
        <f t="shared" si="4"/>
        <v>0.1438580000000016</v>
      </c>
      <c r="AL12" s="135">
        <f t="shared" si="4"/>
        <v>0.25914300000000168</v>
      </c>
      <c r="AM12" s="135">
        <f t="shared" si="4"/>
        <v>0.24811700000000059</v>
      </c>
      <c r="AN12" s="135">
        <f t="shared" si="4"/>
        <v>0.26558899999999852</v>
      </c>
      <c r="AO12" s="135">
        <f t="shared" si="4"/>
        <v>0.19286400000000015</v>
      </c>
      <c r="AP12" s="135">
        <f t="shared" si="4"/>
        <v>4.3222999999997569E-2</v>
      </c>
      <c r="AQ12" s="135">
        <f t="shared" si="4"/>
        <v>8.8059999999998695E-3</v>
      </c>
      <c r="AR12" s="135">
        <f t="shared" si="4"/>
        <v>3.1445000000005052E-2</v>
      </c>
      <c r="AS12" s="135">
        <f t="shared" si="4"/>
        <v>3.8075999999996668E-2</v>
      </c>
      <c r="AT12" s="135">
        <f t="shared" si="4"/>
        <v>1.0346999999995887E-2</v>
      </c>
      <c r="AU12" s="135">
        <f t="shared" si="4"/>
        <v>4.3349999999996669E-2</v>
      </c>
      <c r="AV12" s="135">
        <f t="shared" si="4"/>
        <v>1.4105999999998176E-2</v>
      </c>
      <c r="AW12" s="135">
        <f t="shared" si="4"/>
        <v>0.13626000000000005</v>
      </c>
      <c r="AX12" s="135">
        <f t="shared" si="4"/>
        <v>0.4233249999999984</v>
      </c>
      <c r="AY12" s="135">
        <f t="shared" si="4"/>
        <v>0.11409500000000605</v>
      </c>
      <c r="AZ12" s="135">
        <f t="shared" si="4"/>
        <v>0.17730912500000073</v>
      </c>
      <c r="BA12" s="135">
        <f t="shared" si="4"/>
        <v>0</v>
      </c>
      <c r="BB12" s="135">
        <f t="shared" si="4"/>
        <v>0</v>
      </c>
      <c r="BC12" s="135">
        <f t="shared" si="4"/>
        <v>0</v>
      </c>
      <c r="BD12" s="239"/>
    </row>
    <row r="13" spans="1:56" ht="17.149999999999999" customHeight="1">
      <c r="B13" s="145" t="s">
        <v>165</v>
      </c>
      <c r="C13" s="146">
        <f>1/$A$1*'[1]440123Exp'!$B$264</f>
        <v>0</v>
      </c>
      <c r="D13" s="147">
        <f>1/$A$1*'[1]440123Exp'!$C$264</f>
        <v>0</v>
      </c>
      <c r="E13" s="147">
        <f>1/$A$1*'[1]440123Exp'!$D$264</f>
        <v>0</v>
      </c>
      <c r="F13" s="147">
        <f>1/$A$1*'[1]440123Exp'!$E$264</f>
        <v>9.6479999999999998E-6</v>
      </c>
      <c r="G13" s="147">
        <f>1/$A$1*'[1]440123Exp'!$F$264</f>
        <v>0</v>
      </c>
      <c r="H13" s="147">
        <f>1/$A$1*'[1]440123Exp'!$G$264</f>
        <v>2.5559999999999998E-4</v>
      </c>
      <c r="I13" s="147">
        <f>1/$A$1*'[1]440123Exp'!$H$264</f>
        <v>3.9700000000000002E-7</v>
      </c>
      <c r="J13" s="148">
        <f>1/$A$1*'[1]440123Exp'!$I$264</f>
        <v>0</v>
      </c>
      <c r="K13" s="148">
        <f>1/$A$1*'[1]440123Exp'!$J$264</f>
        <v>1.074E-6</v>
      </c>
      <c r="L13" s="148">
        <f>1/$A$1*'[1]440123Exp'!$K$264</f>
        <v>4.3149999999999999E-5</v>
      </c>
      <c r="M13" s="147">
        <f>1/$A$1*'[1]440123Exp'!L$264</f>
        <v>5.961404E-3</v>
      </c>
      <c r="N13" s="147">
        <f>1/$A$1*'[1]440123Exp'!M$264</f>
        <v>0</v>
      </c>
      <c r="O13" s="147">
        <f>1/$A$1*'[1]440123Exp'!N$264</f>
        <v>0</v>
      </c>
      <c r="P13" s="147">
        <f>1/$A$1*'[1]440123Exp'!O$264</f>
        <v>5.3940000000000004E-6</v>
      </c>
      <c r="Q13" s="147">
        <f>1/$A$1*'[1]440123Exp'!P$264</f>
        <v>1.85E-7</v>
      </c>
      <c r="R13" s="147">
        <f>1/$A$1*'[1]440123Exp'!Q$264</f>
        <v>2.1789999999999998E-6</v>
      </c>
      <c r="S13" s="147">
        <f>1/$A$1*'[1]440123Exp'!R$264</f>
        <v>1.8499999999999999E-6</v>
      </c>
      <c r="T13" s="147">
        <f>1/$A$1*'[1]440123Exp'!S$264</f>
        <v>9.0076923076923058E-6</v>
      </c>
      <c r="U13" s="147">
        <f>1/$A$1*'[1]440123Exp'!T$264</f>
        <v>2.1770000000000001E-6</v>
      </c>
      <c r="V13" s="147">
        <f>1/$A$1*'[1]440123Exp'!U$264</f>
        <v>2.0483E-5</v>
      </c>
      <c r="W13" s="147">
        <f>1/$A$1*'[1]440123Exp'!V$264</f>
        <v>5.4419999999999997E-6</v>
      </c>
      <c r="X13" s="147">
        <f>1/$A$1*'[1]440123Exp'!W$264</f>
        <v>5.9402999999999995E-4</v>
      </c>
      <c r="Y13" s="147">
        <f>1/$A$1*'[1]440123Exp'!X$264</f>
        <v>3.8428285999999998E-4</v>
      </c>
      <c r="Z13" s="147">
        <f>1/$A$1*'[1]440123Exp'!Y$264</f>
        <v>0</v>
      </c>
      <c r="AA13" s="147">
        <f>1/$A$1*'[1]440123Exp'!Z$264</f>
        <v>0</v>
      </c>
      <c r="AB13" s="147">
        <f>1/$A$1*'[1]440123Exp'!AA$264</f>
        <v>0</v>
      </c>
      <c r="AC13" s="144"/>
      <c r="AD13" s="149">
        <f>'[1]440123Exp'!AB$264</f>
        <v>0</v>
      </c>
      <c r="AE13" s="150">
        <f>'[1]440123Exp'!AC$264</f>
        <v>0</v>
      </c>
      <c r="AF13" s="150">
        <f>'[1]440123Exp'!AD$264</f>
        <v>0</v>
      </c>
      <c r="AG13" s="150">
        <f>'[1]440123Exp'!AE$264</f>
        <v>2.4120000000000001E-3</v>
      </c>
      <c r="AH13" s="150">
        <f>'[1]440123Exp'!AF$264</f>
        <v>0</v>
      </c>
      <c r="AI13" s="150">
        <f>'[1]440123Exp'!AG$264</f>
        <v>5.9265999999999999E-2</v>
      </c>
      <c r="AJ13" s="150">
        <f>'[1]440123Exp'!AH$264</f>
        <v>7.7699999999999991E-4</v>
      </c>
      <c r="AK13" s="150">
        <f>'[1]440123Exp'!AI$264</f>
        <v>0</v>
      </c>
      <c r="AL13" s="150">
        <f>'[1]440123Exp'!AJ$264</f>
        <v>1.5659999999999999E-3</v>
      </c>
      <c r="AM13" s="150">
        <f>'[1]440123Exp'!AK$264</f>
        <v>8.1899999999999994E-3</v>
      </c>
      <c r="AN13" s="150">
        <f>'[1]440123Exp'!AL$264</f>
        <v>1.0933299999999999</v>
      </c>
      <c r="AO13" s="150">
        <f>'[1]440123Exp'!AM$264</f>
        <v>0</v>
      </c>
      <c r="AP13" s="150">
        <f>'[1]440123Exp'!AN$264</f>
        <v>0</v>
      </c>
      <c r="AQ13" s="150">
        <f>'[1]440123Exp'!AO$264</f>
        <v>2.7650000000000001E-3</v>
      </c>
      <c r="AR13" s="150">
        <f>'[1]440123Exp'!AP$264</f>
        <v>4.3799999999999997E-4</v>
      </c>
      <c r="AS13" s="150">
        <f>'[1]440123Exp'!AQ$264</f>
        <v>2.3289999999999999E-3</v>
      </c>
      <c r="AT13" s="150">
        <f>'[1]440123Exp'!AR$264</f>
        <v>2.4649999999999997E-3</v>
      </c>
      <c r="AU13" s="150">
        <f>'[1]440123Exp'!AS$264</f>
        <v>1.1709999999999999E-3</v>
      </c>
      <c r="AV13" s="150">
        <f>'[1]440123Exp'!AT$264</f>
        <v>2.5019999999999999E-3</v>
      </c>
      <c r="AW13" s="150">
        <f>'[1]440123Exp'!AU$264</f>
        <v>1.3779999999999999E-3</v>
      </c>
      <c r="AX13" s="150">
        <f>'[1]440123Exp'!AV$264</f>
        <v>2.4739999999999996E-3</v>
      </c>
      <c r="AY13" s="150">
        <f>'[1]440123Exp'!AW$264</f>
        <v>1.3493999999999999E-2</v>
      </c>
      <c r="AZ13" s="150">
        <f>'[1]440123Exp'!AX$264</f>
        <v>1.0762223999999999E-2</v>
      </c>
      <c r="BA13" s="150">
        <f>'[1]440123Exp'!AY$264</f>
        <v>0</v>
      </c>
      <c r="BB13" s="150">
        <f>'[1]440123Exp'!AZ$264</f>
        <v>0</v>
      </c>
      <c r="BC13" s="150">
        <f>'[1]440123Exp'!BA$264</f>
        <v>0</v>
      </c>
      <c r="BD13" s="239"/>
    </row>
    <row r="14" spans="1:56" ht="17.149999999999999" customHeight="1" thickBot="1">
      <c r="B14" s="186" t="s">
        <v>109</v>
      </c>
      <c r="C14" s="187">
        <f t="shared" ref="C14:AB14" si="5">C5-SUM(C6,C7,C8,C9,C13)</f>
        <v>2.1388000000011065E-5</v>
      </c>
      <c r="D14" s="188">
        <f t="shared" si="5"/>
        <v>3.7652799999993158E-4</v>
      </c>
      <c r="E14" s="188">
        <f t="shared" si="5"/>
        <v>2.4401999999995594E-4</v>
      </c>
      <c r="F14" s="188">
        <f t="shared" si="5"/>
        <v>2.262850714285225E-4</v>
      </c>
      <c r="G14" s="188">
        <f t="shared" si="5"/>
        <v>2.049712857142838E-4</v>
      </c>
      <c r="H14" s="188">
        <f t="shared" si="5"/>
        <v>2.1692399999995171E-4</v>
      </c>
      <c r="I14" s="188">
        <f t="shared" si="5"/>
        <v>1.40724000000092E-4</v>
      </c>
      <c r="J14" s="189">
        <f t="shared" si="5"/>
        <v>1.4968100000001261E-4</v>
      </c>
      <c r="K14" s="189">
        <f t="shared" si="5"/>
        <v>8.8456000000014523E-4</v>
      </c>
      <c r="L14" s="189">
        <f t="shared" si="5"/>
        <v>3.5083899999993617E-4</v>
      </c>
      <c r="M14" s="188">
        <f t="shared" si="5"/>
        <v>4.2919433333332702E-4</v>
      </c>
      <c r="N14" s="188">
        <f t="shared" si="5"/>
        <v>2.2424400000009559E-4</v>
      </c>
      <c r="O14" s="188">
        <f t="shared" si="5"/>
        <v>9.2042810000001474E-3</v>
      </c>
      <c r="P14" s="188">
        <f t="shared" si="5"/>
        <v>4.8796000000073114E-5</v>
      </c>
      <c r="Q14" s="188">
        <f t="shared" si="5"/>
        <v>1.8690600000004221E-4</v>
      </c>
      <c r="R14" s="188">
        <f t="shared" si="5"/>
        <v>1.9103699999989399E-4</v>
      </c>
      <c r="S14" s="188">
        <f t="shared" si="5"/>
        <v>2.9724899999994392E-4</v>
      </c>
      <c r="T14" s="188">
        <f t="shared" si="5"/>
        <v>1.6395615384615092E-3</v>
      </c>
      <c r="U14" s="188">
        <f t="shared" si="5"/>
        <v>1.1580350000000572E-3</v>
      </c>
      <c r="V14" s="188">
        <f t="shared" si="5"/>
        <v>1.0306539999999087E-3</v>
      </c>
      <c r="W14" s="188">
        <f t="shared" si="5"/>
        <v>6.4525584615385267E-4</v>
      </c>
      <c r="X14" s="188">
        <f t="shared" si="5"/>
        <v>2.3529489999999931E-3</v>
      </c>
      <c r="Y14" s="188">
        <f t="shared" si="5"/>
        <v>1.1860543000000168E-3</v>
      </c>
      <c r="Z14" s="188">
        <f t="shared" si="5"/>
        <v>0</v>
      </c>
      <c r="AA14" s="188">
        <f t="shared" si="5"/>
        <v>0</v>
      </c>
      <c r="AB14" s="188">
        <f t="shared" si="5"/>
        <v>0</v>
      </c>
      <c r="AC14" s="112"/>
      <c r="AD14" s="194">
        <f t="shared" ref="AD14:BC14" si="6">AD5-SUM(AD6,AD7,AD8,AD9,AD13)</f>
        <v>5.3470000000004347E-3</v>
      </c>
      <c r="AE14" s="195">
        <f t="shared" si="6"/>
        <v>9.4132000000008986E-2</v>
      </c>
      <c r="AF14" s="195">
        <f t="shared" si="6"/>
        <v>6.100500000000153E-2</v>
      </c>
      <c r="AG14" s="195">
        <f t="shared" si="6"/>
        <v>5.6564000000005166E-2</v>
      </c>
      <c r="AH14" s="195">
        <f t="shared" si="6"/>
        <v>4.1339000000000681E-2</v>
      </c>
      <c r="AI14" s="195">
        <f t="shared" si="6"/>
        <v>4.7855999999999455E-2</v>
      </c>
      <c r="AJ14" s="195">
        <f t="shared" si="6"/>
        <v>3.4446999999996564E-2</v>
      </c>
      <c r="AK14" s="195">
        <f t="shared" si="6"/>
        <v>4.9416000000000793E-2</v>
      </c>
      <c r="AL14" s="195">
        <f t="shared" si="6"/>
        <v>0.17320800000000247</v>
      </c>
      <c r="AM14" s="195">
        <f t="shared" si="6"/>
        <v>7.2977999999999099E-2</v>
      </c>
      <c r="AN14" s="195">
        <f t="shared" si="6"/>
        <v>6.5984000000000265E-2</v>
      </c>
      <c r="AO14" s="195">
        <f t="shared" si="6"/>
        <v>4.3340999999998076E-2</v>
      </c>
      <c r="AP14" s="195">
        <f t="shared" si="6"/>
        <v>4.3991999999995812E-2</v>
      </c>
      <c r="AQ14" s="195">
        <f t="shared" si="6"/>
        <v>3.8513000000001796E-2</v>
      </c>
      <c r="AR14" s="195">
        <f t="shared" si="6"/>
        <v>0.10830999999999591</v>
      </c>
      <c r="AS14" s="195">
        <f t="shared" si="6"/>
        <v>0.10989999999999611</v>
      </c>
      <c r="AT14" s="195">
        <f t="shared" si="6"/>
        <v>0.13158500000000828</v>
      </c>
      <c r="AU14" s="195">
        <f t="shared" si="6"/>
        <v>0.2131430000000023</v>
      </c>
      <c r="AV14" s="195">
        <f t="shared" si="6"/>
        <v>0.25771100000000757</v>
      </c>
      <c r="AW14" s="195">
        <f t="shared" si="6"/>
        <v>0.26245000000000829</v>
      </c>
      <c r="AX14" s="195">
        <f t="shared" si="6"/>
        <v>0.17836900000001066</v>
      </c>
      <c r="AY14" s="195">
        <f t="shared" si="6"/>
        <v>0.66345199999999949</v>
      </c>
      <c r="AZ14" s="195">
        <f t="shared" si="6"/>
        <v>0.39436759200000893</v>
      </c>
      <c r="BA14" s="195">
        <f t="shared" si="6"/>
        <v>0</v>
      </c>
      <c r="BB14" s="195">
        <f t="shared" si="6"/>
        <v>0</v>
      </c>
      <c r="BC14" s="195">
        <f t="shared" si="6"/>
        <v>0</v>
      </c>
      <c r="BD14" s="239"/>
    </row>
    <row r="15" spans="1:56" ht="13" thickTop="1">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row>
    <row r="16" spans="1:56">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0:55">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28"/>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[2]RWE!$A$23</f>
        <v>4.5</v>
      </c>
      <c r="B1" s="30"/>
    </row>
    <row r="2" spans="1:56" ht="16" thickTop="1">
      <c r="B2" s="279" t="s">
        <v>152</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57">
        <f>1/$A$1*'[1]4701-5Exp'!$B$263</f>
        <v>0.67841799999999997</v>
      </c>
      <c r="D5" s="158">
        <f>1/$A$1*'[1]4701-5Exp'!$C$263</f>
        <v>0.79813599999999985</v>
      </c>
      <c r="E5" s="158">
        <f>1/$A$1*'[1]4701-5Exp'!$D$263</f>
        <v>0.76748900799999997</v>
      </c>
      <c r="F5" s="158">
        <f>1/$A$1*'[1]4701-5Exp'!$E$263</f>
        <v>0.7071566159999999</v>
      </c>
      <c r="G5" s="158">
        <f>1/$A$1*'[1]4701-5Exp'!$F$263</f>
        <v>0.99525467699999992</v>
      </c>
      <c r="H5" s="158">
        <f>1/$A$1*'[1]4701-5Exp'!$G$263</f>
        <v>0.86114959400000002</v>
      </c>
      <c r="I5" s="158">
        <f>1/$A$1*'[1]4701-5Exp'!$H$263</f>
        <v>0.86509808799999999</v>
      </c>
      <c r="J5" s="159">
        <f>1/$A$1*'[1]4701-5Exp'!$I$263</f>
        <v>0.8949928359999999</v>
      </c>
      <c r="K5" s="159">
        <f>1/$A$1*'[1]4701-5Exp'!$J$263</f>
        <v>0.81524532199999988</v>
      </c>
      <c r="L5" s="159">
        <f>1/$A$1*'[1]4701-5Exp'!$K$263</f>
        <v>0.91030327600000005</v>
      </c>
      <c r="M5" s="159">
        <f>1/$A$1*'[1]4701-5Exp'!L$263</f>
        <v>0.78080299199999992</v>
      </c>
      <c r="N5" s="158">
        <f>1/$A$1*'[1]4701-5Exp'!M$263</f>
        <v>0.62125717099999989</v>
      </c>
      <c r="O5" s="158">
        <f>1/$A$1*'[1]4701-5Exp'!N$263</f>
        <v>0.88428228299999978</v>
      </c>
      <c r="P5" s="158">
        <f>1/$A$1*'[1]4701-5Exp'!O$263</f>
        <v>0.91706813399999987</v>
      </c>
      <c r="Q5" s="158">
        <f>1/$A$1*'[1]4701-5Exp'!P$263</f>
        <v>0.93472845599999976</v>
      </c>
      <c r="R5" s="158">
        <f>1/$A$1*'[1]4701-5Exp'!Q$263</f>
        <v>0.9844137909999997</v>
      </c>
      <c r="S5" s="158">
        <f>1/$A$1*'[1]4701-5Exp'!R$263</f>
        <v>0.98246241899999986</v>
      </c>
      <c r="T5" s="158">
        <f>1/$A$1*'[1]4701-5Exp'!S$263</f>
        <v>0.93564099999999994</v>
      </c>
      <c r="U5" s="158">
        <f>1/$A$1*'[1]4701-5Exp'!T$263</f>
        <v>0.88681611800000004</v>
      </c>
      <c r="V5" s="158">
        <f>1/$A$1*'[1]4701-5Exp'!U$263</f>
        <v>0.95445829800000004</v>
      </c>
      <c r="W5" s="158">
        <f>1/$A$1*'[1]4701-5Exp'!V$263</f>
        <v>0.88169612499999983</v>
      </c>
      <c r="X5" s="158">
        <f>1/$A$1*'[1]4701-5Exp'!W$263</f>
        <v>0.88658805299999977</v>
      </c>
      <c r="Y5" s="158">
        <f>1/$A$1*'[1]4701-5Exp'!X$263</f>
        <v>0.95956772355856512</v>
      </c>
      <c r="Z5" s="158">
        <f>1/$A$1*'[1]4701-5Exp'!Y$263</f>
        <v>0</v>
      </c>
      <c r="AA5" s="158">
        <f>1/$A$1*'[1]4701-5Exp'!Z$263</f>
        <v>0</v>
      </c>
      <c r="AB5" s="158">
        <f>1/$A$1*'[1]4701-5Exp'!AA$263</f>
        <v>0</v>
      </c>
      <c r="AC5" s="17"/>
      <c r="AD5" s="56">
        <f>1/1000*'[1]4701-5Exp'!AB$263</f>
        <v>0.28402455099999996</v>
      </c>
      <c r="AE5" s="54">
        <f>1/1000*'[1]4701-5Exp'!AC$263</f>
        <v>0.23546094300000001</v>
      </c>
      <c r="AF5" s="54">
        <f>1/1000*'[1]4701-5Exp'!AD$263</f>
        <v>0.22748743800000007</v>
      </c>
      <c r="AG5" s="54">
        <f>1/1000*'[1]4701-5Exp'!AE$263</f>
        <v>0.23608685599999998</v>
      </c>
      <c r="AH5" s="54">
        <f>1/1000*'[1]4701-5Exp'!AF$263</f>
        <v>0.33832408600000002</v>
      </c>
      <c r="AI5" s="54">
        <f>1/1000*'[1]4701-5Exp'!AG$263</f>
        <v>0.32136614500000005</v>
      </c>
      <c r="AJ5" s="54">
        <f>1/1000*'[1]4701-5Exp'!AH$263</f>
        <v>0.3788851869999999</v>
      </c>
      <c r="AK5" s="54">
        <f>1/1000*'[1]4701-5Exp'!AI$263</f>
        <v>0.453480673</v>
      </c>
      <c r="AL5" s="54">
        <f>1/1000*'[1]4701-5Exp'!AJ$263</f>
        <v>0.41344534199999994</v>
      </c>
      <c r="AM5" s="54">
        <f>1/1000*'[1]4701-5Exp'!AK$263</f>
        <v>0.35781084099999994</v>
      </c>
      <c r="AN5" s="54">
        <f>1/1000*'[1]4701-5Exp'!AL$263</f>
        <v>0.44549053000000005</v>
      </c>
      <c r="AO5" s="54">
        <f>1/1000*'[1]4701-5Exp'!AM$263</f>
        <v>0.36247450999999992</v>
      </c>
      <c r="AP5" s="54">
        <f>1/1000*'[1]4701-5Exp'!AN$263</f>
        <v>0.43591271599999998</v>
      </c>
      <c r="AQ5" s="54">
        <f>1/1000*'[1]4701-5Exp'!AO$263</f>
        <v>0.47133408600000004</v>
      </c>
      <c r="AR5" s="54">
        <f>1/1000*'[1]4701-5Exp'!AP$263</f>
        <v>0.52044214099999997</v>
      </c>
      <c r="AS5" s="54">
        <f>1/1000*'[1]4701-5Exp'!AQ$263</f>
        <v>0.47036076300000007</v>
      </c>
      <c r="AT5" s="54">
        <f>1/1000*'[1]4701-5Exp'!AR$263</f>
        <v>0.43998225499999999</v>
      </c>
      <c r="AU5" s="54">
        <f>1/1000*'[1]4701-5Exp'!AS$263</f>
        <v>0.53601766499999981</v>
      </c>
      <c r="AV5" s="54">
        <f>1/1000*'[1]4701-5Exp'!AT$263</f>
        <v>0.59217591699999983</v>
      </c>
      <c r="AW5" s="54">
        <f>1/1000*'[1]4701-5Exp'!AU$263</f>
        <v>0.47045627600000006</v>
      </c>
      <c r="AX5" s="54">
        <f>1/1000*'[1]4701-5Exp'!AV$263</f>
        <v>0.40446039199999989</v>
      </c>
      <c r="AY5" s="54">
        <f>1/1000*'[1]4701-5Exp'!AW$263</f>
        <v>0.51836469499999993</v>
      </c>
      <c r="AZ5" s="54">
        <f>1/1000*'[1]4701-5Exp'!AX$263</f>
        <v>0.65869958463400025</v>
      </c>
      <c r="BA5" s="54">
        <f>1/1000*'[1]4701-5Exp'!AY$263</f>
        <v>0</v>
      </c>
      <c r="BB5" s="54">
        <f>1/1000*'[1]4701-5Exp'!AZ$263</f>
        <v>0</v>
      </c>
      <c r="BC5" s="54">
        <f>1/1000*'[1]4701-5Exp'!BA$263</f>
        <v>0</v>
      </c>
      <c r="BD5" s="239"/>
    </row>
    <row r="6" spans="1:56" ht="17.149999999999999" customHeight="1" thickTop="1">
      <c r="B6" s="151" t="s">
        <v>105</v>
      </c>
      <c r="C6" s="152">
        <f>1/$A$1*'[1]4701-5Exp'!$B$266</f>
        <v>5.7099999999999989E-4</v>
      </c>
      <c r="D6" s="153">
        <f>1/$A$1*'[1]4701-5Exp'!$C$266</f>
        <v>1.124E-3</v>
      </c>
      <c r="E6" s="153">
        <f>1/$A$1*'[1]4701-5Exp'!$D$266</f>
        <v>2.127E-3</v>
      </c>
      <c r="F6" s="153">
        <f>1/$A$1*'[1]4701-5Exp'!$E$266</f>
        <v>8.3599999999999994E-4</v>
      </c>
      <c r="G6" s="153">
        <f>1/$A$1*'[1]4701-5Exp'!$F$266</f>
        <v>9.0999999999999989E-4</v>
      </c>
      <c r="H6" s="153">
        <f>1/$A$1*'[1]4701-5Exp'!$G$266</f>
        <v>1.2049939999999998E-3</v>
      </c>
      <c r="I6" s="153">
        <f>1/$A$1*'[1]4701-5Exp'!$H$266</f>
        <v>2.2251999999999995E-4</v>
      </c>
      <c r="J6" s="154">
        <f>1/$A$1*'[1]4701-5Exp'!$I$266</f>
        <v>0</v>
      </c>
      <c r="K6" s="154">
        <f>1/$A$1*'[1]4701-5Exp'!$J$266</f>
        <v>5.3012999999999997E-4</v>
      </c>
      <c r="L6" s="154">
        <f>1/$A$1*'[1]4701-5Exp'!$K$266</f>
        <v>1.7549999999999999E-6</v>
      </c>
      <c r="M6" s="153">
        <f>1/$A$1*'[1]4701-5Exp'!L$266</f>
        <v>0</v>
      </c>
      <c r="N6" s="153">
        <f>1/$A$1*'[1]4701-5Exp'!M$266</f>
        <v>1.3153099999999999E-3</v>
      </c>
      <c r="O6" s="153">
        <f>1/$A$1*'[1]4701-5Exp'!N$266</f>
        <v>2.0641328999999996E-2</v>
      </c>
      <c r="P6" s="153">
        <f>1/$A$1*'[1]4701-5Exp'!O$266</f>
        <v>6.646688399999999E-2</v>
      </c>
      <c r="Q6" s="153">
        <f>1/$A$1*'[1]4701-5Exp'!P$266</f>
        <v>8.3803717999999985E-2</v>
      </c>
      <c r="R6" s="153">
        <f>1/$A$1*'[1]4701-5Exp'!Q$266</f>
        <v>7.1868015999999993E-2</v>
      </c>
      <c r="S6" s="153">
        <f>1/$A$1*'[1]4701-5Exp'!R$266</f>
        <v>5.0947217999999989E-2</v>
      </c>
      <c r="T6" s="153">
        <f>1/$A$1*'[1]4701-5Exp'!S$266</f>
        <v>4.5383E-2</v>
      </c>
      <c r="U6" s="153">
        <f>1/$A$1*'[1]4701-5Exp'!T$266</f>
        <v>1.5873000000000002E-2</v>
      </c>
      <c r="V6" s="153">
        <f>1/$A$1*'[1]4701-5Exp'!U$266</f>
        <v>1.3623999999999997E-2</v>
      </c>
      <c r="W6" s="153">
        <f>1/$A$1*'[1]4701-5Exp'!V$266</f>
        <v>4.0489999999999996E-3</v>
      </c>
      <c r="X6" s="153">
        <f>1/$A$1*'[1]4701-5Exp'!W$266</f>
        <v>6.6189999999999999E-3</v>
      </c>
      <c r="Y6" s="153">
        <f>1/$A$1*'[1]4701-5Exp'!X$266</f>
        <v>6.6439999999999989E-3</v>
      </c>
      <c r="Z6" s="153">
        <f>1/$A$1*'[1]4701-5Exp'!Y$266</f>
        <v>0</v>
      </c>
      <c r="AA6" s="153">
        <f>1/$A$1*'[1]4701-5Exp'!Z$266</f>
        <v>0</v>
      </c>
      <c r="AB6" s="153">
        <f>1/$A$1*'[1]4701-5Exp'!AA$266</f>
        <v>0</v>
      </c>
      <c r="AC6" s="4"/>
      <c r="AD6" s="182">
        <f>1/1000*'[1]4701-5Exp'!AB$266</f>
        <v>2.09483E-4</v>
      </c>
      <c r="AE6" s="153">
        <f>1/1000*'[1]4701-5Exp'!AC$266</f>
        <v>4.2610599999999999E-4</v>
      </c>
      <c r="AF6" s="153">
        <f>1/1000*'[1]4701-5Exp'!AD$266</f>
        <v>7.6373399999999996E-4</v>
      </c>
      <c r="AG6" s="153">
        <f>1/1000*'[1]4701-5Exp'!AE$266</f>
        <v>3.3551399999999997E-4</v>
      </c>
      <c r="AH6" s="153">
        <f>1/1000*'[1]4701-5Exp'!AF$266</f>
        <v>4.0931399999999998E-4</v>
      </c>
      <c r="AI6" s="153">
        <f>1/1000*'[1]4701-5Exp'!AG$266</f>
        <v>5.3583199999999997E-4</v>
      </c>
      <c r="AJ6" s="153">
        <f>1/1000*'[1]4701-5Exp'!AH$266</f>
        <v>1.1387299999999999E-4</v>
      </c>
      <c r="AK6" s="153">
        <f>1/1000*'[1]4701-5Exp'!AI$266</f>
        <v>0</v>
      </c>
      <c r="AL6" s="153">
        <f>1/1000*'[1]4701-5Exp'!AJ$266</f>
        <v>2.9886499999999999E-4</v>
      </c>
      <c r="AM6" s="153">
        <f>1/1000*'[1]4701-5Exp'!AK$266</f>
        <v>3.6389999999999998E-6</v>
      </c>
      <c r="AN6" s="153">
        <f>1/1000*'[1]4701-5Exp'!AL$266</f>
        <v>0</v>
      </c>
      <c r="AO6" s="153">
        <f>1/1000*'[1]4701-5Exp'!AM$266</f>
        <v>8.754609999999999E-4</v>
      </c>
      <c r="AP6" s="153">
        <f>1/1000*'[1]4701-5Exp'!AN$266</f>
        <v>1.1053492999999999E-2</v>
      </c>
      <c r="AQ6" s="153">
        <f>1/1000*'[1]4701-5Exp'!AO$266</f>
        <v>3.8746266999999994E-2</v>
      </c>
      <c r="AR6" s="153">
        <f>1/1000*'[1]4701-5Exp'!AP$266</f>
        <v>5.4628244999999999E-2</v>
      </c>
      <c r="AS6" s="153">
        <f>1/1000*'[1]4701-5Exp'!AQ$266</f>
        <v>4.2220420999999994E-2</v>
      </c>
      <c r="AT6" s="153">
        <f>1/1000*'[1]4701-5Exp'!AR$266</f>
        <v>2.6588089999999998E-2</v>
      </c>
      <c r="AU6" s="153">
        <f>1/1000*'[1]4701-5Exp'!AS$266</f>
        <v>2.6755508000000001E-2</v>
      </c>
      <c r="AV6" s="153">
        <f>1/1000*'[1]4701-5Exp'!AT$266</f>
        <v>1.0945528999999999E-2</v>
      </c>
      <c r="AW6" s="153">
        <f>1/1000*'[1]4701-5Exp'!AU$266</f>
        <v>7.7771099999999994E-3</v>
      </c>
      <c r="AX6" s="153">
        <f>1/1000*'[1]4701-5Exp'!AV$266</f>
        <v>2.3768169999999998E-3</v>
      </c>
      <c r="AY6" s="153">
        <f>1/1000*'[1]4701-5Exp'!AW$266</f>
        <v>5.188846999999999E-3</v>
      </c>
      <c r="AZ6" s="153">
        <f>1/1000*'[1]4701-5Exp'!AX$266</f>
        <v>5.5807487249999992E-3</v>
      </c>
      <c r="BA6" s="153">
        <f>1/1000*'[1]4701-5Exp'!AY$266</f>
        <v>0</v>
      </c>
      <c r="BB6" s="153">
        <f>1/1000*'[1]4701-5Exp'!AZ$266</f>
        <v>0</v>
      </c>
      <c r="BC6" s="153">
        <f>1/1000*'[1]4701-5Exp'!BA$266</f>
        <v>0</v>
      </c>
      <c r="BD6" s="239"/>
    </row>
    <row r="7" spans="1:56" ht="17.149999999999999" customHeight="1">
      <c r="B7" s="15" t="s">
        <v>79</v>
      </c>
      <c r="C7" s="29">
        <f>1/$A$1*'[1]4701-5Exp'!$B$268</f>
        <v>3.5348999999999998E-2</v>
      </c>
      <c r="D7" s="31">
        <f>1/$A$1*'[1]4701-5Exp'!$C$268</f>
        <v>1.7811999999999998E-2</v>
      </c>
      <c r="E7" s="31">
        <f>1/$A$1*'[1]4701-5Exp'!$D$268</f>
        <v>1.9535999999999998E-2</v>
      </c>
      <c r="F7" s="31">
        <f>1/$A$1*'[1]4701-5Exp'!$E$268</f>
        <v>1.8909620999999998E-2</v>
      </c>
      <c r="G7" s="31">
        <f>1/$A$1*'[1]4701-5Exp'!$F$268</f>
        <v>2.7263119999999998E-3</v>
      </c>
      <c r="H7" s="31">
        <f>1/$A$1*'[1]4701-5Exp'!$G$268</f>
        <v>4.3456099999999998E-4</v>
      </c>
      <c r="I7" s="31">
        <f>1/$A$1*'[1]4701-5Exp'!$H$268</f>
        <v>9.7205299999999985E-4</v>
      </c>
      <c r="J7" s="35">
        <f>1/$A$1*'[1]4701-5Exp'!$I$268</f>
        <v>1.915036E-3</v>
      </c>
      <c r="K7" s="35">
        <f>1/$A$1*'[1]4701-5Exp'!$J$268</f>
        <v>2.7123939999999999E-3</v>
      </c>
      <c r="L7" s="35">
        <f>1/$A$1*'[1]4701-5Exp'!$K$268</f>
        <v>0</v>
      </c>
      <c r="M7" s="31">
        <f>1/$A$1*'[1]4701-5Exp'!L$268</f>
        <v>0</v>
      </c>
      <c r="N7" s="31">
        <f>1/$A$1*'[1]4701-5Exp'!M$268</f>
        <v>0</v>
      </c>
      <c r="O7" s="31">
        <f>1/$A$1*'[1]4701-5Exp'!N$268</f>
        <v>2.9701199999999998E-4</v>
      </c>
      <c r="P7" s="31">
        <f>1/$A$1*'[1]4701-5Exp'!O$268</f>
        <v>0</v>
      </c>
      <c r="Q7" s="31">
        <f>1/$A$1*'[1]4701-5Exp'!P$268</f>
        <v>0</v>
      </c>
      <c r="R7" s="31">
        <f>1/$A$1*'[1]4701-5Exp'!Q$268</f>
        <v>0</v>
      </c>
      <c r="S7" s="31">
        <f>1/$A$1*'[1]4701-5Exp'!R$268</f>
        <v>0</v>
      </c>
      <c r="T7" s="31">
        <f>1/$A$1*'[1]4701-5Exp'!S$268</f>
        <v>0</v>
      </c>
      <c r="U7" s="31">
        <f>1/$A$1*'[1]4701-5Exp'!T$268</f>
        <v>0</v>
      </c>
      <c r="V7" s="31">
        <f>1/$A$1*'[1]4701-5Exp'!U$268</f>
        <v>1.9599999999999999E-3</v>
      </c>
      <c r="W7" s="31">
        <f>1/$A$1*'[1]4701-5Exp'!V$268</f>
        <v>5.5999999999999992E-8</v>
      </c>
      <c r="X7" s="31">
        <f>1/$A$1*'[1]4701-5Exp'!W$268</f>
        <v>5.9999999999999993E-6</v>
      </c>
      <c r="Y7" s="31">
        <f>1/$A$1*'[1]4701-5Exp'!X$268</f>
        <v>1.7561099999999997E-7</v>
      </c>
      <c r="Z7" s="31">
        <f>1/$A$1*'[1]4701-5Exp'!Y$268</f>
        <v>0</v>
      </c>
      <c r="AA7" s="31">
        <f>1/$A$1*'[1]4701-5Exp'!Z$268</f>
        <v>0</v>
      </c>
      <c r="AB7" s="31">
        <f>1/$A$1*'[1]4701-5Exp'!AA$268</f>
        <v>0</v>
      </c>
      <c r="AC7" s="4"/>
      <c r="AD7" s="29">
        <f>1/1000*'[1]4701-5Exp'!AB$268</f>
        <v>1.7533901000000001E-2</v>
      </c>
      <c r="AE7" s="31">
        <f>1/1000*'[1]4701-5Exp'!AC$268</f>
        <v>6.8945109999999999E-3</v>
      </c>
      <c r="AF7" s="31">
        <f>1/1000*'[1]4701-5Exp'!AD$268</f>
        <v>6.9780219999999995E-3</v>
      </c>
      <c r="AG7" s="31">
        <f>1/1000*'[1]4701-5Exp'!AE$268</f>
        <v>6.6139880000000003E-3</v>
      </c>
      <c r="AH7" s="31">
        <f>1/1000*'[1]4701-5Exp'!AF$268</f>
        <v>1.279442E-3</v>
      </c>
      <c r="AI7" s="31">
        <f>1/1000*'[1]4701-5Exp'!AG$268</f>
        <v>2.0055199999999997E-4</v>
      </c>
      <c r="AJ7" s="31">
        <f>1/1000*'[1]4701-5Exp'!AH$268</f>
        <v>4.8992399999999998E-4</v>
      </c>
      <c r="AK7" s="31">
        <f>1/1000*'[1]4701-5Exp'!AI$268</f>
        <v>1.134358E-3</v>
      </c>
      <c r="AL7" s="31">
        <f>1/1000*'[1]4701-5Exp'!AJ$268</f>
        <v>1.644216E-3</v>
      </c>
      <c r="AM7" s="31">
        <f>1/1000*'[1]4701-5Exp'!AK$268</f>
        <v>0</v>
      </c>
      <c r="AN7" s="31">
        <f>1/1000*'[1]4701-5Exp'!AL$268</f>
        <v>0</v>
      </c>
      <c r="AO7" s="31">
        <f>1/1000*'[1]4701-5Exp'!AM$268</f>
        <v>0</v>
      </c>
      <c r="AP7" s="31">
        <f>1/1000*'[1]4701-5Exp'!AN$268</f>
        <v>1.22552E-4</v>
      </c>
      <c r="AQ7" s="31">
        <f>1/1000*'[1]4701-5Exp'!AO$268</f>
        <v>0</v>
      </c>
      <c r="AR7" s="31">
        <f>1/1000*'[1]4701-5Exp'!AP$268</f>
        <v>0</v>
      </c>
      <c r="AS7" s="31">
        <f>1/1000*'[1]4701-5Exp'!AQ$268</f>
        <v>0</v>
      </c>
      <c r="AT7" s="31">
        <f>1/1000*'[1]4701-5Exp'!AR$268</f>
        <v>0</v>
      </c>
      <c r="AU7" s="31">
        <f>1/1000*'[1]4701-5Exp'!AS$268</f>
        <v>0</v>
      </c>
      <c r="AV7" s="31">
        <f>1/1000*'[1]4701-5Exp'!AT$268</f>
        <v>0</v>
      </c>
      <c r="AW7" s="31">
        <f>1/1000*'[1]4701-5Exp'!AU$268</f>
        <v>1.5759769999999999E-3</v>
      </c>
      <c r="AX7" s="31">
        <f>1/1000*'[1]4701-5Exp'!AV$268</f>
        <v>2.3000000000000001E-8</v>
      </c>
      <c r="AY7" s="31">
        <f>1/1000*'[1]4701-5Exp'!AW$268</f>
        <v>7.6399999999999991E-7</v>
      </c>
      <c r="AZ7" s="31">
        <f>1/1000*'[1]4701-5Exp'!AX$268</f>
        <v>8.8766000000000002E-8</v>
      </c>
      <c r="BA7" s="31">
        <f>1/1000*'[1]4701-5Exp'!AY$268</f>
        <v>0</v>
      </c>
      <c r="BB7" s="31">
        <f>1/1000*'[1]4701-5Exp'!AZ$268</f>
        <v>0</v>
      </c>
      <c r="BC7" s="31">
        <f>1/1000*'[1]4701-5Exp'!BA$268</f>
        <v>0</v>
      </c>
      <c r="BD7" s="239"/>
    </row>
    <row r="8" spans="1:56">
      <c r="B8" s="5" t="s">
        <v>81</v>
      </c>
      <c r="C8" s="47">
        <f>1/$A$1*'[1]4701-5Exp'!$B$247</f>
        <v>3.5348999999999998E-2</v>
      </c>
      <c r="D8" s="11">
        <f>1/$A$1*'[1]4701-5Exp'!$C$247</f>
        <v>1.7811999999999998E-2</v>
      </c>
      <c r="E8" s="11">
        <f>1/$A$1*'[1]4701-5Exp'!$D$247</f>
        <v>1.9535999999999998E-2</v>
      </c>
      <c r="F8" s="11">
        <f>1/$A$1*'[1]4701-5Exp'!$E$247</f>
        <v>1.8909620999999998E-2</v>
      </c>
      <c r="G8" s="11">
        <f>1/$A$1*'[1]4701-5Exp'!$F$247</f>
        <v>2.7263119999999998E-3</v>
      </c>
      <c r="H8" s="11">
        <f>1/$A$1*'[1]4701-5Exp'!$G$247</f>
        <v>4.3456099999999998E-4</v>
      </c>
      <c r="I8" s="11">
        <f>1/$A$1*'[1]4701-5Exp'!$H$247</f>
        <v>9.7205299999999985E-4</v>
      </c>
      <c r="J8" s="38">
        <f>1/$A$1*'[1]4701-5Exp'!$I$247</f>
        <v>1.915036E-3</v>
      </c>
      <c r="K8" s="38">
        <f>1/$A$1*'[1]4701-5Exp'!$J$247</f>
        <v>2.7123939999999999E-3</v>
      </c>
      <c r="L8" s="38">
        <f>1/$A$1*'[1]4701-5Exp'!$K$247</f>
        <v>0</v>
      </c>
      <c r="M8" s="11">
        <f>1/$A$1*'[1]4701-5Exp'!L$247</f>
        <v>0</v>
      </c>
      <c r="N8" s="11">
        <f>1/$A$1*'[1]4701-5Exp'!M$247</f>
        <v>0</v>
      </c>
      <c r="O8" s="11">
        <f>1/$A$1*'[1]4701-5Exp'!N$247</f>
        <v>2.9701199999999998E-4</v>
      </c>
      <c r="P8" s="11">
        <f>1/$A$1*'[1]4701-5Exp'!O$247</f>
        <v>0</v>
      </c>
      <c r="Q8" s="11">
        <f>1/$A$1*'[1]4701-5Exp'!P$247</f>
        <v>0</v>
      </c>
      <c r="R8" s="11">
        <f>1/$A$1*'[1]4701-5Exp'!Q$247</f>
        <v>0</v>
      </c>
      <c r="S8" s="11">
        <f>1/$A$1*'[1]4701-5Exp'!R$247</f>
        <v>0</v>
      </c>
      <c r="T8" s="11">
        <f>1/$A$1*'[1]4701-5Exp'!S$247</f>
        <v>0</v>
      </c>
      <c r="U8" s="11">
        <f>1/$A$1*'[1]4701-5Exp'!T$247</f>
        <v>0</v>
      </c>
      <c r="V8" s="11">
        <f>1/$A$1*'[1]4701-5Exp'!U$247</f>
        <v>1.9599999999999999E-3</v>
      </c>
      <c r="W8" s="11">
        <f>1/$A$1*'[1]4701-5Exp'!V$247</f>
        <v>5.5999999999999992E-8</v>
      </c>
      <c r="X8" s="11">
        <f>1/$A$1*'[1]4701-5Exp'!W$247</f>
        <v>0</v>
      </c>
      <c r="Y8" s="11">
        <f>1/$A$1*'[1]4701-5Exp'!X$247</f>
        <v>1.7561099999999997E-7</v>
      </c>
      <c r="Z8" s="11">
        <f>1/$A$1*'[1]4701-5Exp'!Y$247</f>
        <v>0</v>
      </c>
      <c r="AA8" s="11">
        <f>1/$A$1*'[1]4701-5Exp'!Z$247</f>
        <v>0</v>
      </c>
      <c r="AB8" s="11">
        <f>1/$A$1*'[1]4701-5Exp'!AA$247</f>
        <v>0</v>
      </c>
      <c r="AC8" s="4"/>
      <c r="AD8" s="47">
        <f>1/1000*'[1]4701-5Exp'!AB$247</f>
        <v>1.7533901000000001E-2</v>
      </c>
      <c r="AE8" s="11">
        <f>1/1000*'[1]4701-5Exp'!AC$247</f>
        <v>6.8945109999999999E-3</v>
      </c>
      <c r="AF8" s="11">
        <f>1/1000*'[1]4701-5Exp'!AD$247</f>
        <v>6.9780219999999995E-3</v>
      </c>
      <c r="AG8" s="11">
        <f>1/1000*'[1]4701-5Exp'!AE$247</f>
        <v>6.6139880000000003E-3</v>
      </c>
      <c r="AH8" s="11">
        <f>1/1000*'[1]4701-5Exp'!AF$247</f>
        <v>1.279442E-3</v>
      </c>
      <c r="AI8" s="11">
        <f>1/1000*'[1]4701-5Exp'!AG$247</f>
        <v>2.0055199999999997E-4</v>
      </c>
      <c r="AJ8" s="11">
        <f>1/1000*'[1]4701-5Exp'!AH$247</f>
        <v>4.8992399999999998E-4</v>
      </c>
      <c r="AK8" s="11">
        <f>1/1000*'[1]4701-5Exp'!AI$247</f>
        <v>1.134358E-3</v>
      </c>
      <c r="AL8" s="11">
        <f>1/1000*'[1]4701-5Exp'!AJ$247</f>
        <v>1.644216E-3</v>
      </c>
      <c r="AM8" s="11">
        <f>1/1000*'[1]4701-5Exp'!AK$247</f>
        <v>0</v>
      </c>
      <c r="AN8" s="11">
        <f>1/1000*'[1]4701-5Exp'!AL$247</f>
        <v>0</v>
      </c>
      <c r="AO8" s="11">
        <f>1/1000*'[1]4701-5Exp'!AM$247</f>
        <v>0</v>
      </c>
      <c r="AP8" s="11">
        <f>1/1000*'[1]4701-5Exp'!AN$247</f>
        <v>1.22552E-4</v>
      </c>
      <c r="AQ8" s="11">
        <f>1/1000*'[1]4701-5Exp'!AO$247</f>
        <v>0</v>
      </c>
      <c r="AR8" s="11">
        <f>1/1000*'[1]4701-5Exp'!AP$247</f>
        <v>0</v>
      </c>
      <c r="AS8" s="11">
        <f>1/1000*'[1]4701-5Exp'!AQ$247</f>
        <v>0</v>
      </c>
      <c r="AT8" s="11">
        <f>1/1000*'[1]4701-5Exp'!AR$247</f>
        <v>0</v>
      </c>
      <c r="AU8" s="11">
        <f>1/1000*'[1]4701-5Exp'!AS$247</f>
        <v>0</v>
      </c>
      <c r="AV8" s="11">
        <f>1/1000*'[1]4701-5Exp'!AT$247</f>
        <v>0</v>
      </c>
      <c r="AW8" s="11">
        <f>1/1000*'[1]4701-5Exp'!AU$247</f>
        <v>1.5759769999999999E-3</v>
      </c>
      <c r="AX8" s="11">
        <f>1/1000*'[1]4701-5Exp'!AV$247</f>
        <v>2.3000000000000001E-8</v>
      </c>
      <c r="AY8" s="11">
        <f>1/1000*'[1]4701-5Exp'!AW$247</f>
        <v>0</v>
      </c>
      <c r="AZ8" s="11">
        <f>1/1000*'[1]4701-5Exp'!AX$247</f>
        <v>8.8766000000000002E-8</v>
      </c>
      <c r="BA8" s="11">
        <f>1/1000*'[1]4701-5Exp'!AY$247</f>
        <v>0</v>
      </c>
      <c r="BB8" s="11">
        <f>1/1000*'[1]4701-5Exp'!AZ$247</f>
        <v>0</v>
      </c>
      <c r="BC8" s="11">
        <f>1/1000*'[1]4701-5Exp'!BA$247</f>
        <v>0</v>
      </c>
      <c r="BD8" s="239"/>
    </row>
    <row r="9" spans="1:56">
      <c r="B9" s="8" t="s">
        <v>19</v>
      </c>
      <c r="C9" s="67">
        <f t="shared" ref="C9:AB9" si="2">SUM(C7:C7)-SUM(C8:C8)</f>
        <v>0</v>
      </c>
      <c r="D9" s="39">
        <f t="shared" si="2"/>
        <v>0</v>
      </c>
      <c r="E9" s="39">
        <f t="shared" si="2"/>
        <v>0</v>
      </c>
      <c r="F9" s="39">
        <f t="shared" si="2"/>
        <v>0</v>
      </c>
      <c r="G9" s="39">
        <f t="shared" si="2"/>
        <v>0</v>
      </c>
      <c r="H9" s="39">
        <f t="shared" si="2"/>
        <v>0</v>
      </c>
      <c r="I9" s="39">
        <f t="shared" si="2"/>
        <v>0</v>
      </c>
      <c r="J9" s="40">
        <f t="shared" si="2"/>
        <v>0</v>
      </c>
      <c r="K9" s="40">
        <f t="shared" si="2"/>
        <v>0</v>
      </c>
      <c r="L9" s="40">
        <f t="shared" si="2"/>
        <v>0</v>
      </c>
      <c r="M9" s="39">
        <f t="shared" si="2"/>
        <v>0</v>
      </c>
      <c r="N9" s="39">
        <f t="shared" si="2"/>
        <v>0</v>
      </c>
      <c r="O9" s="39">
        <f t="shared" si="2"/>
        <v>0</v>
      </c>
      <c r="P9" s="39">
        <f t="shared" si="2"/>
        <v>0</v>
      </c>
      <c r="Q9" s="39">
        <f t="shared" si="2"/>
        <v>0</v>
      </c>
      <c r="R9" s="39">
        <f t="shared" si="2"/>
        <v>0</v>
      </c>
      <c r="S9" s="39">
        <f t="shared" si="2"/>
        <v>0</v>
      </c>
      <c r="T9" s="39">
        <f t="shared" si="2"/>
        <v>0</v>
      </c>
      <c r="U9" s="39">
        <f t="shared" si="2"/>
        <v>0</v>
      </c>
      <c r="V9" s="39">
        <f t="shared" si="2"/>
        <v>0</v>
      </c>
      <c r="W9" s="39">
        <f t="shared" si="2"/>
        <v>0</v>
      </c>
      <c r="X9" s="39">
        <f t="shared" si="2"/>
        <v>5.9999999999999993E-6</v>
      </c>
      <c r="Y9" s="39">
        <f t="shared" si="2"/>
        <v>0</v>
      </c>
      <c r="Z9" s="39">
        <f t="shared" si="2"/>
        <v>0</v>
      </c>
      <c r="AA9" s="39">
        <f t="shared" si="2"/>
        <v>0</v>
      </c>
      <c r="AB9" s="39">
        <f t="shared" si="2"/>
        <v>0</v>
      </c>
      <c r="AC9" s="4"/>
      <c r="AD9" s="67">
        <f t="shared" ref="AD9:BC9" si="3">SUM(AD7:AD7)-SUM(AD8:AD8)</f>
        <v>0</v>
      </c>
      <c r="AE9" s="39">
        <f t="shared" si="3"/>
        <v>0</v>
      </c>
      <c r="AF9" s="39">
        <f t="shared" si="3"/>
        <v>0</v>
      </c>
      <c r="AG9" s="39">
        <f t="shared" si="3"/>
        <v>0</v>
      </c>
      <c r="AH9" s="39">
        <f t="shared" si="3"/>
        <v>0</v>
      </c>
      <c r="AI9" s="39">
        <f t="shared" si="3"/>
        <v>0</v>
      </c>
      <c r="AJ9" s="39">
        <f t="shared" si="3"/>
        <v>0</v>
      </c>
      <c r="AK9" s="39">
        <f t="shared" si="3"/>
        <v>0</v>
      </c>
      <c r="AL9" s="39">
        <f t="shared" si="3"/>
        <v>0</v>
      </c>
      <c r="AM9" s="39">
        <f t="shared" si="3"/>
        <v>0</v>
      </c>
      <c r="AN9" s="39">
        <f t="shared" si="3"/>
        <v>0</v>
      </c>
      <c r="AO9" s="39">
        <f t="shared" si="3"/>
        <v>0</v>
      </c>
      <c r="AP9" s="39">
        <f t="shared" si="3"/>
        <v>0</v>
      </c>
      <c r="AQ9" s="39">
        <f t="shared" si="3"/>
        <v>0</v>
      </c>
      <c r="AR9" s="39">
        <f t="shared" si="3"/>
        <v>0</v>
      </c>
      <c r="AS9" s="39">
        <f t="shared" si="3"/>
        <v>0</v>
      </c>
      <c r="AT9" s="39">
        <f t="shared" si="3"/>
        <v>0</v>
      </c>
      <c r="AU9" s="39">
        <f t="shared" si="3"/>
        <v>0</v>
      </c>
      <c r="AV9" s="39">
        <f t="shared" si="3"/>
        <v>0</v>
      </c>
      <c r="AW9" s="39">
        <f t="shared" si="3"/>
        <v>0</v>
      </c>
      <c r="AX9" s="39">
        <f t="shared" si="3"/>
        <v>0</v>
      </c>
      <c r="AY9" s="39">
        <f t="shared" si="3"/>
        <v>7.6399999999999991E-7</v>
      </c>
      <c r="AZ9" s="39">
        <f t="shared" si="3"/>
        <v>0</v>
      </c>
      <c r="BA9" s="39">
        <f t="shared" si="3"/>
        <v>0</v>
      </c>
      <c r="BB9" s="39">
        <f t="shared" si="3"/>
        <v>0</v>
      </c>
      <c r="BC9" s="39">
        <f t="shared" si="3"/>
        <v>0</v>
      </c>
      <c r="BD9" s="239"/>
    </row>
    <row r="10" spans="1:56" ht="17.149999999999999" customHeight="1">
      <c r="B10" s="190" t="s">
        <v>106</v>
      </c>
      <c r="C10" s="191">
        <f>1/$A$1*'[1]4701-5Exp'!$B$269</f>
        <v>1.7199999999999998E-4</v>
      </c>
      <c r="D10" s="192">
        <f>1/$A$1*'[1]4701-5Exp'!$C$269</f>
        <v>7.2899999999999983E-4</v>
      </c>
      <c r="E10" s="192">
        <f>1/$A$1*'[1]4701-5Exp'!$D$269</f>
        <v>6.8799999999999992E-4</v>
      </c>
      <c r="F10" s="192">
        <f>1/$A$1*'[1]4701-5Exp'!$E$269</f>
        <v>1.342312E-3</v>
      </c>
      <c r="G10" s="192">
        <f>1/$A$1*'[1]4701-5Exp'!$F$269</f>
        <v>0</v>
      </c>
      <c r="H10" s="192">
        <f>1/$A$1*'[1]4701-5Exp'!$G$269</f>
        <v>0</v>
      </c>
      <c r="I10" s="192">
        <f>1/$A$1*'[1]4701-5Exp'!$H$269</f>
        <v>0</v>
      </c>
      <c r="J10" s="193">
        <f>1/$A$1*'[1]4701-5Exp'!$I$269</f>
        <v>2.1411999999999996E-4</v>
      </c>
      <c r="K10" s="193">
        <f>1/$A$1*'[1]4701-5Exp'!$J$269</f>
        <v>0</v>
      </c>
      <c r="L10" s="193">
        <f>1/$A$1*'[1]4701-5Exp'!$K$269</f>
        <v>0</v>
      </c>
      <c r="M10" s="192">
        <f>1/$A$1*'[1]4701-5Exp'!L$269</f>
        <v>3.8999999999999993E-5</v>
      </c>
      <c r="N10" s="192">
        <f>1/$A$1*'[1]4701-5Exp'!M$269</f>
        <v>0</v>
      </c>
      <c r="O10" s="192">
        <f>1/$A$1*'[1]4701-5Exp'!N$269</f>
        <v>0</v>
      </c>
      <c r="P10" s="192">
        <f>1/$A$1*'[1]4701-5Exp'!O$269</f>
        <v>5.1839999999999992E-5</v>
      </c>
      <c r="Q10" s="192">
        <f>1/$A$1*'[1]4701-5Exp'!P$269</f>
        <v>2.5241899999999993E-4</v>
      </c>
      <c r="R10" s="192">
        <f>1/$A$1*'[1]4701-5Exp'!Q$269</f>
        <v>7.8431999999999997E-5</v>
      </c>
      <c r="S10" s="192">
        <f>1/$A$1*'[1]4701-5Exp'!R$269</f>
        <v>0</v>
      </c>
      <c r="T10" s="192">
        <f>1/$A$1*'[1]4701-5Exp'!S$269</f>
        <v>3.499999999999999E-5</v>
      </c>
      <c r="U10" s="192">
        <f>1/$A$1*'[1]4701-5Exp'!T$269</f>
        <v>2.8199999999999997E-4</v>
      </c>
      <c r="V10" s="192">
        <f>1/$A$1*'[1]4701-5Exp'!U$269</f>
        <v>1.8519999999999997E-3</v>
      </c>
      <c r="W10" s="192">
        <f>1/$A$1*'[1]4701-5Exp'!V$269</f>
        <v>2.24E-4</v>
      </c>
      <c r="X10" s="192">
        <f>1/$A$1*'[1]4701-5Exp'!W$269</f>
        <v>4.2099999999999993E-4</v>
      </c>
      <c r="Y10" s="192">
        <f>1/$A$1*'[1]4701-5Exp'!X$269</f>
        <v>0</v>
      </c>
      <c r="Z10" s="192">
        <f>1/$A$1*'[1]4701-5Exp'!Y$269</f>
        <v>0</v>
      </c>
      <c r="AA10" s="192">
        <f>1/$A$1*'[1]4701-5Exp'!Z$269</f>
        <v>0</v>
      </c>
      <c r="AB10" s="192">
        <f>1/$A$1*'[1]4701-5Exp'!AA$269</f>
        <v>0</v>
      </c>
      <c r="AC10" s="4"/>
      <c r="AD10" s="191">
        <f>1/1000*'[1]4701-5Exp'!AB$269</f>
        <v>8.4642999999999996E-5</v>
      </c>
      <c r="AE10" s="192">
        <f>1/1000*'[1]4701-5Exp'!AC$269</f>
        <v>3.1897799999999998E-4</v>
      </c>
      <c r="AF10" s="192">
        <f>1/1000*'[1]4701-5Exp'!AD$269</f>
        <v>2.4525999999999997E-4</v>
      </c>
      <c r="AG10" s="192">
        <f>1/1000*'[1]4701-5Exp'!AE$269</f>
        <v>5.2750799999999999E-4</v>
      </c>
      <c r="AH10" s="192">
        <f>1/1000*'[1]4701-5Exp'!AF$269</f>
        <v>0</v>
      </c>
      <c r="AI10" s="192">
        <f>1/1000*'[1]4701-5Exp'!AG$269</f>
        <v>0</v>
      </c>
      <c r="AJ10" s="192">
        <f>1/1000*'[1]4701-5Exp'!AH$269</f>
        <v>0</v>
      </c>
      <c r="AK10" s="192">
        <f>1/1000*'[1]4701-5Exp'!AI$269</f>
        <v>1.2546599999999999E-4</v>
      </c>
      <c r="AL10" s="192">
        <f>1/1000*'[1]4701-5Exp'!AJ$269</f>
        <v>0</v>
      </c>
      <c r="AM10" s="192">
        <f>1/1000*'[1]4701-5Exp'!AK$269</f>
        <v>0</v>
      </c>
      <c r="AN10" s="192">
        <f>1/1000*'[1]4701-5Exp'!AL$269</f>
        <v>2.4458999999999997E-5</v>
      </c>
      <c r="AO10" s="192">
        <f>1/1000*'[1]4701-5Exp'!AM$269</f>
        <v>0</v>
      </c>
      <c r="AP10" s="192">
        <f>1/1000*'[1]4701-5Exp'!AN$269</f>
        <v>0</v>
      </c>
      <c r="AQ10" s="192">
        <f>1/1000*'[1]4701-5Exp'!AO$269</f>
        <v>1.9713999999999998E-5</v>
      </c>
      <c r="AR10" s="192">
        <f>1/1000*'[1]4701-5Exp'!AP$269</f>
        <v>9.3079999999999997E-5</v>
      </c>
      <c r="AS10" s="192">
        <f>1/1000*'[1]4701-5Exp'!AQ$269</f>
        <v>2.6812999999999999E-5</v>
      </c>
      <c r="AT10" s="192">
        <f>1/1000*'[1]4701-5Exp'!AR$269</f>
        <v>0</v>
      </c>
      <c r="AU10" s="192">
        <f>1/1000*'[1]4701-5Exp'!AS$269</f>
        <v>2.1501E-5</v>
      </c>
      <c r="AV10" s="192">
        <f>1/1000*'[1]4701-5Exp'!AT$269</f>
        <v>2.2037599999999999E-4</v>
      </c>
      <c r="AW10" s="192">
        <f>1/1000*'[1]4701-5Exp'!AU$269</f>
        <v>1.254135E-3</v>
      </c>
      <c r="AX10" s="192">
        <f>1/1000*'[1]4701-5Exp'!AV$269</f>
        <v>1.2354400000000001E-4</v>
      </c>
      <c r="AY10" s="192">
        <f>1/1000*'[1]4701-5Exp'!AW$269</f>
        <v>3.6065799999999997E-4</v>
      </c>
      <c r="AZ10" s="192">
        <f>1/1000*'[1]4701-5Exp'!AX$269</f>
        <v>0</v>
      </c>
      <c r="BA10" s="192">
        <f>1/1000*'[1]4701-5Exp'!AY$269</f>
        <v>0</v>
      </c>
      <c r="BB10" s="192">
        <f>1/1000*'[1]4701-5Exp'!AZ$269</f>
        <v>0</v>
      </c>
      <c r="BC10" s="192">
        <f>1/1000*'[1]4701-5Exp'!BA$269</f>
        <v>0</v>
      </c>
      <c r="BD10" s="239"/>
    </row>
    <row r="11" spans="1:56" ht="17.149999999999999" customHeight="1">
      <c r="B11" s="15" t="s">
        <v>94</v>
      </c>
      <c r="C11" s="29">
        <f>1/$A$1*'[1]4701-5Exp'!$B$267</f>
        <v>0.49894299999999997</v>
      </c>
      <c r="D11" s="31">
        <f>1/$A$1*'[1]4701-5Exp'!$C$267</f>
        <v>0.65187099999999998</v>
      </c>
      <c r="E11" s="31">
        <f>1/$A$1*'[1]4701-5Exp'!$D$267</f>
        <v>0.61681800799999997</v>
      </c>
      <c r="F11" s="31">
        <f>1/$A$1*'[1]4701-5Exp'!$E$267</f>
        <v>0.54323244599999998</v>
      </c>
      <c r="G11" s="31">
        <f>1/$A$1*'[1]4701-5Exp'!$F$267</f>
        <v>0.74152866899999992</v>
      </c>
      <c r="H11" s="31">
        <f>1/$A$1*'[1]4701-5Exp'!$G$267</f>
        <v>0.708155796</v>
      </c>
      <c r="I11" s="31">
        <f>1/$A$1*'[1]4701-5Exp'!$H$267</f>
        <v>0.70682418299999994</v>
      </c>
      <c r="J11" s="35">
        <f>1/$A$1*'[1]4701-5Exp'!$I$267</f>
        <v>0.74550981199999999</v>
      </c>
      <c r="K11" s="35">
        <f>1/$A$1*'[1]4701-5Exp'!$J$267</f>
        <v>0.65424622799999999</v>
      </c>
      <c r="L11" s="35">
        <f>1/$A$1*'[1]4701-5Exp'!$K$267</f>
        <v>0.78400618099999986</v>
      </c>
      <c r="M11" s="31">
        <f>1/$A$1*'[1]4701-5Exp'!L$267</f>
        <v>0.68392299199999995</v>
      </c>
      <c r="N11" s="31">
        <f>1/$A$1*'[1]4701-5Exp'!M$267</f>
        <v>0.54684467999999986</v>
      </c>
      <c r="O11" s="31">
        <f>1/$A$1*'[1]4701-5Exp'!N$267</f>
        <v>0.74997546099999979</v>
      </c>
      <c r="P11" s="31">
        <f>1/$A$1*'[1]4701-5Exp'!O$267</f>
        <v>0.72111308299999988</v>
      </c>
      <c r="Q11" s="31">
        <f>1/$A$1*'[1]4701-5Exp'!P$267</f>
        <v>0.71422312999999993</v>
      </c>
      <c r="R11" s="31">
        <f>1/$A$1*'[1]4701-5Exp'!Q$267</f>
        <v>0.74797691799999988</v>
      </c>
      <c r="S11" s="31">
        <f>1/$A$1*'[1]4701-5Exp'!R$267</f>
        <v>0.74515452899999979</v>
      </c>
      <c r="T11" s="31">
        <f>1/$A$1*'[1]4701-5Exp'!S$267</f>
        <v>0.69835999999999987</v>
      </c>
      <c r="U11" s="31">
        <f>1/$A$1*'[1]4701-5Exp'!T$267</f>
        <v>0.68004399999999987</v>
      </c>
      <c r="V11" s="31">
        <f>1/$A$1*'[1]4701-5Exp'!U$267</f>
        <v>0.75040099999999987</v>
      </c>
      <c r="W11" s="31">
        <f>1/$A$1*'[1]4701-5Exp'!V$267</f>
        <v>0.70510901500000001</v>
      </c>
      <c r="X11" s="31">
        <f>1/$A$1*'[1]4701-5Exp'!W$267</f>
        <v>0.66409099999999999</v>
      </c>
      <c r="Y11" s="31">
        <f>1/$A$1*'[1]4701-5Exp'!X$267</f>
        <v>0.71565199999999973</v>
      </c>
      <c r="Z11" s="31">
        <f>1/$A$1*'[1]4701-5Exp'!Y$267</f>
        <v>0</v>
      </c>
      <c r="AA11" s="31">
        <f>1/$A$1*'[1]4701-5Exp'!Z$267</f>
        <v>0</v>
      </c>
      <c r="AB11" s="31">
        <f>1/$A$1*'[1]4701-5Exp'!AA$267</f>
        <v>0</v>
      </c>
      <c r="AC11" s="4"/>
      <c r="AD11" s="29">
        <f>1/1000*'[1]4701-5Exp'!AB$267</f>
        <v>0.18546831799999999</v>
      </c>
      <c r="AE11" s="31">
        <f>1/1000*'[1]4701-5Exp'!AC$267</f>
        <v>0.17200680199999999</v>
      </c>
      <c r="AF11" s="31">
        <f>1/1000*'[1]4701-5Exp'!AD$267</f>
        <v>0.16623208400000003</v>
      </c>
      <c r="AG11" s="31">
        <f>1/1000*'[1]4701-5Exp'!AE$267</f>
        <v>0.172514379</v>
      </c>
      <c r="AH11" s="31">
        <f>1/1000*'[1]4701-5Exp'!AF$267</f>
        <v>0.26771803599999999</v>
      </c>
      <c r="AI11" s="31">
        <f>1/1000*'[1]4701-5Exp'!AG$267</f>
        <v>0.25145644500000003</v>
      </c>
      <c r="AJ11" s="31">
        <f>1/1000*'[1]4701-5Exp'!AH$267</f>
        <v>0.29823151199999998</v>
      </c>
      <c r="AK11" s="31">
        <f>1/1000*'[1]4701-5Exp'!AI$267</f>
        <v>0.36239980099999997</v>
      </c>
      <c r="AL11" s="31">
        <f>1/1000*'[1]4701-5Exp'!AJ$267</f>
        <v>0.31228508899999996</v>
      </c>
      <c r="AM11" s="31">
        <f>1/1000*'[1]4701-5Exp'!AK$267</f>
        <v>0.29673768599999994</v>
      </c>
      <c r="AN11" s="31">
        <f>1/1000*'[1]4701-5Exp'!AL$267</f>
        <v>0.37536654699999999</v>
      </c>
      <c r="AO11" s="31">
        <f>1/1000*'[1]4701-5Exp'!AM$267</f>
        <v>0.31083431499999997</v>
      </c>
      <c r="AP11" s="31">
        <f>1/1000*'[1]4701-5Exp'!AN$267</f>
        <v>0.36236882000000004</v>
      </c>
      <c r="AQ11" s="31">
        <f>1/1000*'[1]4701-5Exp'!AO$267</f>
        <v>0.35892038500000006</v>
      </c>
      <c r="AR11" s="31">
        <f>1/1000*'[1]4701-5Exp'!AP$267</f>
        <v>0.379586009</v>
      </c>
      <c r="AS11" s="31">
        <f>1/1000*'[1]4701-5Exp'!AQ$267</f>
        <v>0.342411299</v>
      </c>
      <c r="AT11" s="31">
        <f>1/1000*'[1]4701-5Exp'!AR$267</f>
        <v>0.32576882500000004</v>
      </c>
      <c r="AU11" s="31">
        <f>1/1000*'[1]4701-5Exp'!AS$267</f>
        <v>0.40086581399999993</v>
      </c>
      <c r="AV11" s="31">
        <f>1/1000*'[1]4701-5Exp'!AT$267</f>
        <v>0.45172609099999994</v>
      </c>
      <c r="AW11" s="31">
        <f>1/1000*'[1]4701-5Exp'!AU$267</f>
        <v>0.36700218100000009</v>
      </c>
      <c r="AX11" s="31">
        <f>1/1000*'[1]4701-5Exp'!AV$267</f>
        <v>0.32092563000000002</v>
      </c>
      <c r="AY11" s="31">
        <f>1/1000*'[1]4701-5Exp'!AW$267</f>
        <v>0.39067806199999994</v>
      </c>
      <c r="AZ11" s="31">
        <f>1/1000*'[1]4701-5Exp'!AX$267</f>
        <v>0.49260406243400001</v>
      </c>
      <c r="BA11" s="31">
        <f>1/1000*'[1]4701-5Exp'!AY$267</f>
        <v>0</v>
      </c>
      <c r="BB11" s="31">
        <f>1/1000*'[1]4701-5Exp'!AZ$267</f>
        <v>0</v>
      </c>
      <c r="BC11" s="31">
        <f>1/1000*'[1]4701-5Exp'!BA$267</f>
        <v>0</v>
      </c>
      <c r="BD11" s="239"/>
    </row>
    <row r="12" spans="1:56">
      <c r="B12" s="53" t="s">
        <v>38</v>
      </c>
      <c r="C12" s="12">
        <f>1/$A$1*(SUM('[1]4701-5Exp'!$B$47:$B$47)+SUM('[1]4701-5Exp'!$B$105:$B$105))</f>
        <v>4.1186999999999994E-2</v>
      </c>
      <c r="D12" s="13">
        <f>1/$A$1*(SUM('[1]4701-5Exp'!$C$47:$C$47)+SUM('[1]4701-5Exp'!$C$105:$C$105))</f>
        <v>0.173537</v>
      </c>
      <c r="E12" s="13">
        <f>1/$A$1*(SUM('[1]4701-5Exp'!$D$47:$D$47)+SUM('[1]4701-5Exp'!$D$105:$D$105))</f>
        <v>0.14397399999999999</v>
      </c>
      <c r="F12" s="13">
        <f>1/$A$1*(SUM('[1]4701-5Exp'!$E$47:$E$47)+SUM('[1]4701-5Exp'!$E$105:$E$105))</f>
        <v>0.13519974899999998</v>
      </c>
      <c r="G12" s="13">
        <f>1/$A$1*(SUM('[1]4701-5Exp'!$F$47:$F$47)+SUM('[1]4701-5Exp'!$F$105:$F$105))</f>
        <v>0.26815519399999999</v>
      </c>
      <c r="H12" s="13">
        <f>1/$A$1*(SUM('[1]4701-5Exp'!$G$47:$G$47)+SUM('[1]4701-5Exp'!$G$105:$G$105))</f>
        <v>0.23524891099999998</v>
      </c>
      <c r="I12" s="13">
        <f>1/$A$1*(SUM('[1]4701-5Exp'!$H$47:$H$47)+SUM('[1]4701-5Exp'!$H$105:$H$105))</f>
        <v>0.20369977599999997</v>
      </c>
      <c r="J12" s="43">
        <f>1/$A$1*(SUM('[1]4701-5Exp'!$I$47:$I$47)+SUM('[1]4701-5Exp'!$I$105:$I$105))</f>
        <v>0.26338852199999996</v>
      </c>
      <c r="K12" s="43">
        <f>1/$A$1*(SUM('[1]4701-5Exp'!$J$47:$J$47)+SUM('[1]4701-5Exp'!$J$105:$J$105))</f>
        <v>0.18150886299999999</v>
      </c>
      <c r="L12" s="43">
        <f>1/$A$1*(SUM('[1]4701-5Exp'!$K$47:$K$47)+SUM('[1]4701-5Exp'!$K$105:$K$105))</f>
        <v>0.19043922199999999</v>
      </c>
      <c r="M12" s="13">
        <f>1/$A$1*(SUM('[1]4701-5Exp'!L$47:L$47)+SUM('[1]4701-5Exp'!L$105:L$105))</f>
        <v>0.20685999999999999</v>
      </c>
      <c r="N12" s="13">
        <f>1/$A$1*(SUM('[1]4701-5Exp'!M$47:M$47)+SUM('[1]4701-5Exp'!M$105:M$105))</f>
        <v>0.18021543199999998</v>
      </c>
      <c r="O12" s="13">
        <f>1/$A$1*(SUM('[1]4701-5Exp'!N$47:N$47)+SUM('[1]4701-5Exp'!N$105:N$105))</f>
        <v>0.268006721</v>
      </c>
      <c r="P12" s="13">
        <f>1/$A$1*(SUM('[1]4701-5Exp'!O$47:O$47)+SUM('[1]4701-5Exp'!O$105:O$105))</f>
        <v>0.25900046799999998</v>
      </c>
      <c r="Q12" s="13">
        <f>1/$A$1*(SUM('[1]4701-5Exp'!P$47:P$47)+SUM('[1]4701-5Exp'!P$105:P$105))</f>
        <v>0.30435012199999995</v>
      </c>
      <c r="R12" s="13">
        <f>1/$A$1*(SUM('[1]4701-5Exp'!Q$47:Q$47)+SUM('[1]4701-5Exp'!Q$105:Q$105))</f>
        <v>0.38570259800000001</v>
      </c>
      <c r="S12" s="13">
        <f>1/$A$1*(SUM('[1]4701-5Exp'!R$47:R$47)+SUM('[1]4701-5Exp'!R$105:R$105))</f>
        <v>0.37669538299999999</v>
      </c>
      <c r="T12" s="13">
        <f>1/$A$1*(SUM('[1]4701-5Exp'!S$47:S$47)+SUM('[1]4701-5Exp'!S$105:S$105))</f>
        <v>0.37464199999999998</v>
      </c>
      <c r="U12" s="13">
        <f>1/$A$1*(SUM('[1]4701-5Exp'!T$47:T$47)+SUM('[1]4701-5Exp'!T$105:T$105))</f>
        <v>0.30750899999999998</v>
      </c>
      <c r="V12" s="13">
        <f>1/$A$1*(SUM('[1]4701-5Exp'!U$47:U$47)+SUM('[1]4701-5Exp'!U$105:U$105))</f>
        <v>0.41892399999999996</v>
      </c>
      <c r="W12" s="13">
        <f>1/$A$1*(SUM('[1]4701-5Exp'!V$47:V$47)+SUM('[1]4701-5Exp'!V$105:V$105))</f>
        <v>0.42021700000000001</v>
      </c>
      <c r="X12" s="13">
        <f>1/$A$1*(SUM('[1]4701-5Exp'!W$47:W$47)+SUM('[1]4701-5Exp'!W$105:W$105))</f>
        <v>0.33677299999999999</v>
      </c>
      <c r="Y12" s="13">
        <f>1/$A$1*(SUM('[1]4701-5Exp'!X$47:X$47)+SUM('[1]4701-5Exp'!X$105:X$105))</f>
        <v>0.41572599999999993</v>
      </c>
      <c r="Z12" s="13">
        <f>1/$A$1*(SUM('[1]4701-5Exp'!Y$47:Y$47)+SUM('[1]4701-5Exp'!Y$105:Y$105))</f>
        <v>0</v>
      </c>
      <c r="AA12" s="13">
        <f>1/$A$1*(SUM('[1]4701-5Exp'!Z$47:Z$47)+SUM('[1]4701-5Exp'!Z$105:Z$105))</f>
        <v>0</v>
      </c>
      <c r="AB12" s="13">
        <f>1/$A$1*(SUM('[1]4701-5Exp'!AA$47:AA$47)+SUM('[1]4701-5Exp'!AA$105:AA$105))</f>
        <v>0</v>
      </c>
      <c r="AC12" s="4"/>
      <c r="AD12" s="12">
        <f>1/1000*(SUM('[1]4701-5Exp'!AB$47:AB$47)+SUM('[1]4701-5Exp'!AB$105:AB$105))</f>
        <v>1.8937535999999998E-2</v>
      </c>
      <c r="AE12" s="13">
        <f>1/1000*(SUM('[1]4701-5Exp'!AC$47:AC$47)+SUM('[1]4701-5Exp'!AC$105:AC$105))</f>
        <v>5.4698623999999994E-2</v>
      </c>
      <c r="AF12" s="13">
        <f>1/1000*(SUM('[1]4701-5Exp'!AD$47:AD$47)+SUM('[1]4701-5Exp'!AD$105:AD$105))</f>
        <v>4.3671631999999995E-2</v>
      </c>
      <c r="AG12" s="13">
        <f>1/1000*(SUM('[1]4701-5Exp'!AE$47:AE$47)+SUM('[1]4701-5Exp'!AE$105:AE$105))</f>
        <v>4.5699297999999999E-2</v>
      </c>
      <c r="AH12" s="13">
        <f>1/1000*(SUM('[1]4701-5Exp'!AF$47:AF$47)+SUM('[1]4701-5Exp'!AF$105:AF$105))</f>
        <v>0.10491283799999999</v>
      </c>
      <c r="AI12" s="13">
        <f>1/1000*(SUM('[1]4701-5Exp'!AG$47:AG$47)+SUM('[1]4701-5Exp'!AG$105:AG$105))</f>
        <v>8.8920557999999997E-2</v>
      </c>
      <c r="AJ12" s="13">
        <f>1/1000*(SUM('[1]4701-5Exp'!AH$47:AH$47)+SUM('[1]4701-5Exp'!AH$105:AH$105))</f>
        <v>9.8031413999999997E-2</v>
      </c>
      <c r="AK12" s="13">
        <f>1/1000*(SUM('[1]4701-5Exp'!AI$47:AI$47)+SUM('[1]4701-5Exp'!AI$105:AI$105))</f>
        <v>0.14987703899999999</v>
      </c>
      <c r="AL12" s="13">
        <f>1/1000*(SUM('[1]4701-5Exp'!AJ$47:AJ$47)+SUM('[1]4701-5Exp'!AJ$105:AJ$105))</f>
        <v>9.8749685000000004E-2</v>
      </c>
      <c r="AM12" s="13">
        <f>1/1000*(SUM('[1]4701-5Exp'!AK$47:AK$47)+SUM('[1]4701-5Exp'!AK$105:AK$105))</f>
        <v>7.4920431999999995E-2</v>
      </c>
      <c r="AN12" s="13">
        <f>1/1000*(SUM('[1]4701-5Exp'!AL$47:AL$47)+SUM('[1]4701-5Exp'!AL$105:AL$105))</f>
        <v>0.12145582499999999</v>
      </c>
      <c r="AO12" s="13">
        <f>1/1000*(SUM('[1]4701-5Exp'!AM$47:AM$47)+SUM('[1]4701-5Exp'!AM$105:AM$105))</f>
        <v>0.107903677</v>
      </c>
      <c r="AP12" s="13">
        <f>1/1000*(SUM('[1]4701-5Exp'!AN$47:AN$47)+SUM('[1]4701-5Exp'!AN$105:AN$105))</f>
        <v>0.12924982499999998</v>
      </c>
      <c r="AQ12" s="13">
        <f>1/1000*(SUM('[1]4701-5Exp'!AO$47:AO$47)+SUM('[1]4701-5Exp'!AO$105:AO$105))</f>
        <v>0.12096776099999999</v>
      </c>
      <c r="AR12" s="13">
        <f>1/1000*(SUM('[1]4701-5Exp'!AP$47:AP$47)+SUM('[1]4701-5Exp'!AP$105:AP$105))</f>
        <v>0.15256297200000002</v>
      </c>
      <c r="AS12" s="13">
        <f>1/1000*(SUM('[1]4701-5Exp'!AQ$47:AQ$47)+SUM('[1]4701-5Exp'!AQ$105:AQ$105))</f>
        <v>0.15137020099999998</v>
      </c>
      <c r="AT12" s="13">
        <f>1/1000*(SUM('[1]4701-5Exp'!AR$47:AR$47)+SUM('[1]4701-5Exp'!AR$105:AR$105))</f>
        <v>0.143680953</v>
      </c>
      <c r="AU12" s="13">
        <f>1/1000*(SUM('[1]4701-5Exp'!AS$47:AS$47)+SUM('[1]4701-5Exp'!AS$105:AS$105))</f>
        <v>0.19785475699999999</v>
      </c>
      <c r="AV12" s="13">
        <f>1/1000*(SUM('[1]4701-5Exp'!AT$47:AT$47)+SUM('[1]4701-5Exp'!AT$105:AT$105))</f>
        <v>0.191750792</v>
      </c>
      <c r="AW12" s="13">
        <f>1/1000*(SUM('[1]4701-5Exp'!AU$47:AU$47)+SUM('[1]4701-5Exp'!AU$105:AU$105))</f>
        <v>0.19727170099999999</v>
      </c>
      <c r="AX12" s="13">
        <f>1/1000*(SUM('[1]4701-5Exp'!AV$47:AV$47)+SUM('[1]4701-5Exp'!AV$105:AV$105))</f>
        <v>0.18346757899999999</v>
      </c>
      <c r="AY12" s="13">
        <f>1/1000*(SUM('[1]4701-5Exp'!AW$47:AW$47)+SUM('[1]4701-5Exp'!AW$105:AW$105))</f>
        <v>0.17864616299999997</v>
      </c>
      <c r="AZ12" s="13">
        <f>1/1000*(SUM('[1]4701-5Exp'!AX$47:AX$47)+SUM('[1]4701-5Exp'!AX$105:AX$105))</f>
        <v>0.26703602761299999</v>
      </c>
      <c r="BA12" s="13">
        <f>1/1000*(SUM('[1]4701-5Exp'!AY$47:AY$47)+SUM('[1]4701-5Exp'!AY$105:AY$105))</f>
        <v>0</v>
      </c>
      <c r="BB12" s="13">
        <f>1/1000*(SUM('[1]4701-5Exp'!AZ$47:AZ$47)+SUM('[1]4701-5Exp'!AZ$105:AZ$105))</f>
        <v>0</v>
      </c>
      <c r="BC12" s="13">
        <f>1/1000*(SUM('[1]4701-5Exp'!BA$47:BA$47)+SUM('[1]4701-5Exp'!BA$105:BA$105))</f>
        <v>0</v>
      </c>
      <c r="BD12" s="239"/>
    </row>
    <row r="13" spans="1:56">
      <c r="B13" s="5" t="s">
        <v>22</v>
      </c>
      <c r="C13" s="47">
        <f>1/$A$1*'[1]4701-5Exp'!$B$109</f>
        <v>6.6442999999999988E-2</v>
      </c>
      <c r="D13" s="11">
        <f>1/$A$1*'[1]4701-5Exp'!$C$109</f>
        <v>4.7935999999999993E-2</v>
      </c>
      <c r="E13" s="11">
        <f>1/$A$1*'[1]4701-5Exp'!$D$109</f>
        <v>4.9826999999999996E-2</v>
      </c>
      <c r="F13" s="11">
        <f>1/$A$1*'[1]4701-5Exp'!$E$109</f>
        <v>5.8324669999999988E-2</v>
      </c>
      <c r="G13" s="11">
        <f>1/$A$1*'[1]4701-5Exp'!$F$109</f>
        <v>7.2194986999999988E-2</v>
      </c>
      <c r="H13" s="11">
        <f>1/$A$1*'[1]4701-5Exp'!$G$109</f>
        <v>8.3091651999999988E-2</v>
      </c>
      <c r="I13" s="11">
        <f>1/$A$1*'[1]4701-5Exp'!$H$109</f>
        <v>8.9715088999999998E-2</v>
      </c>
      <c r="J13" s="38">
        <f>1/$A$1*'[1]4701-5Exp'!$I$109</f>
        <v>5.5546100999999994E-2</v>
      </c>
      <c r="K13" s="38">
        <f>1/$A$1*'[1]4701-5Exp'!$J$109</f>
        <v>8.4607591999999995E-2</v>
      </c>
      <c r="L13" s="38">
        <f>1/$A$1*'[1]4701-5Exp'!$K$109</f>
        <v>0.14953227199999999</v>
      </c>
      <c r="M13" s="11">
        <f>1/$A$1*'[1]4701-5Exp'!L$109</f>
        <v>0.10282899999999999</v>
      </c>
      <c r="N13" s="11">
        <f>1/$A$1*'[1]4701-5Exp'!M$109</f>
        <v>7.5127761999999987E-2</v>
      </c>
      <c r="O13" s="11">
        <f>1/$A$1*'[1]4701-5Exp'!N$109</f>
        <v>0.10874503899999999</v>
      </c>
      <c r="P13" s="11">
        <f>1/$A$1*'[1]4701-5Exp'!O$109</f>
        <v>0.152066496</v>
      </c>
      <c r="Q13" s="11">
        <f>1/$A$1*'[1]4701-5Exp'!P$109</f>
        <v>0.11390655199999999</v>
      </c>
      <c r="R13" s="11">
        <f>1/$A$1*'[1]4701-5Exp'!Q$109</f>
        <v>9.5051228999999987E-2</v>
      </c>
      <c r="S13" s="11">
        <f>1/$A$1*'[1]4701-5Exp'!R$109</f>
        <v>9.3420717E-2</v>
      </c>
      <c r="T13" s="11">
        <f>1/$A$1*'[1]4701-5Exp'!S$109</f>
        <v>9.4116999999999992E-2</v>
      </c>
      <c r="U13" s="11">
        <f>1/$A$1*'[1]4701-5Exp'!T$109</f>
        <v>0.101271</v>
      </c>
      <c r="V13" s="11">
        <f>1/$A$1*'[1]4701-5Exp'!U$109</f>
        <v>9.269899999999999E-2</v>
      </c>
      <c r="W13" s="11">
        <f>1/$A$1*'[1]4701-5Exp'!V$109</f>
        <v>8.0991999999999981E-2</v>
      </c>
      <c r="X13" s="11">
        <f>1/$A$1*'[1]4701-5Exp'!W$109</f>
        <v>9.1736999999999985E-2</v>
      </c>
      <c r="Y13" s="11">
        <f>1/$A$1*'[1]4701-5Exp'!X$109</f>
        <v>7.6413999999999996E-2</v>
      </c>
      <c r="Z13" s="11">
        <f>1/$A$1*'[1]4701-5Exp'!Y$109</f>
        <v>0</v>
      </c>
      <c r="AA13" s="11">
        <f>1/$A$1*'[1]4701-5Exp'!Z$109</f>
        <v>0</v>
      </c>
      <c r="AB13" s="11">
        <f>1/$A$1*'[1]4701-5Exp'!AA$109</f>
        <v>0</v>
      </c>
      <c r="AC13" s="4"/>
      <c r="AD13" s="47">
        <f>1/1000*'[1]4701-5Exp'!AB$109</f>
        <v>3.8601712000000003E-2</v>
      </c>
      <c r="AE13" s="11">
        <f>1/1000*'[1]4701-5Exp'!AC$109</f>
        <v>1.6285900999999998E-2</v>
      </c>
      <c r="AF13" s="11">
        <f>1/1000*'[1]4701-5Exp'!AD$109</f>
        <v>1.6889297000000001E-2</v>
      </c>
      <c r="AG13" s="11">
        <f>1/1000*'[1]4701-5Exp'!AE$109</f>
        <v>2.1891817000000001E-2</v>
      </c>
      <c r="AH13" s="11">
        <f>1/1000*'[1]4701-5Exp'!AF$109</f>
        <v>3.1139281999999997E-2</v>
      </c>
      <c r="AI13" s="11">
        <f>1/1000*'[1]4701-5Exp'!AG$109</f>
        <v>3.3279792000000002E-2</v>
      </c>
      <c r="AJ13" s="11">
        <f>1/1000*'[1]4701-5Exp'!AH$109</f>
        <v>4.2736072999999999E-2</v>
      </c>
      <c r="AK13" s="11">
        <f>1/1000*'[1]4701-5Exp'!AI$109</f>
        <v>3.1325732000000002E-2</v>
      </c>
      <c r="AL13" s="11">
        <f>1/1000*'[1]4701-5Exp'!AJ$109</f>
        <v>4.9062020999999997E-2</v>
      </c>
      <c r="AM13" s="11">
        <f>1/1000*'[1]4701-5Exp'!AK$109</f>
        <v>6.4432812999999992E-2</v>
      </c>
      <c r="AN13" s="11">
        <f>1/1000*'[1]4701-5Exp'!AL$109</f>
        <v>6.3105874000000006E-2</v>
      </c>
      <c r="AO13" s="11">
        <f>1/1000*'[1]4701-5Exp'!AM$109</f>
        <v>4.280084E-2</v>
      </c>
      <c r="AP13" s="11">
        <f>1/1000*'[1]4701-5Exp'!AN$109</f>
        <v>5.3977202999999994E-2</v>
      </c>
      <c r="AQ13" s="11">
        <f>1/1000*'[1]4701-5Exp'!AO$109</f>
        <v>7.6853764000000005E-2</v>
      </c>
      <c r="AR13" s="11">
        <f>1/1000*'[1]4701-5Exp'!AP$109</f>
        <v>6.2338479000000002E-2</v>
      </c>
      <c r="AS13" s="11">
        <f>1/1000*'[1]4701-5Exp'!AQ$109</f>
        <v>4.5129704E-2</v>
      </c>
      <c r="AT13" s="11">
        <f>1/1000*'[1]4701-5Exp'!AR$109</f>
        <v>4.1740890000000003E-2</v>
      </c>
      <c r="AU13" s="11">
        <f>1/1000*'[1]4701-5Exp'!AS$109</f>
        <v>5.4309997999999998E-2</v>
      </c>
      <c r="AV13" s="11">
        <f>1/1000*'[1]4701-5Exp'!AT$109</f>
        <v>6.9078604000000002E-2</v>
      </c>
      <c r="AW13" s="11">
        <f>1/1000*'[1]4701-5Exp'!AU$109</f>
        <v>4.6756374000000003E-2</v>
      </c>
      <c r="AX13" s="11">
        <f>1/1000*'[1]4701-5Exp'!AV$109</f>
        <v>3.7818224999999997E-2</v>
      </c>
      <c r="AY13" s="11">
        <f>1/1000*'[1]4701-5Exp'!AW$109</f>
        <v>5.0830163999999997E-2</v>
      </c>
      <c r="AZ13" s="11">
        <f>1/1000*'[1]4701-5Exp'!AX$109</f>
        <v>4.6975509696999991E-2</v>
      </c>
      <c r="BA13" s="11">
        <f>1/1000*'[1]4701-5Exp'!AY$109</f>
        <v>0</v>
      </c>
      <c r="BB13" s="11">
        <f>1/1000*'[1]4701-5Exp'!AZ$109</f>
        <v>0</v>
      </c>
      <c r="BC13" s="11">
        <f>1/1000*'[1]4701-5Exp'!BA$109</f>
        <v>0</v>
      </c>
      <c r="BD13" s="239"/>
    </row>
    <row r="14" spans="1:56">
      <c r="B14" s="5" t="s">
        <v>71</v>
      </c>
      <c r="C14" s="47">
        <f>1/$A$1*'[1]4701-5Exp'!$B$116</f>
        <v>0.22740699999999994</v>
      </c>
      <c r="D14" s="11">
        <f>1/$A$1*'[1]4701-5Exp'!$C$116</f>
        <v>0.24549299999999996</v>
      </c>
      <c r="E14" s="11">
        <f>1/$A$1*'[1]4701-5Exp'!$D$116</f>
        <v>0.26494800799999996</v>
      </c>
      <c r="F14" s="11">
        <f>1/$A$1*'[1]4701-5Exp'!$E$116</f>
        <v>0.19880324899999999</v>
      </c>
      <c r="G14" s="11">
        <f>1/$A$1*'[1]4701-5Exp'!$F$116</f>
        <v>0.24191306199999996</v>
      </c>
      <c r="H14" s="11">
        <f>1/$A$1*'[1]4701-5Exp'!$G$116</f>
        <v>0.23748330099999998</v>
      </c>
      <c r="I14" s="11">
        <f>1/$A$1*'[1]4701-5Exp'!$H$116</f>
        <v>0.20336660999999998</v>
      </c>
      <c r="J14" s="38">
        <f>1/$A$1*'[1]4701-5Exp'!$I$116</f>
        <v>0.23920431799999997</v>
      </c>
      <c r="K14" s="38">
        <f>1/$A$1*'[1]4701-5Exp'!$J$116</f>
        <v>0.22013531199999997</v>
      </c>
      <c r="L14" s="38">
        <f>1/$A$1*'[1]4701-5Exp'!$K$116</f>
        <v>0.25446172199999995</v>
      </c>
      <c r="M14" s="11">
        <f>1/$A$1*'[1]4701-5Exp'!L$116</f>
        <v>0.19876499199999997</v>
      </c>
      <c r="N14" s="11">
        <f>1/$A$1*'[1]4701-5Exp'!M$116</f>
        <v>0.13436513999999997</v>
      </c>
      <c r="O14" s="11">
        <f>1/$A$1*'[1]4701-5Exp'!N$116</f>
        <v>0.15473368799999998</v>
      </c>
      <c r="P14" s="11">
        <f>1/$A$1*'[1]4701-5Exp'!O$116</f>
        <v>0.11499672499999998</v>
      </c>
      <c r="Q14" s="11">
        <f>1/$A$1*'[1]4701-5Exp'!P$116</f>
        <v>0.11604578399999999</v>
      </c>
      <c r="R14" s="11">
        <f>1/$A$1*'[1]4701-5Exp'!Q$116</f>
        <v>9.7124393999999989E-2</v>
      </c>
      <c r="S14" s="11">
        <f>1/$A$1*'[1]4701-5Exp'!R$116</f>
        <v>8.5086506999999992E-2</v>
      </c>
      <c r="T14" s="11">
        <f>1/$A$1*'[1]4701-5Exp'!S$116</f>
        <v>5.1708999999999998E-2</v>
      </c>
      <c r="U14" s="11">
        <f>1/$A$1*'[1]4701-5Exp'!T$116</f>
        <v>7.5905E-2</v>
      </c>
      <c r="V14" s="11">
        <f>1/$A$1*'[1]4701-5Exp'!U$116</f>
        <v>7.5623999999999997E-2</v>
      </c>
      <c r="W14" s="11">
        <f>1/$A$1*'[1]4701-5Exp'!V$116</f>
        <v>4.6739999999999997E-2</v>
      </c>
      <c r="X14" s="11">
        <f>1/$A$1*'[1]4701-5Exp'!W$116</f>
        <v>4.0205999999999992E-2</v>
      </c>
      <c r="Y14" s="11">
        <f>1/$A$1*'[1]4701-5Exp'!X$116</f>
        <v>4.9989999999999991E-3</v>
      </c>
      <c r="Z14" s="11">
        <f>1/$A$1*'[1]4701-5Exp'!Y$116</f>
        <v>0</v>
      </c>
      <c r="AA14" s="11">
        <f>1/$A$1*'[1]4701-5Exp'!Z$116</f>
        <v>0</v>
      </c>
      <c r="AB14" s="11">
        <f>1/$A$1*'[1]4701-5Exp'!AA$116</f>
        <v>0</v>
      </c>
      <c r="AC14" s="4"/>
      <c r="AD14" s="47">
        <f>1/1000*'[1]4701-5Exp'!AB$116</f>
        <v>3.7798780999999997E-2</v>
      </c>
      <c r="AE14" s="11">
        <f>1/1000*'[1]4701-5Exp'!AC$116</f>
        <v>3.6056432999999999E-2</v>
      </c>
      <c r="AF14" s="11">
        <f>1/1000*'[1]4701-5Exp'!AD$116</f>
        <v>4.5426901999999998E-2</v>
      </c>
      <c r="AG14" s="11">
        <f>1/1000*'[1]4701-5Exp'!AE$116</f>
        <v>4.5882222E-2</v>
      </c>
      <c r="AH14" s="11">
        <f>1/1000*'[1]4701-5Exp'!AF$116</f>
        <v>6.2328095E-2</v>
      </c>
      <c r="AI14" s="11">
        <f>1/1000*'[1]4701-5Exp'!AG$116</f>
        <v>6.5098767000000002E-2</v>
      </c>
      <c r="AJ14" s="11">
        <f>1/1000*'[1]4701-5Exp'!AH$116</f>
        <v>5.2759975999999993E-2</v>
      </c>
      <c r="AK14" s="11">
        <f>1/1000*'[1]4701-5Exp'!AI$116</f>
        <v>7.174457699999999E-2</v>
      </c>
      <c r="AL14" s="11">
        <f>1/1000*'[1]4701-5Exp'!AJ$116</f>
        <v>6.4010021E-2</v>
      </c>
      <c r="AM14" s="11">
        <f>1/1000*'[1]4701-5Exp'!AK$116</f>
        <v>7.2234996999999995E-2</v>
      </c>
      <c r="AN14" s="11">
        <f>1/1000*'[1]4701-5Exp'!AL$116</f>
        <v>6.868561699999999E-2</v>
      </c>
      <c r="AO14" s="11">
        <f>1/1000*'[1]4701-5Exp'!AM$116</f>
        <v>5.1053472999999995E-2</v>
      </c>
      <c r="AP14" s="11">
        <f>1/1000*'[1]4701-5Exp'!AN$116</f>
        <v>6.0211752E-2</v>
      </c>
      <c r="AQ14" s="11">
        <f>1/1000*'[1]4701-5Exp'!AO$116</f>
        <v>4.9123247999999994E-2</v>
      </c>
      <c r="AR14" s="11">
        <f>1/1000*'[1]4701-5Exp'!AP$116</f>
        <v>5.1290225000000002E-2</v>
      </c>
      <c r="AS14" s="11">
        <f>1/1000*'[1]4701-5Exp'!AQ$116</f>
        <v>4.9280905999999992E-2</v>
      </c>
      <c r="AT14" s="11">
        <f>1/1000*'[1]4701-5Exp'!AR$116</f>
        <v>4.0460085E-2</v>
      </c>
      <c r="AU14" s="11">
        <f>1/1000*'[1]4701-5Exp'!AS$116</f>
        <v>3.8551390999999997E-2</v>
      </c>
      <c r="AV14" s="11">
        <f>1/1000*'[1]4701-5Exp'!AT$116</f>
        <v>3.0742464000000001E-2</v>
      </c>
      <c r="AW14" s="11">
        <f>1/1000*'[1]4701-5Exp'!AU$116</f>
        <v>2.6407017000000001E-2</v>
      </c>
      <c r="AX14" s="11">
        <f>1/1000*'[1]4701-5Exp'!AV$116</f>
        <v>1.6880346000000001E-2</v>
      </c>
      <c r="AY14" s="11">
        <f>1/1000*'[1]4701-5Exp'!AW$116</f>
        <v>1.6616216E-2</v>
      </c>
      <c r="AZ14" s="11">
        <f>1/1000*'[1]4701-5Exp'!AX$116</f>
        <v>4.004106421E-3</v>
      </c>
      <c r="BA14" s="11">
        <f>1/1000*'[1]4701-5Exp'!AY$116</f>
        <v>0</v>
      </c>
      <c r="BB14" s="11">
        <f>1/1000*'[1]4701-5Exp'!AZ$116</f>
        <v>0</v>
      </c>
      <c r="BC14" s="11">
        <f>1/1000*'[1]4701-5Exp'!BA$116</f>
        <v>0</v>
      </c>
      <c r="BD14" s="239"/>
    </row>
    <row r="15" spans="1:56">
      <c r="B15" s="5" t="s">
        <v>85</v>
      </c>
      <c r="C15" s="47">
        <f>1/$A$1*'[1]4701-5Exp'!$B$138</f>
        <v>1.3779E-2</v>
      </c>
      <c r="D15" s="11">
        <f>1/$A$1*'[1]4701-5Exp'!$C$138</f>
        <v>1.1517999999999999E-2</v>
      </c>
      <c r="E15" s="11">
        <f>1/$A$1*'[1]4701-5Exp'!$D$138</f>
        <v>1.5668999999999995E-2</v>
      </c>
      <c r="F15" s="11">
        <f>1/$A$1*'[1]4701-5Exp'!$E$138</f>
        <v>2.1164401999999999E-2</v>
      </c>
      <c r="G15" s="11">
        <f>1/$A$1*'[1]4701-5Exp'!$F$138</f>
        <v>1.8175843000000001E-2</v>
      </c>
      <c r="H15" s="11">
        <f>1/$A$1*'[1]4701-5Exp'!$G$138</f>
        <v>1.5346175999999998E-2</v>
      </c>
      <c r="I15" s="11">
        <f>1/$A$1*'[1]4701-5Exp'!$H$138</f>
        <v>2.2258292999999998E-2</v>
      </c>
      <c r="J15" s="38">
        <f>1/$A$1*'[1]4701-5Exp'!$I$138</f>
        <v>2.2986835999999997E-2</v>
      </c>
      <c r="K15" s="38">
        <f>1/$A$1*'[1]4701-5Exp'!$J$138</f>
        <v>2.2673064999999996E-2</v>
      </c>
      <c r="L15" s="38">
        <f>1/$A$1*'[1]4701-5Exp'!$K$138</f>
        <v>1.9589563999999997E-2</v>
      </c>
      <c r="M15" s="11">
        <f>1/$A$1*'[1]4701-5Exp'!L$138</f>
        <v>2.3001999999999998E-2</v>
      </c>
      <c r="N15" s="11">
        <f>1/$A$1*'[1]4701-5Exp'!M$138</f>
        <v>1.8016048999999999E-2</v>
      </c>
      <c r="O15" s="11">
        <f>1/$A$1*'[1]4701-5Exp'!N$138</f>
        <v>2.6040124999999997E-2</v>
      </c>
      <c r="P15" s="11">
        <f>1/$A$1*'[1]4701-5Exp'!O$138</f>
        <v>2.2449200999999998E-2</v>
      </c>
      <c r="Q15" s="11">
        <f>1/$A$1*'[1]4701-5Exp'!P$138</f>
        <v>2.4721192999999999E-2</v>
      </c>
      <c r="R15" s="11">
        <f>1/$A$1*'[1]4701-5Exp'!Q$138</f>
        <v>2.1641868999999998E-2</v>
      </c>
      <c r="S15" s="11">
        <f>1/$A$1*'[1]4701-5Exp'!R$138</f>
        <v>1.7195871999999997E-2</v>
      </c>
      <c r="T15" s="11">
        <f>1/$A$1*'[1]4701-5Exp'!S$138</f>
        <v>2.6726999999999997E-2</v>
      </c>
      <c r="U15" s="11">
        <f>1/$A$1*'[1]4701-5Exp'!T$138</f>
        <v>4.5485999999999992E-2</v>
      </c>
      <c r="V15" s="11">
        <f>1/$A$1*'[1]4701-5Exp'!U$138</f>
        <v>2.5057999999999997E-2</v>
      </c>
      <c r="W15" s="11">
        <f>1/$A$1*'[1]4701-5Exp'!V$138</f>
        <v>1.7605999999999997E-2</v>
      </c>
      <c r="X15" s="11">
        <f>1/$A$1*'[1]4701-5Exp'!W$138</f>
        <v>2.0503999999999998E-2</v>
      </c>
      <c r="Y15" s="11">
        <f>1/$A$1*'[1]4701-5Exp'!X$138</f>
        <v>1.9982999999999997E-2</v>
      </c>
      <c r="Z15" s="11">
        <f>1/$A$1*'[1]4701-5Exp'!Y$138</f>
        <v>0</v>
      </c>
      <c r="AA15" s="11">
        <f>1/$A$1*'[1]4701-5Exp'!Z$138</f>
        <v>0</v>
      </c>
      <c r="AB15" s="11">
        <f>1/$A$1*'[1]4701-5Exp'!AA$138</f>
        <v>0</v>
      </c>
      <c r="AC15" s="4"/>
      <c r="AD15" s="47">
        <f>1/1000*'[1]4701-5Exp'!AB$138</f>
        <v>7.170128999999999E-3</v>
      </c>
      <c r="AE15" s="11">
        <f>1/1000*'[1]4701-5Exp'!AC$138</f>
        <v>4.8601750000000004E-3</v>
      </c>
      <c r="AF15" s="11">
        <f>1/1000*'[1]4701-5Exp'!AD$138</f>
        <v>7.283688E-3</v>
      </c>
      <c r="AG15" s="11">
        <f>1/1000*'[1]4701-5Exp'!AE$138</f>
        <v>9.0099050000000003E-3</v>
      </c>
      <c r="AH15" s="11">
        <f>1/1000*'[1]4701-5Exp'!AF$138</f>
        <v>8.2504459999999998E-3</v>
      </c>
      <c r="AI15" s="11">
        <f>1/1000*'[1]4701-5Exp'!AG$138</f>
        <v>7.0626769999999998E-3</v>
      </c>
      <c r="AJ15" s="11">
        <f>1/1000*'[1]4701-5Exp'!AH$138</f>
        <v>1.1328018E-2</v>
      </c>
      <c r="AK15" s="11">
        <f>1/1000*'[1]4701-5Exp'!AI$138</f>
        <v>1.4215594E-2</v>
      </c>
      <c r="AL15" s="11">
        <f>1/1000*'[1]4701-5Exp'!AJ$138</f>
        <v>1.4538542999999999E-2</v>
      </c>
      <c r="AM15" s="11">
        <f>1/1000*'[1]4701-5Exp'!AK$138</f>
        <v>9.803226E-3</v>
      </c>
      <c r="AN15" s="11">
        <f>1/1000*'[1]4701-5Exp'!AL$138</f>
        <v>1.7236666000000001E-2</v>
      </c>
      <c r="AO15" s="11">
        <f>1/1000*'[1]4701-5Exp'!AM$138</f>
        <v>1.3107120999999999E-2</v>
      </c>
      <c r="AP15" s="11">
        <f>1/1000*'[1]4701-5Exp'!AN$138</f>
        <v>1.5571204999999999E-2</v>
      </c>
      <c r="AQ15" s="11">
        <f>1/1000*'[1]4701-5Exp'!AO$138</f>
        <v>1.4013411E-2</v>
      </c>
      <c r="AR15" s="11">
        <f>1/1000*'[1]4701-5Exp'!AP$138</f>
        <v>1.6923393000000002E-2</v>
      </c>
      <c r="AS15" s="11">
        <f>1/1000*'[1]4701-5Exp'!AQ$138</f>
        <v>1.3560117E-2</v>
      </c>
      <c r="AT15" s="11">
        <f>1/1000*'[1]4701-5Exp'!AR$138</f>
        <v>1.0059272000000001E-2</v>
      </c>
      <c r="AU15" s="11">
        <f>1/1000*'[1]4701-5Exp'!AS$138</f>
        <v>1.8134059999999997E-2</v>
      </c>
      <c r="AV15" s="11">
        <f>1/1000*'[1]4701-5Exp'!AT$138</f>
        <v>3.8865921999999997E-2</v>
      </c>
      <c r="AW15" s="11">
        <f>1/1000*'[1]4701-5Exp'!AU$138</f>
        <v>1.6329943999999999E-2</v>
      </c>
      <c r="AX15" s="11">
        <f>1/1000*'[1]4701-5Exp'!AV$138</f>
        <v>9.6965469999999998E-3</v>
      </c>
      <c r="AY15" s="11">
        <f>1/1000*'[1]4701-5Exp'!AW$138</f>
        <v>1.5749263999999999E-2</v>
      </c>
      <c r="AZ15" s="11">
        <f>1/1000*'[1]4701-5Exp'!AX$138</f>
        <v>1.4938593488E-2</v>
      </c>
      <c r="BA15" s="11">
        <f>1/1000*'[1]4701-5Exp'!AY$138</f>
        <v>0</v>
      </c>
      <c r="BB15" s="11">
        <f>1/1000*'[1]4701-5Exp'!AZ$138</f>
        <v>0</v>
      </c>
      <c r="BC15" s="11">
        <f>1/1000*'[1]4701-5Exp'!BA$138</f>
        <v>0</v>
      </c>
      <c r="BD15" s="239"/>
    </row>
    <row r="16" spans="1:56">
      <c r="B16" s="5" t="s">
        <v>28</v>
      </c>
      <c r="C16" s="47">
        <f>1/$A$1*'[1]4701-5Exp'!$B$187</f>
        <v>5.0399999999999993E-3</v>
      </c>
      <c r="D16" s="11">
        <f>1/$A$1*'[1]4701-5Exp'!$C$187</f>
        <v>4.3869999999999994E-3</v>
      </c>
      <c r="E16" s="11">
        <f>1/$A$1*'[1]4701-5Exp'!$D$187</f>
        <v>4.5569999999999994E-3</v>
      </c>
      <c r="F16" s="11">
        <f>1/$A$1*'[1]4701-5Exp'!$E$187</f>
        <v>1.9489369999999995E-3</v>
      </c>
      <c r="G16" s="11">
        <f>1/$A$1*'[1]4701-5Exp'!$F$187</f>
        <v>1.4080299999999998E-3</v>
      </c>
      <c r="H16" s="11">
        <f>1/$A$1*'[1]4701-5Exp'!$G$187</f>
        <v>1.0424391999999999E-2</v>
      </c>
      <c r="I16" s="11">
        <f>1/$A$1*'[1]4701-5Exp'!$H$187</f>
        <v>1.4012008999999997E-2</v>
      </c>
      <c r="J16" s="38">
        <f>1/$A$1*'[1]4701-5Exp'!$I$187</f>
        <v>9.9198179999999987E-3</v>
      </c>
      <c r="K16" s="38">
        <f>1/$A$1*'[1]4701-5Exp'!$J$187</f>
        <v>7.313235999999999E-3</v>
      </c>
      <c r="L16" s="38">
        <f>1/$A$1*'[1]4701-5Exp'!$K$187</f>
        <v>5.7478709999999999E-3</v>
      </c>
      <c r="M16" s="11">
        <f>1/$A$1*'[1]4701-5Exp'!L$187</f>
        <v>6.0139999999999994E-3</v>
      </c>
      <c r="N16" s="11">
        <f>1/$A$1*'[1]4701-5Exp'!M$187</f>
        <v>4.4423389999999991E-3</v>
      </c>
      <c r="O16" s="11">
        <f>1/$A$1*'[1]4701-5Exp'!N$187</f>
        <v>3.872276E-3</v>
      </c>
      <c r="P16" s="11">
        <f>1/$A$1*'[1]4701-5Exp'!O$187</f>
        <v>5.9139839999999989E-3</v>
      </c>
      <c r="Q16" s="11">
        <f>1/$A$1*'[1]4701-5Exp'!P$187</f>
        <v>6.970324E-3</v>
      </c>
      <c r="R16" s="11">
        <f>1/$A$1*'[1]4701-5Exp'!Q$187</f>
        <v>6.0555029999999994E-3</v>
      </c>
      <c r="S16" s="11">
        <f>1/$A$1*'[1]4701-5Exp'!R$187</f>
        <v>6.4126729999999998E-3</v>
      </c>
      <c r="T16" s="11">
        <f>1/$A$1*'[1]4701-5Exp'!S$187</f>
        <v>6.0779999999999992E-3</v>
      </c>
      <c r="U16" s="11">
        <f>1/$A$1*'[1]4701-5Exp'!T$187</f>
        <v>1.1490999999999999E-2</v>
      </c>
      <c r="V16" s="11">
        <f>1/$A$1*'[1]4701-5Exp'!U$187</f>
        <v>7.7589999999999985E-3</v>
      </c>
      <c r="W16" s="11">
        <f>1/$A$1*'[1]4701-5Exp'!V$187</f>
        <v>5.9299999999999986E-3</v>
      </c>
      <c r="X16" s="11">
        <f>1/$A$1*'[1]4701-5Exp'!W$187</f>
        <v>1.1665999999999998E-2</v>
      </c>
      <c r="Y16" s="11">
        <f>1/$A$1*'[1]4701-5Exp'!X$187</f>
        <v>1.0298E-2</v>
      </c>
      <c r="Z16" s="11">
        <f>1/$A$1*'[1]4701-5Exp'!Y$187</f>
        <v>0</v>
      </c>
      <c r="AA16" s="11">
        <f>1/$A$1*'[1]4701-5Exp'!Z$187</f>
        <v>0</v>
      </c>
      <c r="AB16" s="11">
        <f>1/$A$1*'[1]4701-5Exp'!AA$187</f>
        <v>0</v>
      </c>
      <c r="AC16" s="4"/>
      <c r="AD16" s="47">
        <f>1/1000*'[1]4701-5Exp'!AB$187</f>
        <v>2.7097829999999999E-3</v>
      </c>
      <c r="AE16" s="11">
        <f>1/1000*'[1]4701-5Exp'!AC$187</f>
        <v>2.1607240000000002E-3</v>
      </c>
      <c r="AF16" s="11">
        <f>1/1000*'[1]4701-5Exp'!AD$187</f>
        <v>1.670763E-3</v>
      </c>
      <c r="AG16" s="11">
        <f>1/1000*'[1]4701-5Exp'!AE$187</f>
        <v>7.7247199999999996E-4</v>
      </c>
      <c r="AH16" s="11">
        <f>1/1000*'[1]4701-5Exp'!AF$187</f>
        <v>6.4166400000000001E-4</v>
      </c>
      <c r="AI16" s="11">
        <f>1/1000*'[1]4701-5Exp'!AG$187</f>
        <v>4.8059920000000002E-3</v>
      </c>
      <c r="AJ16" s="11">
        <f>1/1000*'[1]4701-5Exp'!AH$187</f>
        <v>6.9884429999999996E-3</v>
      </c>
      <c r="AK16" s="11">
        <f>1/1000*'[1]4701-5Exp'!AI$187</f>
        <v>6.238099999999999E-3</v>
      </c>
      <c r="AL16" s="11">
        <f>1/1000*'[1]4701-5Exp'!AJ$187</f>
        <v>4.5424599999999999E-3</v>
      </c>
      <c r="AM16" s="11">
        <f>1/1000*'[1]4701-5Exp'!AK$187</f>
        <v>2.742408E-3</v>
      </c>
      <c r="AN16" s="11">
        <f>1/1000*'[1]4701-5Exp'!AL$187</f>
        <v>4.2794289999999995E-3</v>
      </c>
      <c r="AO16" s="11">
        <f>1/1000*'[1]4701-5Exp'!AM$187</f>
        <v>3.0817549999999998E-3</v>
      </c>
      <c r="AP16" s="11">
        <f>1/1000*'[1]4701-5Exp'!AN$187</f>
        <v>2.3005390000000003E-3</v>
      </c>
      <c r="AQ16" s="11">
        <f>1/1000*'[1]4701-5Exp'!AO$187</f>
        <v>3.5542270000000001E-3</v>
      </c>
      <c r="AR16" s="11">
        <f>1/1000*'[1]4701-5Exp'!AP$187</f>
        <v>4.5898420000000002E-3</v>
      </c>
      <c r="AS16" s="11">
        <f>1/1000*'[1]4701-5Exp'!AQ$187</f>
        <v>3.596475E-3</v>
      </c>
      <c r="AT16" s="11">
        <f>1/1000*'[1]4701-5Exp'!AR$187</f>
        <v>3.5722709999999997E-3</v>
      </c>
      <c r="AU16" s="11">
        <f>1/1000*'[1]4701-5Exp'!AS$187</f>
        <v>4.0409420000000005E-3</v>
      </c>
      <c r="AV16" s="11">
        <f>1/1000*'[1]4701-5Exp'!AT$187</f>
        <v>9.3535729999999987E-3</v>
      </c>
      <c r="AW16" s="11">
        <f>1/1000*'[1]4701-5Exp'!AU$187</f>
        <v>5.3855040000000002E-3</v>
      </c>
      <c r="AX16" s="11">
        <f>1/1000*'[1]4701-5Exp'!AV$187</f>
        <v>3.4468709999999998E-3</v>
      </c>
      <c r="AY16" s="11">
        <f>1/1000*'[1]4701-5Exp'!AW$187</f>
        <v>9.0231300000000007E-3</v>
      </c>
      <c r="AZ16" s="11">
        <f>1/1000*'[1]4701-5Exp'!AX$187</f>
        <v>8.5225094189999989E-3</v>
      </c>
      <c r="BA16" s="11">
        <f>1/1000*'[1]4701-5Exp'!AY$187</f>
        <v>0</v>
      </c>
      <c r="BB16" s="11">
        <f>1/1000*'[1]4701-5Exp'!AZ$187</f>
        <v>0</v>
      </c>
      <c r="BC16" s="11">
        <f>1/1000*'[1]4701-5Exp'!BA$187</f>
        <v>0</v>
      </c>
      <c r="BD16" s="239"/>
    </row>
    <row r="17" spans="2:56">
      <c r="B17" s="5" t="s">
        <v>36</v>
      </c>
      <c r="C17" s="47">
        <f>1/$A$1*'[1]4701-5Exp'!$B$121</f>
        <v>6.7528999999999992E-2</v>
      </c>
      <c r="D17" s="11">
        <f>1/$A$1*'[1]4701-5Exp'!$C$121</f>
        <v>8.1384999999999985E-2</v>
      </c>
      <c r="E17" s="11">
        <f>1/$A$1*'[1]4701-5Exp'!$D$121</f>
        <v>7.4727999999999989E-2</v>
      </c>
      <c r="F17" s="11">
        <f>1/$A$1*'[1]4701-5Exp'!$E$121</f>
        <v>7.8235866000000001E-2</v>
      </c>
      <c r="G17" s="11">
        <f>1/$A$1*'[1]4701-5Exp'!$F$121</f>
        <v>8.1881162999999993E-2</v>
      </c>
      <c r="H17" s="11">
        <f>1/$A$1*'[1]4701-5Exp'!$G$121</f>
        <v>6.7731789000000001E-2</v>
      </c>
      <c r="I17" s="11">
        <f>1/$A$1*'[1]4701-5Exp'!$H$121</f>
        <v>9.1263082999999981E-2</v>
      </c>
      <c r="J17" s="38">
        <f>1/$A$1*'[1]4701-5Exp'!$I$121</f>
        <v>7.4673361999999979E-2</v>
      </c>
      <c r="K17" s="38">
        <f>1/$A$1*'[1]4701-5Exp'!$J$121</f>
        <v>8.1963884999999986E-2</v>
      </c>
      <c r="L17" s="38">
        <f>1/$A$1*'[1]4701-5Exp'!$K$121</f>
        <v>9.1302663999999992E-2</v>
      </c>
      <c r="M17" s="11">
        <f>1/$A$1*'[1]4701-5Exp'!L$121</f>
        <v>8.5433999999999996E-2</v>
      </c>
      <c r="N17" s="11">
        <f>1/$A$1*'[1]4701-5Exp'!M$121</f>
        <v>8.1954689999999997E-2</v>
      </c>
      <c r="O17" s="11">
        <f>1/$A$1*'[1]4701-5Exp'!N$121</f>
        <v>0.10929826699999999</v>
      </c>
      <c r="P17" s="11">
        <f>1/$A$1*'[1]4701-5Exp'!O$121</f>
        <v>0.10487591799999998</v>
      </c>
      <c r="Q17" s="11">
        <f>1/$A$1*'[1]4701-5Exp'!P$121</f>
        <v>0.10389728499999999</v>
      </c>
      <c r="R17" s="11">
        <f>1/$A$1*'[1]4701-5Exp'!Q$121</f>
        <v>9.6687233999999997E-2</v>
      </c>
      <c r="S17" s="11">
        <f>1/$A$1*'[1]4701-5Exp'!R$121</f>
        <v>7.2233479000000003E-2</v>
      </c>
      <c r="T17" s="11">
        <f>1/$A$1*'[1]4701-5Exp'!S$121</f>
        <v>7.2557999999999997E-2</v>
      </c>
      <c r="U17" s="11">
        <f>1/$A$1*'[1]4701-5Exp'!T$121</f>
        <v>6.6470999999999988E-2</v>
      </c>
      <c r="V17" s="11">
        <f>1/$A$1*'[1]4701-5Exp'!U$121</f>
        <v>6.9072999999999996E-2</v>
      </c>
      <c r="W17" s="11">
        <f>1/$A$1*'[1]4701-5Exp'!V$121</f>
        <v>7.6456015000000002E-2</v>
      </c>
      <c r="X17" s="11">
        <f>1/$A$1*'[1]4701-5Exp'!W$121</f>
        <v>8.5915999999999992E-2</v>
      </c>
      <c r="Y17" s="11">
        <f>1/$A$1*'[1]4701-5Exp'!X$121</f>
        <v>0.10513199999999999</v>
      </c>
      <c r="Z17" s="11">
        <f>1/$A$1*'[1]4701-5Exp'!Y$121</f>
        <v>0</v>
      </c>
      <c r="AA17" s="11">
        <f>1/$A$1*'[1]4701-5Exp'!Z$121</f>
        <v>0</v>
      </c>
      <c r="AB17" s="11">
        <f>1/$A$1*'[1]4701-5Exp'!AA$121</f>
        <v>0</v>
      </c>
      <c r="AC17" s="4"/>
      <c r="AD17" s="47">
        <f>1/1000*'[1]4701-5Exp'!AB$121</f>
        <v>3.8570403999999996E-2</v>
      </c>
      <c r="AE17" s="11">
        <f>1/1000*'[1]4701-5Exp'!AC$121</f>
        <v>2.9468107999999996E-2</v>
      </c>
      <c r="AF17" s="11">
        <f>1/1000*'[1]4701-5Exp'!AD$121</f>
        <v>2.9012570999999997E-2</v>
      </c>
      <c r="AG17" s="11">
        <f>1/1000*'[1]4701-5Exp'!AE$121</f>
        <v>3.1004692E-2</v>
      </c>
      <c r="AH17" s="11">
        <f>1/1000*'[1]4701-5Exp'!AF$121</f>
        <v>3.6857177999999997E-2</v>
      </c>
      <c r="AI17" s="11">
        <f>1/1000*'[1]4701-5Exp'!AG$121</f>
        <v>2.8655361000000001E-2</v>
      </c>
      <c r="AJ17" s="11">
        <f>1/1000*'[1]4701-5Exp'!AH$121</f>
        <v>4.5876059999999996E-2</v>
      </c>
      <c r="AK17" s="11">
        <f>1/1000*'[1]4701-5Exp'!AI$121</f>
        <v>4.2838082999999999E-2</v>
      </c>
      <c r="AL17" s="11">
        <f>1/1000*'[1]4701-5Exp'!AJ$121</f>
        <v>4.8807913000000001E-2</v>
      </c>
      <c r="AM17" s="11">
        <f>1/1000*'[1]4701-5Exp'!AK$121</f>
        <v>4.1003034000000001E-2</v>
      </c>
      <c r="AN17" s="11">
        <f>1/1000*'[1]4701-5Exp'!AL$121</f>
        <v>5.9029402999999994E-2</v>
      </c>
      <c r="AO17" s="11">
        <f>1/1000*'[1]4701-5Exp'!AM$121</f>
        <v>5.6941948999999992E-2</v>
      </c>
      <c r="AP17" s="11">
        <f>1/1000*'[1]4701-5Exp'!AN$121</f>
        <v>5.9343416999999996E-2</v>
      </c>
      <c r="AQ17" s="11">
        <f>1/1000*'[1]4701-5Exp'!AO$121</f>
        <v>6.1757208000000001E-2</v>
      </c>
      <c r="AR17" s="11">
        <f>1/1000*'[1]4701-5Exp'!AP$121</f>
        <v>6.5076990000000001E-2</v>
      </c>
      <c r="AS17" s="11">
        <f>1/1000*'[1]4701-5Exp'!AQ$121</f>
        <v>5.4089551E-2</v>
      </c>
      <c r="AT17" s="11">
        <f>1/1000*'[1]4701-5Exp'!AR$121</f>
        <v>3.7015445000000001E-2</v>
      </c>
      <c r="AU17" s="11">
        <f>1/1000*'[1]4701-5Exp'!AS$121</f>
        <v>4.2258903E-2</v>
      </c>
      <c r="AV17" s="11">
        <f>1/1000*'[1]4701-5Exp'!AT$121</f>
        <v>5.170218E-2</v>
      </c>
      <c r="AW17" s="11">
        <f>1/1000*'[1]4701-5Exp'!AU$121</f>
        <v>3.6231018999999996E-2</v>
      </c>
      <c r="AX17" s="11">
        <f>1/1000*'[1]4701-5Exp'!AV$121</f>
        <v>3.7817662000000002E-2</v>
      </c>
      <c r="AY17" s="11">
        <f>1/1000*'[1]4701-5Exp'!AW$121</f>
        <v>6.2967548999999998E-2</v>
      </c>
      <c r="AZ17" s="11">
        <f>1/1000*'[1]4701-5Exp'!AX$121</f>
        <v>8.4804408158E-2</v>
      </c>
      <c r="BA17" s="11">
        <f>1/1000*'[1]4701-5Exp'!AY$121</f>
        <v>0</v>
      </c>
      <c r="BB17" s="11">
        <f>1/1000*'[1]4701-5Exp'!AZ$121</f>
        <v>0</v>
      </c>
      <c r="BC17" s="11">
        <f>1/1000*'[1]4701-5Exp'!BA$121</f>
        <v>0</v>
      </c>
      <c r="BD17" s="239"/>
    </row>
    <row r="18" spans="2:56">
      <c r="B18" s="5" t="s">
        <v>27</v>
      </c>
      <c r="C18" s="47">
        <f>1/$A$1*'[1]4701-5Exp'!$B$228</f>
        <v>4.2678000000000001E-2</v>
      </c>
      <c r="D18" s="11">
        <f>1/$A$1*'[1]4701-5Exp'!$C$228</f>
        <v>4.7678999999999992E-2</v>
      </c>
      <c r="E18" s="11">
        <f>1/$A$1*'[1]4701-5Exp'!$D$228</f>
        <v>3.3727E-2</v>
      </c>
      <c r="F18" s="11">
        <f>1/$A$1*'[1]4701-5Exp'!$E$228</f>
        <v>3.2759403999999999E-2</v>
      </c>
      <c r="G18" s="11">
        <f>1/$A$1*'[1]4701-5Exp'!$F$228</f>
        <v>3.9640001999999994E-2</v>
      </c>
      <c r="H18" s="11">
        <f>1/$A$1*'[1]4701-5Exp'!$G$228</f>
        <v>3.4501236999999997E-2</v>
      </c>
      <c r="I18" s="11">
        <f>1/$A$1*'[1]4701-5Exp'!$H$228</f>
        <v>5.2640985999999994E-2</v>
      </c>
      <c r="J18" s="38">
        <f>1/$A$1*'[1]4701-5Exp'!$I$228</f>
        <v>4.4967624999999997E-2</v>
      </c>
      <c r="K18" s="38">
        <f>1/$A$1*'[1]4701-5Exp'!$J$228</f>
        <v>3.3086754999999995E-2</v>
      </c>
      <c r="L18" s="38">
        <f>1/$A$1*'[1]4701-5Exp'!$K$228</f>
        <v>4.5828536999999996E-2</v>
      </c>
      <c r="M18" s="11">
        <f>1/$A$1*'[1]4701-5Exp'!L$228</f>
        <v>3.5337999999999994E-2</v>
      </c>
      <c r="N18" s="11">
        <f>1/$A$1*'[1]4701-5Exp'!M$228</f>
        <v>2.2961712999999998E-2</v>
      </c>
      <c r="O18" s="11">
        <f>1/$A$1*'[1]4701-5Exp'!N$228</f>
        <v>3.8018262999999997E-2</v>
      </c>
      <c r="P18" s="11">
        <f>1/$A$1*'[1]4701-5Exp'!O$228</f>
        <v>3.4611298999999998E-2</v>
      </c>
      <c r="Q18" s="11">
        <f>1/$A$1*'[1]4701-5Exp'!P$228</f>
        <v>2.2246313999999996E-2</v>
      </c>
      <c r="R18" s="11">
        <f>1/$A$1*'[1]4701-5Exp'!Q$228</f>
        <v>2.3407115999999999E-2</v>
      </c>
      <c r="S18" s="11">
        <f>1/$A$1*'[1]4701-5Exp'!R$228</f>
        <v>2.2266881999999998E-2</v>
      </c>
      <c r="T18" s="11">
        <f>1/$A$1*'[1]4701-5Exp'!S$228</f>
        <v>1.9744999999999999E-2</v>
      </c>
      <c r="U18" s="11">
        <f>1/$A$1*'[1]4701-5Exp'!T$228</f>
        <v>2.3439999999999996E-2</v>
      </c>
      <c r="V18" s="11">
        <f>1/$A$1*'[1]4701-5Exp'!U$228</f>
        <v>2.3124999999999996E-2</v>
      </c>
      <c r="W18" s="11">
        <f>1/$A$1*'[1]4701-5Exp'!V$228</f>
        <v>2.0926E-2</v>
      </c>
      <c r="X18" s="11">
        <f>1/$A$1*'[1]4701-5Exp'!W$228</f>
        <v>2.6881999999999996E-2</v>
      </c>
      <c r="Y18" s="11">
        <f>1/$A$1*'[1]4701-5Exp'!X$228</f>
        <v>3.3068999999999994E-2</v>
      </c>
      <c r="Z18" s="11">
        <f>1/$A$1*'[1]4701-5Exp'!Y$228</f>
        <v>0</v>
      </c>
      <c r="AA18" s="11">
        <f>1/$A$1*'[1]4701-5Exp'!Z$228</f>
        <v>0</v>
      </c>
      <c r="AB18" s="11">
        <f>1/$A$1*'[1]4701-5Exp'!AA$228</f>
        <v>0</v>
      </c>
      <c r="AC18" s="4"/>
      <c r="AD18" s="47">
        <f>1/1000*'[1]4701-5Exp'!AB$228</f>
        <v>2.1813688000000001E-2</v>
      </c>
      <c r="AE18" s="11">
        <f>1/1000*'[1]4701-5Exp'!AC$228</f>
        <v>1.4969257E-2</v>
      </c>
      <c r="AF18" s="11">
        <f>1/1000*'[1]4701-5Exp'!AD$228</f>
        <v>1.1687962E-2</v>
      </c>
      <c r="AG18" s="11">
        <f>1/1000*'[1]4701-5Exp'!AE$228</f>
        <v>1.1655344999999999E-2</v>
      </c>
      <c r="AH18" s="11">
        <f>1/1000*'[1]4701-5Exp'!AF$228</f>
        <v>1.5938305E-2</v>
      </c>
      <c r="AI18" s="11">
        <f>1/1000*'[1]4701-5Exp'!AG$228</f>
        <v>1.3646543999999998E-2</v>
      </c>
      <c r="AJ18" s="11">
        <f>1/1000*'[1]4701-5Exp'!AH$228</f>
        <v>2.5061931999999999E-2</v>
      </c>
      <c r="AK18" s="11">
        <f>1/1000*'[1]4701-5Exp'!AI$228</f>
        <v>2.4250321000000002E-2</v>
      </c>
      <c r="AL18" s="11">
        <f>1/1000*'[1]4701-5Exp'!AJ$228</f>
        <v>1.8909067999999998E-2</v>
      </c>
      <c r="AM18" s="11">
        <f>1/1000*'[1]4701-5Exp'!AK$228</f>
        <v>1.8837382999999999E-2</v>
      </c>
      <c r="AN18" s="11">
        <f>1/1000*'[1]4701-5Exp'!AL$228</f>
        <v>2.2435606999999996E-2</v>
      </c>
      <c r="AO18" s="11">
        <f>1/1000*'[1]4701-5Exp'!AM$228</f>
        <v>1.3562073000000001E-2</v>
      </c>
      <c r="AP18" s="11">
        <f>1/1000*'[1]4701-5Exp'!AN$228</f>
        <v>1.8657478999999998E-2</v>
      </c>
      <c r="AQ18" s="11">
        <f>1/1000*'[1]4701-5Exp'!AO$228</f>
        <v>1.8319471999999996E-2</v>
      </c>
      <c r="AR18" s="11">
        <f>1/1000*'[1]4701-5Exp'!AP$228</f>
        <v>1.2933484E-2</v>
      </c>
      <c r="AS18" s="11">
        <f>1/1000*'[1]4701-5Exp'!AQ$228</f>
        <v>1.204145E-2</v>
      </c>
      <c r="AT18" s="11">
        <f>1/1000*'[1]4701-5Exp'!AR$228</f>
        <v>1.0912612E-2</v>
      </c>
      <c r="AU18" s="11">
        <f>1/1000*'[1]4701-5Exp'!AS$228</f>
        <v>1.1718111999999999E-2</v>
      </c>
      <c r="AV18" s="11">
        <f>1/1000*'[1]4701-5Exp'!AT$228</f>
        <v>1.8621680999999998E-2</v>
      </c>
      <c r="AW18" s="11">
        <f>1/1000*'[1]4701-5Exp'!AU$228</f>
        <v>1.291836E-2</v>
      </c>
      <c r="AX18" s="11">
        <f>1/1000*'[1]4701-5Exp'!AV$228</f>
        <v>1.0593725E-2</v>
      </c>
      <c r="AY18" s="11">
        <f>1/1000*'[1]4701-5Exp'!AW$228</f>
        <v>1.8193265E-2</v>
      </c>
      <c r="AZ18" s="11">
        <f>1/1000*'[1]4701-5Exp'!AX$228</f>
        <v>2.3675507273999998E-2</v>
      </c>
      <c r="BA18" s="11">
        <f>1/1000*'[1]4701-5Exp'!AY$228</f>
        <v>0</v>
      </c>
      <c r="BB18" s="11">
        <f>1/1000*'[1]4701-5Exp'!AZ$228</f>
        <v>0</v>
      </c>
      <c r="BC18" s="11">
        <f>1/1000*'[1]4701-5Exp'!BA$228</f>
        <v>0</v>
      </c>
      <c r="BD18" s="239"/>
    </row>
    <row r="19" spans="2:56">
      <c r="B19" s="5" t="s">
        <v>24</v>
      </c>
      <c r="C19" s="47">
        <f>1/$A$1*'[1]4701-5Exp'!$B$231</f>
        <v>1.9597E-2</v>
      </c>
      <c r="D19" s="11">
        <f>1/$A$1*'[1]4701-5Exp'!$C$231</f>
        <v>1.8067E-2</v>
      </c>
      <c r="E19" s="11">
        <f>1/$A$1*'[1]4701-5Exp'!$D$231</f>
        <v>1.0970999999999998E-2</v>
      </c>
      <c r="F19" s="11">
        <f>1/$A$1*'[1]4701-5Exp'!$E$231</f>
        <v>1.2565326999999999E-2</v>
      </c>
      <c r="G19" s="11">
        <f>1/$A$1*'[1]4701-5Exp'!$F$231</f>
        <v>1.3185150999999999E-2</v>
      </c>
      <c r="H19" s="11">
        <f>1/$A$1*'[1]4701-5Exp'!$G$231</f>
        <v>1.7080641999999997E-2</v>
      </c>
      <c r="I19" s="11">
        <f>1/$A$1*'[1]4701-5Exp'!$H$231</f>
        <v>2.3900148999999999E-2</v>
      </c>
      <c r="J19" s="38">
        <f>1/$A$1*'[1]4701-5Exp'!$I$231</f>
        <v>2.6494405999999998E-2</v>
      </c>
      <c r="K19" s="38">
        <f>1/$A$1*'[1]4701-5Exp'!$J$231</f>
        <v>1.7458600999999997E-2</v>
      </c>
      <c r="L19" s="38">
        <f>1/$A$1*'[1]4701-5Exp'!$K$231</f>
        <v>2.3228514999999998E-2</v>
      </c>
      <c r="M19" s="11">
        <f>1/$A$1*'[1]4701-5Exp'!L$231</f>
        <v>2.5172E-2</v>
      </c>
      <c r="N19" s="11">
        <f>1/$A$1*'[1]4701-5Exp'!M$231</f>
        <v>1.9924941999999998E-2</v>
      </c>
      <c r="O19" s="11">
        <f>1/$A$1*'[1]4701-5Exp'!N$231</f>
        <v>2.7657162999999998E-2</v>
      </c>
      <c r="P19" s="11">
        <f>1/$A$1*'[1]4701-5Exp'!O$231</f>
        <v>1.5479903999999997E-2</v>
      </c>
      <c r="Q19" s="11">
        <f>1/$A$1*'[1]4701-5Exp'!P$231</f>
        <v>1.6610925999999998E-2</v>
      </c>
      <c r="R19" s="11">
        <f>1/$A$1*'[1]4701-5Exp'!Q$231</f>
        <v>1.7919176999999998E-2</v>
      </c>
      <c r="S19" s="11">
        <f>1/$A$1*'[1]4701-5Exp'!R$231</f>
        <v>2.6593830999999998E-2</v>
      </c>
      <c r="T19" s="11">
        <f>1/$A$1*'[1]4701-5Exp'!S$231</f>
        <v>3.1491999999999992E-2</v>
      </c>
      <c r="U19" s="11">
        <f>1/$A$1*'[1]4701-5Exp'!T$231</f>
        <v>3.6640999999999993E-2</v>
      </c>
      <c r="V19" s="11">
        <f>1/$A$1*'[1]4701-5Exp'!U$231</f>
        <v>3.5750999999999991E-2</v>
      </c>
      <c r="W19" s="11">
        <f>1/$A$1*'[1]4701-5Exp'!V$231</f>
        <v>3.2446999999999997E-2</v>
      </c>
      <c r="X19" s="11">
        <f>1/$A$1*'[1]4701-5Exp'!W$231</f>
        <v>4.7095999999999992E-2</v>
      </c>
      <c r="Y19" s="11">
        <f>1/$A$1*'[1]4701-5Exp'!X$231</f>
        <v>4.1852E-2</v>
      </c>
      <c r="Z19" s="11">
        <f>1/$A$1*'[1]4701-5Exp'!Y$231</f>
        <v>0</v>
      </c>
      <c r="AA19" s="11">
        <f>1/$A$1*'[1]4701-5Exp'!Z$231</f>
        <v>0</v>
      </c>
      <c r="AB19" s="11">
        <f>1/$A$1*'[1]4701-5Exp'!AA$231</f>
        <v>0</v>
      </c>
      <c r="AC19" s="4"/>
      <c r="AD19" s="47">
        <f>1/1000*'[1]4701-5Exp'!AB$231</f>
        <v>1.1885228999999999E-2</v>
      </c>
      <c r="AE19" s="11">
        <f>1/1000*'[1]4701-5Exp'!AC$231</f>
        <v>6.5345689999999996E-3</v>
      </c>
      <c r="AF19" s="11">
        <f>1/1000*'[1]4701-5Exp'!AD$231</f>
        <v>4.296088E-3</v>
      </c>
      <c r="AG19" s="11">
        <f>1/1000*'[1]4701-5Exp'!AE$231</f>
        <v>5.1539749999999999E-3</v>
      </c>
      <c r="AH19" s="11">
        <f>1/1000*'[1]4701-5Exp'!AF$231</f>
        <v>6.2409520000000001E-3</v>
      </c>
      <c r="AI19" s="11">
        <f>1/1000*'[1]4701-5Exp'!AG$231</f>
        <v>7.6795839999999997E-3</v>
      </c>
      <c r="AJ19" s="11">
        <f>1/1000*'[1]4701-5Exp'!AH$231</f>
        <v>1.2752212000000001E-2</v>
      </c>
      <c r="AK19" s="11">
        <f>1/1000*'[1]4701-5Exp'!AI$231</f>
        <v>1.6894265000000002E-2</v>
      </c>
      <c r="AL19" s="11">
        <f>1/1000*'[1]4701-5Exp'!AJ$231</f>
        <v>1.0781496E-2</v>
      </c>
      <c r="AM19" s="11">
        <f>1/1000*'[1]4701-5Exp'!AK$231</f>
        <v>1.1059604000000001E-2</v>
      </c>
      <c r="AN19" s="11">
        <f>1/1000*'[1]4701-5Exp'!AL$231</f>
        <v>1.8798822999999999E-2</v>
      </c>
      <c r="AO19" s="11">
        <f>1/1000*'[1]4701-5Exp'!AM$231</f>
        <v>1.5261420999999999E-2</v>
      </c>
      <c r="AP19" s="11">
        <f>1/1000*'[1]4701-5Exp'!AN$231</f>
        <v>1.5864991000000002E-2</v>
      </c>
      <c r="AQ19" s="11">
        <f>1/1000*'[1]4701-5Exp'!AO$231</f>
        <v>9.6855770000000008E-3</v>
      </c>
      <c r="AR19" s="11">
        <f>1/1000*'[1]4701-5Exp'!AP$231</f>
        <v>1.1394484999999999E-2</v>
      </c>
      <c r="AS19" s="11">
        <f>1/1000*'[1]4701-5Exp'!AQ$231</f>
        <v>1.1327248E-2</v>
      </c>
      <c r="AT19" s="11">
        <f>1/1000*'[1]4701-5Exp'!AR$231</f>
        <v>1.5098104999999999E-2</v>
      </c>
      <c r="AU19" s="11">
        <f>1/1000*'[1]4701-5Exp'!AS$231</f>
        <v>2.1781271000000001E-2</v>
      </c>
      <c r="AV19" s="11">
        <f>1/1000*'[1]4701-5Exp'!AT$231</f>
        <v>3.1999627000000003E-2</v>
      </c>
      <c r="AW19" s="11">
        <f>1/1000*'[1]4701-5Exp'!AU$231</f>
        <v>2.4570290999999998E-2</v>
      </c>
      <c r="AX19" s="11">
        <f>1/1000*'[1]4701-5Exp'!AV$231</f>
        <v>1.9579729000000001E-2</v>
      </c>
      <c r="AY19" s="11">
        <f>1/1000*'[1]4701-5Exp'!AW$231</f>
        <v>3.5977368999999995E-2</v>
      </c>
      <c r="AZ19" s="11">
        <f>1/1000*'[1]4701-5Exp'!AX$231</f>
        <v>3.6107056170999997E-2</v>
      </c>
      <c r="BA19" s="11">
        <f>1/1000*'[1]4701-5Exp'!AY$231</f>
        <v>0</v>
      </c>
      <c r="BB19" s="11">
        <f>1/1000*'[1]4701-5Exp'!AZ$231</f>
        <v>0</v>
      </c>
      <c r="BC19" s="11">
        <f>1/1000*'[1]4701-5Exp'!BA$231</f>
        <v>0</v>
      </c>
      <c r="BD19" s="239"/>
    </row>
    <row r="20" spans="2:56">
      <c r="B20" s="5" t="s">
        <v>25</v>
      </c>
      <c r="C20" s="47">
        <f>1/$A$1*'[1]4701-5Exp'!$B$253</f>
        <v>1.4811999999999997E-2</v>
      </c>
      <c r="D20" s="11">
        <f>1/$A$1*'[1]4701-5Exp'!$C$253</f>
        <v>1.7873999999999998E-2</v>
      </c>
      <c r="E20" s="11">
        <f>1/$A$1*'[1]4701-5Exp'!$D$253</f>
        <v>7.4659999999999987E-3</v>
      </c>
      <c r="F20" s="11">
        <f>1/$A$1*'[1]4701-5Exp'!$E$253</f>
        <v>2.6505299999999995E-3</v>
      </c>
      <c r="G20" s="11">
        <f>1/$A$1*'[1]4701-5Exp'!$F$253</f>
        <v>4.9752369999999995E-3</v>
      </c>
      <c r="H20" s="11">
        <f>1/$A$1*'[1]4701-5Exp'!$G$253</f>
        <v>7.2476959999999988E-3</v>
      </c>
      <c r="I20" s="11">
        <f>1/$A$1*'[1]4701-5Exp'!$H$253</f>
        <v>4.8870779999999996E-3</v>
      </c>
      <c r="J20" s="38">
        <f>1/$A$1*'[1]4701-5Exp'!$I$253</f>
        <v>8.3271619999999991E-3</v>
      </c>
      <c r="K20" s="38">
        <f>1/$A$1*'[1]4701-5Exp'!$J$253</f>
        <v>5.4602999999999995E-3</v>
      </c>
      <c r="L20" s="38">
        <f>1/$A$1*'[1]4701-5Exp'!$K$253</f>
        <v>1.278464E-3</v>
      </c>
      <c r="M20" s="11">
        <f>1/$A$1*'[1]4701-5Exp'!L$253</f>
        <v>0</v>
      </c>
      <c r="N20" s="11">
        <f>1/$A$1*'[1]4701-5Exp'!M$253</f>
        <v>0</v>
      </c>
      <c r="O20" s="11">
        <f>1/$A$1*'[1]4701-5Exp'!N$253</f>
        <v>4.5912449999999999E-3</v>
      </c>
      <c r="P20" s="11">
        <f>1/$A$1*'[1]4701-5Exp'!O$253</f>
        <v>1.1680503999999998E-2</v>
      </c>
      <c r="Q20" s="11">
        <f>1/$A$1*'[1]4701-5Exp'!P$253</f>
        <v>5.4746299999999994E-3</v>
      </c>
      <c r="R20" s="11">
        <f>1/$A$1*'[1]4701-5Exp'!Q$253</f>
        <v>2.2504469999999996E-3</v>
      </c>
      <c r="S20" s="11">
        <f>1/$A$1*'[1]4701-5Exp'!R$253</f>
        <v>2.2015769999999997E-3</v>
      </c>
      <c r="T20" s="11">
        <f>1/$A$1*'[1]4701-5Exp'!S$253</f>
        <v>1.575E-3</v>
      </c>
      <c r="U20" s="11">
        <f>1/$A$1*'[1]4701-5Exp'!T$253</f>
        <v>1.1829999999999999E-2</v>
      </c>
      <c r="V20" s="11">
        <f>1/$A$1*'[1]4701-5Exp'!U$253</f>
        <v>2.3879999999999995E-3</v>
      </c>
      <c r="W20" s="11">
        <f>1/$A$1*'[1]4701-5Exp'!V$253</f>
        <v>3.2959999999999999E-3</v>
      </c>
      <c r="X20" s="11">
        <f>1/$A$1*'[1]4701-5Exp'!W$253</f>
        <v>9.8999999999999999E-4</v>
      </c>
      <c r="Y20" s="11">
        <f>1/$A$1*'[1]4701-5Exp'!X$253</f>
        <v>6.9839999999999989E-3</v>
      </c>
      <c r="Z20" s="11">
        <f>1/$A$1*'[1]4701-5Exp'!Y$253</f>
        <v>0</v>
      </c>
      <c r="AA20" s="11">
        <f>1/$A$1*'[1]4701-5Exp'!Z$253</f>
        <v>0</v>
      </c>
      <c r="AB20" s="11">
        <f>1/$A$1*'[1]4701-5Exp'!AA$253</f>
        <v>0</v>
      </c>
      <c r="AC20" s="4"/>
      <c r="AD20" s="47">
        <f>1/1000*'[1]4701-5Exp'!AB$253</f>
        <v>7.6642399999999992E-3</v>
      </c>
      <c r="AE20" s="11">
        <f>1/1000*'[1]4701-5Exp'!AC$253</f>
        <v>5.6935079999999999E-3</v>
      </c>
      <c r="AF20" s="11">
        <f>1/1000*'[1]4701-5Exp'!AD$253</f>
        <v>1.9031409999999999E-3</v>
      </c>
      <c r="AG20" s="11">
        <f>1/1000*'[1]4701-5Exp'!AE$253</f>
        <v>7.3364699999999992E-4</v>
      </c>
      <c r="AH20" s="11">
        <f>1/1000*'[1]4701-5Exp'!AF$253</f>
        <v>1.4092760000000001E-3</v>
      </c>
      <c r="AI20" s="11">
        <f>1/1000*'[1]4701-5Exp'!AG$253</f>
        <v>2.3071699999999999E-3</v>
      </c>
      <c r="AJ20" s="11">
        <f>1/1000*'[1]4701-5Exp'!AH$253</f>
        <v>2.0672809999999998E-3</v>
      </c>
      <c r="AK20" s="11">
        <f>1/1000*'[1]4701-5Exp'!AI$253</f>
        <v>5.0149440000000003E-3</v>
      </c>
      <c r="AL20" s="11">
        <f>1/1000*'[1]4701-5Exp'!AJ$253</f>
        <v>2.8661730000000001E-3</v>
      </c>
      <c r="AM20" s="11">
        <f>1/1000*'[1]4701-5Exp'!AK$253</f>
        <v>5.6074899999999993E-4</v>
      </c>
      <c r="AN20" s="11">
        <f>1/1000*'[1]4701-5Exp'!AL$253</f>
        <v>0</v>
      </c>
      <c r="AO20" s="11">
        <f>1/1000*'[1]4701-5Exp'!AM$253</f>
        <v>0</v>
      </c>
      <c r="AP20" s="11">
        <f>1/1000*'[1]4701-5Exp'!AN$253</f>
        <v>2.2478260000000001E-3</v>
      </c>
      <c r="AQ20" s="11">
        <f>1/1000*'[1]4701-5Exp'!AO$253</f>
        <v>4.6280050000000001E-3</v>
      </c>
      <c r="AR20" s="11">
        <f>1/1000*'[1]4701-5Exp'!AP$253</f>
        <v>2.476139E-3</v>
      </c>
      <c r="AS20" s="11">
        <f>1/1000*'[1]4701-5Exp'!AQ$253</f>
        <v>7.3662100000000002E-4</v>
      </c>
      <c r="AT20" s="11">
        <f>1/1000*'[1]4701-5Exp'!AR$253</f>
        <v>7.9582000000000003E-4</v>
      </c>
      <c r="AU20" s="11">
        <f>1/1000*'[1]4701-5Exp'!AS$253</f>
        <v>7.0883299999999997E-4</v>
      </c>
      <c r="AV20" s="11">
        <f>1/1000*'[1]4701-5Exp'!AT$253</f>
        <v>9.6112479999999993E-3</v>
      </c>
      <c r="AW20" s="11">
        <f>1/1000*'[1]4701-5Exp'!AU$253</f>
        <v>1.1319709999999998E-3</v>
      </c>
      <c r="AX20" s="11">
        <f>1/1000*'[1]4701-5Exp'!AV$253</f>
        <v>1.565473E-3</v>
      </c>
      <c r="AY20" s="11">
        <f>1/1000*'[1]4701-5Exp'!AW$253</f>
        <v>7.22738E-4</v>
      </c>
      <c r="AZ20" s="11">
        <f>1/1000*'[1]4701-5Exp'!AX$253</f>
        <v>5.5937142440000004E-3</v>
      </c>
      <c r="BA20" s="11">
        <f>1/1000*'[1]4701-5Exp'!AY$253</f>
        <v>0</v>
      </c>
      <c r="BB20" s="11">
        <f>1/1000*'[1]4701-5Exp'!AZ$253</f>
        <v>0</v>
      </c>
      <c r="BC20" s="11">
        <f>1/1000*'[1]4701-5Exp'!BA$253</f>
        <v>0</v>
      </c>
      <c r="BD20" s="239"/>
    </row>
    <row r="21" spans="2:56">
      <c r="B21" s="8" t="s">
        <v>19</v>
      </c>
      <c r="C21" s="48">
        <f t="shared" ref="C21:M21" si="4">SUM(C11:C11)-SUM(C12:C20)</f>
        <v>4.7100000000011022E-4</v>
      </c>
      <c r="D21" s="39">
        <f t="shared" si="4"/>
        <v>3.9950000000000818E-3</v>
      </c>
      <c r="E21" s="39">
        <f t="shared" si="4"/>
        <v>1.0951000000000155E-2</v>
      </c>
      <c r="F21" s="39">
        <f t="shared" si="4"/>
        <v>1.5803119999999726E-3</v>
      </c>
      <c r="G21" s="39">
        <f t="shared" si="4"/>
        <v>0</v>
      </c>
      <c r="H21" s="39">
        <f t="shared" si="4"/>
        <v>0</v>
      </c>
      <c r="I21" s="39">
        <f t="shared" si="4"/>
        <v>1.0811099999999962E-3</v>
      </c>
      <c r="J21" s="40">
        <f t="shared" si="4"/>
        <v>1.6620000001799085E-6</v>
      </c>
      <c r="K21" s="40">
        <f t="shared" si="4"/>
        <v>3.8619000000128523E-5</v>
      </c>
      <c r="L21" s="40">
        <f t="shared" si="4"/>
        <v>2.5973500000000538E-3</v>
      </c>
      <c r="M21" s="39">
        <f t="shared" si="4"/>
        <v>5.0900000000009271E-4</v>
      </c>
      <c r="N21" s="39">
        <f>SUM(N11:N11)-SUM(N12:N20)</f>
        <v>9.8366129999999385E-3</v>
      </c>
      <c r="O21" s="39">
        <f t="shared" ref="O21:AB21" si="5">SUM(O11:O11)-SUM(O12:O20)</f>
        <v>9.0126739999999428E-3</v>
      </c>
      <c r="P21" s="39">
        <f t="shared" si="5"/>
        <v>3.8583999999897145E-5</v>
      </c>
      <c r="Q21" s="39">
        <f t="shared" si="5"/>
        <v>0</v>
      </c>
      <c r="R21" s="39">
        <f t="shared" si="5"/>
        <v>2.1373509999998985E-3</v>
      </c>
      <c r="S21" s="39">
        <f t="shared" si="5"/>
        <v>4.3047607999999737E-2</v>
      </c>
      <c r="T21" s="39">
        <f t="shared" si="5"/>
        <v>1.9716999999999985E-2</v>
      </c>
      <c r="U21" s="39">
        <f t="shared" si="5"/>
        <v>0</v>
      </c>
      <c r="V21" s="39">
        <f t="shared" si="5"/>
        <v>0</v>
      </c>
      <c r="W21" s="39">
        <f t="shared" si="5"/>
        <v>4.990000000000272E-4</v>
      </c>
      <c r="X21" s="39">
        <f t="shared" si="5"/>
        <v>2.3210000000000175E-3</v>
      </c>
      <c r="Y21" s="39">
        <f t="shared" si="5"/>
        <v>1.1949999999998351E-3</v>
      </c>
      <c r="Z21" s="39">
        <f t="shared" si="5"/>
        <v>0</v>
      </c>
      <c r="AA21" s="39">
        <f t="shared" si="5"/>
        <v>0</v>
      </c>
      <c r="AB21" s="39">
        <f t="shared" si="5"/>
        <v>0</v>
      </c>
      <c r="AC21" s="4"/>
      <c r="AD21" s="49">
        <f t="shared" ref="AD21:BC21" si="6">SUM(AD11:AD11)-SUM(AD12:AD20)</f>
        <v>3.168160000000253E-4</v>
      </c>
      <c r="AE21" s="41">
        <f t="shared" si="6"/>
        <v>1.2795029999999874E-3</v>
      </c>
      <c r="AF21" s="41">
        <f t="shared" si="6"/>
        <v>4.3900400000000395E-3</v>
      </c>
      <c r="AG21" s="41">
        <f t="shared" si="6"/>
        <v>7.110059999999585E-4</v>
      </c>
      <c r="AH21" s="41">
        <f t="shared" si="6"/>
        <v>0</v>
      </c>
      <c r="AI21" s="41">
        <f t="shared" si="6"/>
        <v>0</v>
      </c>
      <c r="AJ21" s="41">
        <f t="shared" si="6"/>
        <v>6.3010300000004849E-4</v>
      </c>
      <c r="AK21" s="41">
        <f t="shared" si="6"/>
        <v>1.1459999999519077E-6</v>
      </c>
      <c r="AL21" s="41">
        <f t="shared" si="6"/>
        <v>1.7708999999976882E-5</v>
      </c>
      <c r="AM21" s="41">
        <f t="shared" si="6"/>
        <v>1.1430399999999286E-3</v>
      </c>
      <c r="AN21" s="41">
        <f t="shared" si="6"/>
        <v>3.3930300000001301E-4</v>
      </c>
      <c r="AO21" s="41">
        <f t="shared" si="6"/>
        <v>7.122006000000014E-3</v>
      </c>
      <c r="AP21" s="41">
        <f t="shared" si="6"/>
        <v>4.9445830000000579E-3</v>
      </c>
      <c r="AQ21" s="41">
        <f t="shared" si="6"/>
        <v>1.771200000005857E-5</v>
      </c>
      <c r="AR21" s="41">
        <f t="shared" si="6"/>
        <v>0</v>
      </c>
      <c r="AS21" s="41">
        <f t="shared" si="6"/>
        <v>1.2790260000000164E-3</v>
      </c>
      <c r="AT21" s="41">
        <f t="shared" si="6"/>
        <v>2.2433372000000062E-2</v>
      </c>
      <c r="AU21" s="41">
        <f t="shared" si="6"/>
        <v>1.1507546999999896E-2</v>
      </c>
      <c r="AV21" s="41">
        <f t="shared" si="6"/>
        <v>0</v>
      </c>
      <c r="AW21" s="41">
        <f t="shared" si="6"/>
        <v>0</v>
      </c>
      <c r="AX21" s="41">
        <f t="shared" si="6"/>
        <v>5.9473000000087595E-5</v>
      </c>
      <c r="AY21" s="41">
        <f t="shared" si="6"/>
        <v>1.9522039999999574E-3</v>
      </c>
      <c r="AZ21" s="41">
        <f t="shared" si="6"/>
        <v>9.4662994900002184E-4</v>
      </c>
      <c r="BA21" s="41">
        <f t="shared" si="6"/>
        <v>0</v>
      </c>
      <c r="BB21" s="41">
        <f t="shared" si="6"/>
        <v>0</v>
      </c>
      <c r="BC21" s="41">
        <f t="shared" si="6"/>
        <v>0</v>
      </c>
      <c r="BD21" s="239"/>
    </row>
    <row r="22" spans="2:56" ht="17.149999999999999" customHeight="1">
      <c r="B22" s="145" t="s">
        <v>165</v>
      </c>
      <c r="C22" s="146">
        <f>1/$A$1*'[1]4701-5Exp'!$B$264</f>
        <v>3.4869999999999992E-3</v>
      </c>
      <c r="D22" s="147">
        <f>1/$A$1*'[1]4701-5Exp'!$C$264</f>
        <v>2.856E-3</v>
      </c>
      <c r="E22" s="147">
        <f>1/$A$1*'[1]4701-5Exp'!$D$264</f>
        <v>3.2189999999999996E-3</v>
      </c>
      <c r="F22" s="147">
        <f>1/$A$1*'[1]4701-5Exp'!$E$264</f>
        <v>5.0285499999999997E-3</v>
      </c>
      <c r="G22" s="147">
        <f>1/$A$1*'[1]4701-5Exp'!$F$264</f>
        <v>3.8628119999999993E-3</v>
      </c>
      <c r="H22" s="147">
        <f>1/$A$1*'[1]4701-5Exp'!$G$264</f>
        <v>5.0517159999999995E-3</v>
      </c>
      <c r="I22" s="147">
        <f>1/$A$1*'[1]4701-5Exp'!$H$264</f>
        <v>4.378257E-3</v>
      </c>
      <c r="J22" s="148">
        <f>1/$A$1*'[1]4701-5Exp'!$I$264</f>
        <v>6.249817999999999E-3</v>
      </c>
      <c r="K22" s="148">
        <f>1/$A$1*'[1]4701-5Exp'!$J$264</f>
        <v>4.9748629999999995E-3</v>
      </c>
      <c r="L22" s="148">
        <f>1/$A$1*'[1]4701-5Exp'!$K$264</f>
        <v>3.4012719999999999E-3</v>
      </c>
      <c r="M22" s="147">
        <f>1/$A$1*'[1]4701-5Exp'!L$264</f>
        <v>5.731E-3</v>
      </c>
      <c r="N22" s="147">
        <f>1/$A$1*'[1]4701-5Exp'!M$264</f>
        <v>4.0209410000000001E-3</v>
      </c>
      <c r="O22" s="147">
        <f>1/$A$1*'[1]4701-5Exp'!N$264</f>
        <v>8.236574E-3</v>
      </c>
      <c r="P22" s="147">
        <f>1/$A$1*'[1]4701-5Exp'!O$264</f>
        <v>1.2117513999999998E-2</v>
      </c>
      <c r="Q22" s="147">
        <f>1/$A$1*'[1]4701-5Exp'!P$264</f>
        <v>6.4279959999999983E-3</v>
      </c>
      <c r="R22" s="147">
        <f>1/$A$1*'[1]4701-5Exp'!Q$264</f>
        <v>6.3211909999999986E-3</v>
      </c>
      <c r="S22" s="147">
        <f>1/$A$1*'[1]4701-5Exp'!R$264</f>
        <v>7.0750699999999975E-3</v>
      </c>
      <c r="T22" s="147">
        <f>1/$A$1*'[1]4701-5Exp'!S$264</f>
        <v>6.9559999999999986E-3</v>
      </c>
      <c r="U22" s="147">
        <f>1/$A$1*'[1]4701-5Exp'!T$264</f>
        <v>6.8859999999999998E-3</v>
      </c>
      <c r="V22" s="147">
        <f>1/$A$1*'[1]4701-5Exp'!U$264</f>
        <v>6.9159999999999985E-3</v>
      </c>
      <c r="W22" s="147">
        <f>1/$A$1*'[1]4701-5Exp'!V$264</f>
        <v>7.6279999999999985E-3</v>
      </c>
      <c r="X22" s="147">
        <f>1/$A$1*'[1]4701-5Exp'!W$264</f>
        <v>7.4939999999999989E-3</v>
      </c>
      <c r="Y22" s="147">
        <f>1/$A$1*'[1]4701-5Exp'!X$264</f>
        <v>1.2660295396880888E-2</v>
      </c>
      <c r="Z22" s="147">
        <f>1/$A$1*'[1]4701-5Exp'!Y$264</f>
        <v>0</v>
      </c>
      <c r="AA22" s="147">
        <f>1/$A$1*'[1]4701-5Exp'!Z$264</f>
        <v>0</v>
      </c>
      <c r="AB22" s="147">
        <f>1/$A$1*'[1]4701-5Exp'!AA$264</f>
        <v>0</v>
      </c>
      <c r="AC22" s="144"/>
      <c r="AD22" s="146">
        <f>1/1000*'[1]4701-5Exp'!AB$264</f>
        <v>1.9014920000000001E-3</v>
      </c>
      <c r="AE22" s="147">
        <f>1/1000*'[1]4701-5Exp'!AC$264</f>
        <v>1.2630180000000001E-3</v>
      </c>
      <c r="AF22" s="147">
        <f>1/1000*'[1]4701-5Exp'!AD$264</f>
        <v>1.291541E-3</v>
      </c>
      <c r="AG22" s="147">
        <f>1/1000*'[1]4701-5Exp'!AE$264</f>
        <v>2.0277910000000001E-3</v>
      </c>
      <c r="AH22" s="147">
        <f>1/1000*'[1]4701-5Exp'!AF$264</f>
        <v>1.8774849999999999E-3</v>
      </c>
      <c r="AI22" s="147">
        <f>1/1000*'[1]4701-5Exp'!AG$264</f>
        <v>2.4173879999999999E-3</v>
      </c>
      <c r="AJ22" s="147">
        <f>1/1000*'[1]4701-5Exp'!AH$264</f>
        <v>2.2384200000000001E-3</v>
      </c>
      <c r="AK22" s="147">
        <f>1/1000*'[1]4701-5Exp'!AI$264</f>
        <v>3.885496E-3</v>
      </c>
      <c r="AL22" s="147">
        <f>1/1000*'[1]4701-5Exp'!AJ$264</f>
        <v>3.2724349999999998E-3</v>
      </c>
      <c r="AM22" s="147">
        <f>1/1000*'[1]4701-5Exp'!AK$264</f>
        <v>1.6663909999999999E-3</v>
      </c>
      <c r="AN22" s="147">
        <f>1/1000*'[1]4701-5Exp'!AL$264</f>
        <v>4.2216220000000004E-3</v>
      </c>
      <c r="AO22" s="147">
        <f>1/1000*'[1]4701-5Exp'!AM$264</f>
        <v>2.875949E-3</v>
      </c>
      <c r="AP22" s="147">
        <f>1/1000*'[1]4701-5Exp'!AN$264</f>
        <v>4.6552080000000001E-3</v>
      </c>
      <c r="AQ22" s="147">
        <f>1/1000*'[1]4701-5Exp'!AO$264</f>
        <v>7.0685360000000003E-3</v>
      </c>
      <c r="AR22" s="147">
        <f>1/1000*'[1]4701-5Exp'!AP$264</f>
        <v>4.4007660000000004E-3</v>
      </c>
      <c r="AS22" s="147">
        <f>1/1000*'[1]4701-5Exp'!AQ$264</f>
        <v>3.9161079999999997E-3</v>
      </c>
      <c r="AT22" s="147">
        <f>1/1000*'[1]4701-5Exp'!AR$264</f>
        <v>3.7724309999999997E-3</v>
      </c>
      <c r="AU22" s="147">
        <f>1/1000*'[1]4701-5Exp'!AS$264</f>
        <v>4.6945650000000004E-3</v>
      </c>
      <c r="AV22" s="147">
        <f>1/1000*'[1]4701-5Exp'!AT$264</f>
        <v>5.6698449999999997E-3</v>
      </c>
      <c r="AW22" s="147">
        <f>1/1000*'[1]4701-5Exp'!AU$264</f>
        <v>4.7916640000000002E-3</v>
      </c>
      <c r="AX22" s="147">
        <f>1/1000*'[1]4701-5Exp'!AV$264</f>
        <v>4.5036659999999999E-3</v>
      </c>
      <c r="AY22" s="147">
        <f>1/1000*'[1]4701-5Exp'!AW$264</f>
        <v>5.9238260000000001E-3</v>
      </c>
      <c r="AZ22" s="147">
        <f>1/1000*'[1]4701-5Exp'!AX$264</f>
        <v>1.1950402554000001E-2</v>
      </c>
      <c r="BA22" s="147">
        <f>1/1000*'[1]4701-5Exp'!AY$264</f>
        <v>0</v>
      </c>
      <c r="BB22" s="147">
        <f>1/1000*'[1]4701-5Exp'!AZ$264</f>
        <v>0</v>
      </c>
      <c r="BC22" s="147">
        <f>1/1000*'[1]4701-5Exp'!BA$264</f>
        <v>0</v>
      </c>
      <c r="BD22" s="239"/>
    </row>
    <row r="23" spans="2:56" ht="17.149999999999999" customHeight="1">
      <c r="B23" s="10" t="s">
        <v>96</v>
      </c>
      <c r="C23" s="63">
        <f t="shared" ref="C23:AB23" si="7">C5-SUM(C6,C7,C10,C11,C22)</f>
        <v>0.13989600000000002</v>
      </c>
      <c r="D23" s="26">
        <f t="shared" si="7"/>
        <v>0.12374399999999985</v>
      </c>
      <c r="E23" s="26">
        <f t="shared" si="7"/>
        <v>0.12510100000000002</v>
      </c>
      <c r="F23" s="26">
        <f t="shared" si="7"/>
        <v>0.1378076869999999</v>
      </c>
      <c r="G23" s="26">
        <f t="shared" si="7"/>
        <v>0.24622688399999992</v>
      </c>
      <c r="H23" s="26">
        <f t="shared" si="7"/>
        <v>0.14630252700000002</v>
      </c>
      <c r="I23" s="26">
        <f t="shared" si="7"/>
        <v>0.15270107499999996</v>
      </c>
      <c r="J23" s="45">
        <f t="shared" si="7"/>
        <v>0.14110404999999993</v>
      </c>
      <c r="K23" s="45">
        <f t="shared" si="7"/>
        <v>0.15278170699999982</v>
      </c>
      <c r="L23" s="45">
        <f t="shared" si="7"/>
        <v>0.12289406800000025</v>
      </c>
      <c r="M23" s="26">
        <f t="shared" si="7"/>
        <v>9.1109999999999913E-2</v>
      </c>
      <c r="N23" s="26">
        <f t="shared" si="7"/>
        <v>6.9076240000000011E-2</v>
      </c>
      <c r="O23" s="26">
        <f t="shared" si="7"/>
        <v>0.10513190699999997</v>
      </c>
      <c r="P23" s="26">
        <f t="shared" si="7"/>
        <v>0.11731881299999991</v>
      </c>
      <c r="Q23" s="26">
        <f t="shared" si="7"/>
        <v>0.13002119299999981</v>
      </c>
      <c r="R23" s="26">
        <f t="shared" si="7"/>
        <v>0.15816923399999994</v>
      </c>
      <c r="S23" s="26">
        <f t="shared" si="7"/>
        <v>0.1792856020000001</v>
      </c>
      <c r="T23" s="26">
        <f t="shared" si="7"/>
        <v>0.18490700000000015</v>
      </c>
      <c r="U23" s="26">
        <f t="shared" si="7"/>
        <v>0.18373111800000019</v>
      </c>
      <c r="V23" s="26">
        <f t="shared" si="7"/>
        <v>0.17970529800000012</v>
      </c>
      <c r="W23" s="26">
        <f t="shared" si="7"/>
        <v>0.1646860539999998</v>
      </c>
      <c r="X23" s="26">
        <f t="shared" si="7"/>
        <v>0.20795705299999978</v>
      </c>
      <c r="Y23" s="26">
        <f t="shared" si="7"/>
        <v>0.22461125255068459</v>
      </c>
      <c r="Z23" s="26">
        <f t="shared" si="7"/>
        <v>0</v>
      </c>
      <c r="AA23" s="26">
        <f t="shared" si="7"/>
        <v>0</v>
      </c>
      <c r="AB23" s="26">
        <f t="shared" si="7"/>
        <v>0</v>
      </c>
      <c r="AC23" s="4"/>
      <c r="AD23" s="63">
        <f t="shared" ref="AD23:BC23" si="8">AD5-SUM(AD6,AD7,AD10,AD11,AD22)</f>
        <v>7.8826713999999964E-2</v>
      </c>
      <c r="AE23" s="26">
        <f t="shared" si="8"/>
        <v>5.4551528000000016E-2</v>
      </c>
      <c r="AF23" s="26">
        <f t="shared" si="8"/>
        <v>5.1976797000000047E-2</v>
      </c>
      <c r="AG23" s="26">
        <f t="shared" si="8"/>
        <v>5.4067675999999981E-2</v>
      </c>
      <c r="AH23" s="26">
        <f t="shared" si="8"/>
        <v>6.7039809000000006E-2</v>
      </c>
      <c r="AI23" s="26">
        <f t="shared" si="8"/>
        <v>6.675592800000002E-2</v>
      </c>
      <c r="AJ23" s="26">
        <f t="shared" si="8"/>
        <v>7.7811457999999889E-2</v>
      </c>
      <c r="AK23" s="26">
        <f t="shared" si="8"/>
        <v>8.5935552000000026E-2</v>
      </c>
      <c r="AL23" s="26">
        <f t="shared" si="8"/>
        <v>9.5944736999999947E-2</v>
      </c>
      <c r="AM23" s="26">
        <f t="shared" si="8"/>
        <v>5.9403125000000001E-2</v>
      </c>
      <c r="AN23" s="26">
        <f t="shared" si="8"/>
        <v>6.5877902000000099E-2</v>
      </c>
      <c r="AO23" s="26">
        <f t="shared" si="8"/>
        <v>4.7888784999999934E-2</v>
      </c>
      <c r="AP23" s="26">
        <f t="shared" si="8"/>
        <v>5.7712642999999897E-2</v>
      </c>
      <c r="AQ23" s="26">
        <f t="shared" si="8"/>
        <v>6.6579183999999958E-2</v>
      </c>
      <c r="AR23" s="26">
        <f t="shared" si="8"/>
        <v>8.173404099999998E-2</v>
      </c>
      <c r="AS23" s="26">
        <f t="shared" si="8"/>
        <v>8.1786122000000128E-2</v>
      </c>
      <c r="AT23" s="26">
        <f t="shared" si="8"/>
        <v>8.385290899999992E-2</v>
      </c>
      <c r="AU23" s="26">
        <f t="shared" si="8"/>
        <v>0.10368027699999988</v>
      </c>
      <c r="AV23" s="26">
        <f t="shared" si="8"/>
        <v>0.12361407599999991</v>
      </c>
      <c r="AW23" s="26">
        <f t="shared" si="8"/>
        <v>8.8055208999999968E-2</v>
      </c>
      <c r="AX23" s="26">
        <f t="shared" si="8"/>
        <v>7.6530711999999834E-2</v>
      </c>
      <c r="AY23" s="26">
        <f t="shared" si="8"/>
        <v>0.11621253799999998</v>
      </c>
      <c r="AZ23" s="26">
        <f t="shared" si="8"/>
        <v>0.14856428215500017</v>
      </c>
      <c r="BA23" s="26">
        <f t="shared" si="8"/>
        <v>0</v>
      </c>
      <c r="BB23" s="26">
        <f t="shared" si="8"/>
        <v>0</v>
      </c>
      <c r="BC23" s="26">
        <f t="shared" si="8"/>
        <v>0</v>
      </c>
      <c r="BD23" s="239"/>
    </row>
    <row r="24" spans="2:56">
      <c r="B24" s="5" t="s">
        <v>23</v>
      </c>
      <c r="C24" s="47">
        <f>1/$A$1*'[1]4701-5Exp'!$B$15</f>
        <v>0.13537999999999997</v>
      </c>
      <c r="D24" s="11">
        <f>1/$A$1*'[1]4701-5Exp'!$C$15</f>
        <v>0.120174</v>
      </c>
      <c r="E24" s="11">
        <f>1/$A$1*'[1]4701-5Exp'!$D$15</f>
        <v>0.123386</v>
      </c>
      <c r="F24" s="11">
        <f>1/$A$1*'[1]4701-5Exp'!$E$15</f>
        <v>0.13027088199999998</v>
      </c>
      <c r="G24" s="11">
        <f>1/$A$1*'[1]4701-5Exp'!$F$15</f>
        <v>0.23506566299999995</v>
      </c>
      <c r="H24" s="11">
        <f>1/$A$1*'[1]4701-5Exp'!$G$15</f>
        <v>0.13078904099999997</v>
      </c>
      <c r="I24" s="11">
        <f>1/$A$1*'[1]4701-5Exp'!$H$15</f>
        <v>0.13412957299999997</v>
      </c>
      <c r="J24" s="38">
        <f>1/$A$1*'[1]4701-5Exp'!$I$15</f>
        <v>0.12277195499999997</v>
      </c>
      <c r="K24" s="38">
        <f>1/$A$1*'[1]4701-5Exp'!$J$15</f>
        <v>0.13673888299999998</v>
      </c>
      <c r="L24" s="38">
        <f>1/$A$1*'[1]4701-5Exp'!$K$15</f>
        <v>0.102094648</v>
      </c>
      <c r="M24" s="11">
        <f>1/$A$1*'[1]4701-5Exp'!L$15</f>
        <v>8.3509999999999987E-2</v>
      </c>
      <c r="N24" s="11">
        <f>1/$A$1*'[1]4701-5Exp'!M$15</f>
        <v>5.938805199999999E-2</v>
      </c>
      <c r="O24" s="11">
        <f>1/$A$1*'[1]4701-5Exp'!N$15</f>
        <v>8.4018492999999986E-2</v>
      </c>
      <c r="P24" s="11">
        <f>1/$A$1*'[1]4701-5Exp'!O$15</f>
        <v>9.532637599999999E-2</v>
      </c>
      <c r="Q24" s="11">
        <f>1/$A$1*'[1]4701-5Exp'!P$15</f>
        <v>0.11107157399999999</v>
      </c>
      <c r="R24" s="11">
        <f>1/$A$1*'[1]4701-5Exp'!Q$15</f>
        <v>0.11057623499999999</v>
      </c>
      <c r="S24" s="11">
        <f>1/$A$1*'[1]4701-5Exp'!R$15</f>
        <v>0.11545388699999999</v>
      </c>
      <c r="T24" s="11">
        <f>1/$A$1*'[1]4701-5Exp'!S$15</f>
        <v>0.10450699999999999</v>
      </c>
      <c r="U24" s="11">
        <f>1/$A$1*'[1]4701-5Exp'!T$15</f>
        <v>8.9034999999999989E-2</v>
      </c>
      <c r="V24" s="11">
        <f>1/$A$1*'[1]4701-5Exp'!U$15</f>
        <v>6.1583079999999998E-2</v>
      </c>
      <c r="W24" s="11">
        <f>1/$A$1*'[1]4701-5Exp'!V$15</f>
        <v>6.4596008999999982E-2</v>
      </c>
      <c r="X24" s="11">
        <f>1/$A$1*'[1]4701-5Exp'!W$15</f>
        <v>6.5982052999999985E-2</v>
      </c>
      <c r="Y24" s="11">
        <f>1/$A$1*'[1]4701-5Exp'!X$15</f>
        <v>6.5066258398999988E-2</v>
      </c>
      <c r="Z24" s="11">
        <f>1/$A$1*'[1]4701-5Exp'!Y$15</f>
        <v>0</v>
      </c>
      <c r="AA24" s="11">
        <f>1/$A$1*'[1]4701-5Exp'!Z$15</f>
        <v>0</v>
      </c>
      <c r="AB24" s="11">
        <f>1/$A$1*'[1]4701-5Exp'!AA$15</f>
        <v>0</v>
      </c>
      <c r="AC24" s="4"/>
      <c r="AD24" s="47">
        <f>1/1000*'[1]4701-5Exp'!AB$15</f>
        <v>7.6208855000000006E-2</v>
      </c>
      <c r="AE24" s="11">
        <f>1/1000*'[1]4701-5Exp'!AC$15</f>
        <v>5.3295127999999997E-2</v>
      </c>
      <c r="AF24" s="11">
        <f>1/1000*'[1]4701-5Exp'!AD$15</f>
        <v>5.1469277000000001E-2</v>
      </c>
      <c r="AG24" s="11">
        <f>1/1000*'[1]4701-5Exp'!AE$15</f>
        <v>5.3236314999999999E-2</v>
      </c>
      <c r="AH24" s="11">
        <f>1/1000*'[1]4701-5Exp'!AF$15</f>
        <v>6.2913655999999998E-2</v>
      </c>
      <c r="AI24" s="11">
        <f>1/1000*'[1]4701-5Exp'!AG$15</f>
        <v>6.1609764999999997E-2</v>
      </c>
      <c r="AJ24" s="11">
        <f>1/1000*'[1]4701-5Exp'!AH$15</f>
        <v>6.9321845999999993E-2</v>
      </c>
      <c r="AK24" s="11">
        <f>1/1000*'[1]4701-5Exp'!AI$15</f>
        <v>7.6328341999999993E-2</v>
      </c>
      <c r="AL24" s="11">
        <f>1/1000*'[1]4701-5Exp'!AJ$15</f>
        <v>8.6762772000000002E-2</v>
      </c>
      <c r="AM24" s="11">
        <f>1/1000*'[1]4701-5Exp'!AK$15</f>
        <v>5.1421434999999995E-2</v>
      </c>
      <c r="AN24" s="11">
        <f>1/1000*'[1]4701-5Exp'!AL$15</f>
        <v>6.1564913999999998E-2</v>
      </c>
      <c r="AO24" s="11">
        <f>1/1000*'[1]4701-5Exp'!AM$15</f>
        <v>4.3167746999999999E-2</v>
      </c>
      <c r="AP24" s="11">
        <f>1/1000*'[1]4701-5Exp'!AN$15</f>
        <v>4.854286E-2</v>
      </c>
      <c r="AQ24" s="11">
        <f>1/1000*'[1]4701-5Exp'!AO$15</f>
        <v>5.6565704999999994E-2</v>
      </c>
      <c r="AR24" s="11">
        <f>1/1000*'[1]4701-5Exp'!AP$15</f>
        <v>7.2169583000000009E-2</v>
      </c>
      <c r="AS24" s="11">
        <f>1/1000*'[1]4701-5Exp'!AQ$15</f>
        <v>6.4235993999999991E-2</v>
      </c>
      <c r="AT24" s="11">
        <f>1/1000*'[1]4701-5Exp'!AR$15</f>
        <v>6.1383930999999996E-2</v>
      </c>
      <c r="AU24" s="11">
        <f>1/1000*'[1]4701-5Exp'!AS$15</f>
        <v>6.7082818000000002E-2</v>
      </c>
      <c r="AV24" s="11">
        <f>1/1000*'[1]4701-5Exp'!AT$15</f>
        <v>7.3085909000000004E-2</v>
      </c>
      <c r="AW24" s="11">
        <f>1/1000*'[1]4701-5Exp'!AU$15</f>
        <v>4.0978294999999998E-2</v>
      </c>
      <c r="AX24" s="11">
        <f>1/1000*'[1]4701-5Exp'!AV$15</f>
        <v>3.8022695000000002E-2</v>
      </c>
      <c r="AY24" s="11">
        <f>1/1000*'[1]4701-5Exp'!AW$15</f>
        <v>5.1681234999999999E-2</v>
      </c>
      <c r="AZ24" s="11">
        <f>1/1000*'[1]4701-5Exp'!AX$15</f>
        <v>5.6389524213999995E-2</v>
      </c>
      <c r="BA24" s="11">
        <f>1/1000*'[1]4701-5Exp'!AY$15</f>
        <v>0</v>
      </c>
      <c r="BB24" s="11">
        <f>1/1000*'[1]4701-5Exp'!AZ$15</f>
        <v>0</v>
      </c>
      <c r="BC24" s="11">
        <f>1/1000*'[1]4701-5Exp'!BA$15</f>
        <v>0</v>
      </c>
      <c r="BD24" s="239"/>
    </row>
    <row r="25" spans="2:56">
      <c r="B25" s="5" t="s">
        <v>69</v>
      </c>
      <c r="C25" s="47">
        <f>1/$A$1*'[1]4701-5Exp'!$B$108</f>
        <v>4.7399999999999997E-4</v>
      </c>
      <c r="D25" s="11">
        <f>1/$A$1*'[1]4701-5Exp'!$C$108</f>
        <v>7.9399999999999989E-4</v>
      </c>
      <c r="E25" s="11">
        <f>1/$A$1*'[1]4701-5Exp'!$D$108</f>
        <v>1.2099999999999999E-4</v>
      </c>
      <c r="F25" s="11">
        <f>1/$A$1*'[1]4701-5Exp'!$E$108</f>
        <v>2.1096399999999998E-4</v>
      </c>
      <c r="G25" s="11">
        <f>1/$A$1*'[1]4701-5Exp'!$F$108</f>
        <v>4.7348469999999995E-3</v>
      </c>
      <c r="H25" s="11">
        <f>1/$A$1*'[1]4701-5Exp'!$G$108</f>
        <v>3.3620249999999998E-3</v>
      </c>
      <c r="I25" s="11">
        <f>1/$A$1*'[1]4701-5Exp'!$H$108</f>
        <v>7.5441159999999983E-3</v>
      </c>
      <c r="J25" s="38">
        <f>1/$A$1*'[1]4701-5Exp'!$I$108</f>
        <v>4.3635539999999995E-3</v>
      </c>
      <c r="K25" s="38">
        <f>1/$A$1*'[1]4701-5Exp'!$J$108</f>
        <v>1.026793E-3</v>
      </c>
      <c r="L25" s="38">
        <f>1/$A$1*'[1]4701-5Exp'!$K$108</f>
        <v>3.6130499999999997E-4</v>
      </c>
      <c r="M25" s="11">
        <f>1/$A$1*'[1]4701-5Exp'!L$108</f>
        <v>1.0249999999999999E-3</v>
      </c>
      <c r="N25" s="11">
        <f>1/$A$1*'[1]4701-5Exp'!M$108</f>
        <v>1.9465229999999997E-3</v>
      </c>
      <c r="O25" s="11">
        <f>1/$A$1*'[1]4701-5Exp'!N$108</f>
        <v>1.4845789999999999E-2</v>
      </c>
      <c r="P25" s="11">
        <f>1/$A$1*'[1]4701-5Exp'!O$108</f>
        <v>1.1937107999999998E-2</v>
      </c>
      <c r="Q25" s="11">
        <f>1/$A$1*'[1]4701-5Exp'!P$108</f>
        <v>1.2075896999999999E-2</v>
      </c>
      <c r="R25" s="11">
        <f>1/$A$1*'[1]4701-5Exp'!Q$108</f>
        <v>3.8877647999999994E-2</v>
      </c>
      <c r="S25" s="11">
        <f>1/$A$1*'[1]4701-5Exp'!R$108</f>
        <v>5.2369192999999994E-2</v>
      </c>
      <c r="T25" s="11">
        <f>1/$A$1*'[1]4701-5Exp'!S$108</f>
        <v>6.3279000000000002E-2</v>
      </c>
      <c r="U25" s="11">
        <f>1/$A$1*'[1]4701-5Exp'!T$108</f>
        <v>7.6619999999999994E-2</v>
      </c>
      <c r="V25" s="11">
        <f>1/$A$1*'[1]4701-5Exp'!U$108</f>
        <v>9.8236999999999991E-2</v>
      </c>
      <c r="W25" s="11">
        <f>1/$A$1*'[1]4701-5Exp'!V$108</f>
        <v>7.9870999999999998E-2</v>
      </c>
      <c r="X25" s="11">
        <f>1/$A$1*'[1]4701-5Exp'!W$108</f>
        <v>0.11973599999999998</v>
      </c>
      <c r="Y25" s="11">
        <f>1/$A$1*'[1]4701-5Exp'!X$108</f>
        <v>0.13638</v>
      </c>
      <c r="Z25" s="11">
        <f>1/$A$1*'[1]4701-5Exp'!Y$108</f>
        <v>0</v>
      </c>
      <c r="AA25" s="11">
        <f>1/$A$1*'[1]4701-5Exp'!Z$108</f>
        <v>0</v>
      </c>
      <c r="AB25" s="11">
        <f>1/$A$1*'[1]4701-5Exp'!AA$108</f>
        <v>0</v>
      </c>
      <c r="AC25" s="4"/>
      <c r="AD25" s="47">
        <f>1/1000*'[1]4701-5Exp'!AB$108</f>
        <v>2.46987E-4</v>
      </c>
      <c r="AE25" s="11">
        <f>1/1000*'[1]4701-5Exp'!AC$108</f>
        <v>3.9698800000000003E-4</v>
      </c>
      <c r="AF25" s="11">
        <f>1/1000*'[1]4701-5Exp'!AD$108</f>
        <v>2.1895E-5</v>
      </c>
      <c r="AG25" s="11">
        <f>1/1000*'[1]4701-5Exp'!AE$108</f>
        <v>6.5541000000000001E-5</v>
      </c>
      <c r="AH25" s="11">
        <f>1/1000*'[1]4701-5Exp'!AF$108</f>
        <v>1.5460529999999999E-3</v>
      </c>
      <c r="AI25" s="11">
        <f>1/1000*'[1]4701-5Exp'!AG$108</f>
        <v>1.0426579999999999E-3</v>
      </c>
      <c r="AJ25" s="11">
        <f>1/1000*'[1]4701-5Exp'!AH$108</f>
        <v>3.3644009999999999E-3</v>
      </c>
      <c r="AK25" s="11">
        <f>1/1000*'[1]4701-5Exp'!AI$108</f>
        <v>2.1880889999999998E-3</v>
      </c>
      <c r="AL25" s="11">
        <f>1/1000*'[1]4701-5Exp'!AJ$108</f>
        <v>5.8181599999999997E-4</v>
      </c>
      <c r="AM25" s="11">
        <f>1/1000*'[1]4701-5Exp'!AK$108</f>
        <v>1.6479299999999999E-4</v>
      </c>
      <c r="AN25" s="11">
        <f>1/1000*'[1]4701-5Exp'!AL$108</f>
        <v>5.3920699999999999E-4</v>
      </c>
      <c r="AO25" s="11">
        <f>1/1000*'[1]4701-5Exp'!AM$108</f>
        <v>8.6620999999999996E-4</v>
      </c>
      <c r="AP25" s="11">
        <f>1/1000*'[1]4701-5Exp'!AN$108</f>
        <v>6.3384649999999997E-3</v>
      </c>
      <c r="AQ25" s="11">
        <f>1/1000*'[1]4701-5Exp'!AO$108</f>
        <v>5.4414049999999999E-3</v>
      </c>
      <c r="AR25" s="11">
        <f>1/1000*'[1]4701-5Exp'!AP$108</f>
        <v>6.1012290000000005E-3</v>
      </c>
      <c r="AS25" s="11">
        <f>1/1000*'[1]4701-5Exp'!AQ$108</f>
        <v>1.4096864000000001E-2</v>
      </c>
      <c r="AT25" s="11">
        <f>1/1000*'[1]4701-5Exp'!AR$108</f>
        <v>1.8053751E-2</v>
      </c>
      <c r="AU25" s="11">
        <f>1/1000*'[1]4701-5Exp'!AS$108</f>
        <v>2.7768536999999999E-2</v>
      </c>
      <c r="AV25" s="11">
        <f>1/1000*'[1]4701-5Exp'!AT$108</f>
        <v>3.9718496999999998E-2</v>
      </c>
      <c r="AW25" s="11">
        <f>1/1000*'[1]4701-5Exp'!AU$108</f>
        <v>3.8342138999999997E-2</v>
      </c>
      <c r="AX25" s="11">
        <f>1/1000*'[1]4701-5Exp'!AV$108</f>
        <v>3.0095648999999999E-2</v>
      </c>
      <c r="AY25" s="11">
        <f>1/1000*'[1]4701-5Exp'!AW$108</f>
        <v>5.3337936000000002E-2</v>
      </c>
      <c r="AZ25" s="11">
        <f>1/1000*'[1]4701-5Exp'!AX$108</f>
        <v>7.5494450662999993E-2</v>
      </c>
      <c r="BA25" s="11">
        <f>1/1000*'[1]4701-5Exp'!AY$108</f>
        <v>0</v>
      </c>
      <c r="BB25" s="11">
        <f>1/1000*'[1]4701-5Exp'!AZ$108</f>
        <v>0</v>
      </c>
      <c r="BC25" s="11">
        <f>1/1000*'[1]4701-5Exp'!BA$108</f>
        <v>0</v>
      </c>
      <c r="BD25" s="239"/>
    </row>
    <row r="26" spans="2:56">
      <c r="B26" s="5" t="s">
        <v>88</v>
      </c>
      <c r="C26" s="47">
        <f>1/$A$1*'[1]4701-5Exp'!$B$180</f>
        <v>3.1299999999999996E-4</v>
      </c>
      <c r="D26" s="11">
        <f>1/$A$1*'[1]4701-5Exp'!$C$180</f>
        <v>6.4599999999999998E-4</v>
      </c>
      <c r="E26" s="11">
        <f>1/$A$1*'[1]4701-5Exp'!$D$180</f>
        <v>1.0499999999999999E-3</v>
      </c>
      <c r="F26" s="11">
        <f>1/$A$1*'[1]4701-5Exp'!$E$180</f>
        <v>6.6925889999999988E-3</v>
      </c>
      <c r="G26" s="11">
        <f>1/$A$1*'[1]4701-5Exp'!$F$180</f>
        <v>3.1659369999999997E-3</v>
      </c>
      <c r="H26" s="11">
        <f>1/$A$1*'[1]4701-5Exp'!$G$180</f>
        <v>9.906350999999999E-3</v>
      </c>
      <c r="I26" s="11">
        <f>1/$A$1*'[1]4701-5Exp'!$H$180</f>
        <v>7.7572449999999986E-3</v>
      </c>
      <c r="J26" s="38">
        <f>1/$A$1*'[1]4701-5Exp'!$I$180</f>
        <v>1.0757571999999998E-2</v>
      </c>
      <c r="K26" s="38">
        <f>1/$A$1*'[1]4701-5Exp'!$J$180</f>
        <v>1.1165768999999999E-2</v>
      </c>
      <c r="L26" s="38">
        <f>1/$A$1*'[1]4701-5Exp'!$K$180</f>
        <v>1.8614954999999996E-2</v>
      </c>
      <c r="M26" s="11">
        <f>1/$A$1*'[1]4701-5Exp'!L$180</f>
        <v>5.6540000000000002E-3</v>
      </c>
      <c r="N26" s="11">
        <f>1/$A$1*'[1]4701-5Exp'!M$180</f>
        <v>6.3747549999999993E-3</v>
      </c>
      <c r="O26" s="11">
        <f>1/$A$1*'[1]4701-5Exp'!N$180</f>
        <v>5.2827599999999992E-3</v>
      </c>
      <c r="P26" s="11">
        <f>1/$A$1*'[1]4701-5Exp'!O$180</f>
        <v>8.8276880000000002E-3</v>
      </c>
      <c r="Q26" s="11">
        <f>1/$A$1*'[1]4701-5Exp'!P$180</f>
        <v>6.1501419999999991E-3</v>
      </c>
      <c r="R26" s="11">
        <f>1/$A$1*'[1]4701-5Exp'!Q$180</f>
        <v>7.9135529999999985E-3</v>
      </c>
      <c r="S26" s="11">
        <f>1/$A$1*'[1]4701-5Exp'!R$180</f>
        <v>1.0487231E-2</v>
      </c>
      <c r="T26" s="11">
        <f>1/$A$1*'[1]4701-5Exp'!S$180</f>
        <v>1.3678999999999998E-2</v>
      </c>
      <c r="U26" s="11">
        <f>1/$A$1*'[1]4701-5Exp'!T$180</f>
        <v>1.4577999999999997E-2</v>
      </c>
      <c r="V26" s="11">
        <f>1/$A$1*'[1]4701-5Exp'!U$180</f>
        <v>1.5941999999999998E-2</v>
      </c>
      <c r="W26" s="11">
        <f>1/$A$1*'[1]4701-5Exp'!V$180</f>
        <v>1.6973999999999996E-2</v>
      </c>
      <c r="X26" s="11">
        <f>1/$A$1*'[1]4701-5Exp'!W$180</f>
        <v>1.7324999999999997E-2</v>
      </c>
      <c r="Y26" s="11">
        <f>1/$A$1*'[1]4701-5Exp'!X$180</f>
        <v>1.5386999999999998E-2</v>
      </c>
      <c r="Z26" s="11">
        <f>1/$A$1*'[1]4701-5Exp'!Y$180</f>
        <v>0</v>
      </c>
      <c r="AA26" s="11">
        <f>1/$A$1*'[1]4701-5Exp'!Z$180</f>
        <v>0</v>
      </c>
      <c r="AB26" s="11">
        <f>1/$A$1*'[1]4701-5Exp'!AA$180</f>
        <v>0</v>
      </c>
      <c r="AC26" s="4"/>
      <c r="AD26" s="47">
        <f>1/1000*'[1]4701-5Exp'!AB$180</f>
        <v>1.2111400000000001E-4</v>
      </c>
      <c r="AE26" s="11">
        <f>1/1000*'[1]4701-5Exp'!AC$180</f>
        <v>1.8894800000000001E-4</v>
      </c>
      <c r="AF26" s="11">
        <f>1/1000*'[1]4701-5Exp'!AD$180</f>
        <v>3.4874299999999999E-4</v>
      </c>
      <c r="AG26" s="11">
        <f>1/1000*'[1]4701-5Exp'!AE$180</f>
        <v>5.4909000000000002E-4</v>
      </c>
      <c r="AH26" s="11">
        <f>1/1000*'[1]4701-5Exp'!AF$180</f>
        <v>1.0353669999999999E-3</v>
      </c>
      <c r="AI26" s="11">
        <f>1/1000*'[1]4701-5Exp'!AG$180</f>
        <v>3.113251E-3</v>
      </c>
      <c r="AJ26" s="11">
        <f>1/1000*'[1]4701-5Exp'!AH$180</f>
        <v>3.5125870000000002E-3</v>
      </c>
      <c r="AK26" s="11">
        <f>1/1000*'[1]4701-5Exp'!AI$180</f>
        <v>5.4743629999999995E-3</v>
      </c>
      <c r="AL26" s="11">
        <f>1/1000*'[1]4701-5Exp'!AJ$180</f>
        <v>6.1875659999999994E-3</v>
      </c>
      <c r="AM26" s="11">
        <f>1/1000*'[1]4701-5Exp'!AK$180</f>
        <v>6.9561800000000002E-3</v>
      </c>
      <c r="AN26" s="11">
        <f>1/1000*'[1]4701-5Exp'!AL$180</f>
        <v>3.0975409999999997E-3</v>
      </c>
      <c r="AO26" s="11">
        <f>1/1000*'[1]4701-5Exp'!AM$180</f>
        <v>3.0125170000000001E-3</v>
      </c>
      <c r="AP26" s="11">
        <f>1/1000*'[1]4701-5Exp'!AN$180</f>
        <v>2.2136909999999998E-3</v>
      </c>
      <c r="AQ26" s="11">
        <f>1/1000*'[1]4701-5Exp'!AO$180</f>
        <v>3.8769529999999998E-3</v>
      </c>
      <c r="AR26" s="11">
        <f>1/1000*'[1]4701-5Exp'!AP$180</f>
        <v>2.9453050000000001E-3</v>
      </c>
      <c r="AS26" s="11">
        <f>1/1000*'[1]4701-5Exp'!AQ$180</f>
        <v>2.9505529999999999E-3</v>
      </c>
      <c r="AT26" s="11">
        <f>1/1000*'[1]4701-5Exp'!AR$180</f>
        <v>3.8223039999999999E-3</v>
      </c>
      <c r="AU26" s="11">
        <f>1/1000*'[1]4701-5Exp'!AS$180</f>
        <v>6.5745930000000001E-3</v>
      </c>
      <c r="AV26" s="11">
        <f>1/1000*'[1]4701-5Exp'!AT$180</f>
        <v>7.9532399999999986E-3</v>
      </c>
      <c r="AW26" s="11">
        <f>1/1000*'[1]4701-5Exp'!AU$180</f>
        <v>6.4278970000000001E-3</v>
      </c>
      <c r="AX26" s="11">
        <f>1/1000*'[1]4701-5Exp'!AV$180</f>
        <v>6.6283639999999994E-3</v>
      </c>
      <c r="AY26" s="11">
        <f>1/1000*'[1]4701-5Exp'!AW$180</f>
        <v>7.6876549999999998E-3</v>
      </c>
      <c r="AZ26" s="11">
        <f>1/1000*'[1]4701-5Exp'!AX$180</f>
        <v>7.2454803439999989E-3</v>
      </c>
      <c r="BA26" s="11">
        <f>1/1000*'[1]4701-5Exp'!AY$180</f>
        <v>0</v>
      </c>
      <c r="BB26" s="11">
        <f>1/1000*'[1]4701-5Exp'!AZ$180</f>
        <v>0</v>
      </c>
      <c r="BC26" s="11">
        <f>1/1000*'[1]4701-5Exp'!BA$180</f>
        <v>0</v>
      </c>
      <c r="BD26" s="239"/>
    </row>
    <row r="27" spans="2:56" ht="13" thickBot="1">
      <c r="B27" s="204" t="s">
        <v>19</v>
      </c>
      <c r="C27" s="125">
        <f t="shared" ref="C27:M27" si="9">SUM(C23:C23)-SUM(C24:C26)</f>
        <v>3.7290000000000378E-3</v>
      </c>
      <c r="D27" s="126">
        <f t="shared" si="9"/>
        <v>2.1299999999998542E-3</v>
      </c>
      <c r="E27" s="126">
        <f t="shared" si="9"/>
        <v>5.4400000000003057E-4</v>
      </c>
      <c r="F27" s="126">
        <f t="shared" si="9"/>
        <v>6.3325199999991755E-4</v>
      </c>
      <c r="G27" s="126">
        <f t="shared" si="9"/>
        <v>3.2604369999999772E-3</v>
      </c>
      <c r="H27" s="126">
        <f t="shared" si="9"/>
        <v>2.2451100000000501E-3</v>
      </c>
      <c r="I27" s="126">
        <f t="shared" si="9"/>
        <v>3.2701410000000042E-3</v>
      </c>
      <c r="J27" s="127">
        <f t="shared" si="9"/>
        <v>3.2109689999999524E-3</v>
      </c>
      <c r="K27" s="127">
        <f t="shared" si="9"/>
        <v>3.8502619999998544E-3</v>
      </c>
      <c r="L27" s="127">
        <f t="shared" si="9"/>
        <v>1.8231600000002401E-3</v>
      </c>
      <c r="M27" s="126">
        <f t="shared" si="9"/>
        <v>9.2099999999992188E-4</v>
      </c>
      <c r="N27" s="126">
        <f>SUM(N23:N23)-SUM(N24:N26)</f>
        <v>1.3669100000000267E-3</v>
      </c>
      <c r="O27" s="126">
        <f t="shared" ref="O27:AB27" si="10">SUM(O23:O23)-SUM(O24:O26)</f>
        <v>9.8486399999998808E-4</v>
      </c>
      <c r="P27" s="126">
        <f t="shared" si="10"/>
        <v>1.2276409999999183E-3</v>
      </c>
      <c r="Q27" s="126">
        <f t="shared" si="10"/>
        <v>7.2357999999980716E-4</v>
      </c>
      <c r="R27" s="126">
        <f t="shared" si="10"/>
        <v>8.0179799999996471E-4</v>
      </c>
      <c r="S27" s="126">
        <f t="shared" si="10"/>
        <v>9.7529100000010027E-4</v>
      </c>
      <c r="T27" s="126">
        <f t="shared" si="10"/>
        <v>3.4420000000001671E-3</v>
      </c>
      <c r="U27" s="126">
        <f t="shared" si="10"/>
        <v>3.4981180000001888E-3</v>
      </c>
      <c r="V27" s="126">
        <f t="shared" si="10"/>
        <v>3.9432180000001371E-3</v>
      </c>
      <c r="W27" s="126">
        <f t="shared" si="10"/>
        <v>3.2450449999998354E-3</v>
      </c>
      <c r="X27" s="126">
        <f t="shared" si="10"/>
        <v>4.9139999999998074E-3</v>
      </c>
      <c r="Y27" s="126">
        <f t="shared" si="10"/>
        <v>7.7779941516846196E-3</v>
      </c>
      <c r="Z27" s="126">
        <f t="shared" si="10"/>
        <v>0</v>
      </c>
      <c r="AA27" s="126">
        <f t="shared" si="10"/>
        <v>0</v>
      </c>
      <c r="AB27" s="126">
        <f t="shared" si="10"/>
        <v>0</v>
      </c>
      <c r="AC27" s="105"/>
      <c r="AD27" s="125">
        <f t="shared" ref="AD27:BC27" si="11">SUM(AD23:AD23)-SUM(AD24:AD26)</f>
        <v>2.249757999999949E-3</v>
      </c>
      <c r="AE27" s="126">
        <f t="shared" si="11"/>
        <v>6.7046400000001644E-4</v>
      </c>
      <c r="AF27" s="126">
        <f t="shared" si="11"/>
        <v>1.3688200000004647E-4</v>
      </c>
      <c r="AG27" s="126">
        <f t="shared" si="11"/>
        <v>2.167299999999775E-4</v>
      </c>
      <c r="AH27" s="126">
        <f t="shared" si="11"/>
        <v>1.5447330000000065E-3</v>
      </c>
      <c r="AI27" s="126">
        <f t="shared" si="11"/>
        <v>9.9025400000002373E-4</v>
      </c>
      <c r="AJ27" s="126">
        <f t="shared" si="11"/>
        <v>1.6126239999998959E-3</v>
      </c>
      <c r="AK27" s="126">
        <f t="shared" si="11"/>
        <v>1.9447580000000325E-3</v>
      </c>
      <c r="AL27" s="126">
        <f t="shared" si="11"/>
        <v>2.4125829999999404E-3</v>
      </c>
      <c r="AM27" s="126">
        <f t="shared" si="11"/>
        <v>8.607170000000039E-4</v>
      </c>
      <c r="AN27" s="126">
        <f t="shared" si="11"/>
        <v>6.7624000000010565E-4</v>
      </c>
      <c r="AO27" s="126">
        <f t="shared" si="11"/>
        <v>8.4231099999993592E-4</v>
      </c>
      <c r="AP27" s="126">
        <f t="shared" si="11"/>
        <v>6.1762699999989845E-4</v>
      </c>
      <c r="AQ27" s="126">
        <f t="shared" si="11"/>
        <v>6.9512099999996524E-4</v>
      </c>
      <c r="AR27" s="126">
        <f t="shared" si="11"/>
        <v>5.1792399999997518E-4</v>
      </c>
      <c r="AS27" s="126">
        <f t="shared" si="11"/>
        <v>5.0271100000014168E-4</v>
      </c>
      <c r="AT27" s="126">
        <f t="shared" si="11"/>
        <v>5.9292299999992581E-4</v>
      </c>
      <c r="AU27" s="126">
        <f t="shared" si="11"/>
        <v>2.2543289999998745E-3</v>
      </c>
      <c r="AV27" s="126">
        <f t="shared" si="11"/>
        <v>2.8564299999999099E-3</v>
      </c>
      <c r="AW27" s="126">
        <f t="shared" si="11"/>
        <v>2.3068779999999706E-3</v>
      </c>
      <c r="AX27" s="126">
        <f t="shared" si="11"/>
        <v>1.7840039999998392E-3</v>
      </c>
      <c r="AY27" s="126">
        <f t="shared" si="11"/>
        <v>3.5057119999999803E-3</v>
      </c>
      <c r="AZ27" s="126">
        <f t="shared" si="11"/>
        <v>9.43482693400019E-3</v>
      </c>
      <c r="BA27" s="126">
        <f t="shared" si="11"/>
        <v>0</v>
      </c>
      <c r="BB27" s="126">
        <f t="shared" si="11"/>
        <v>0</v>
      </c>
      <c r="BC27" s="126">
        <f t="shared" si="11"/>
        <v>0</v>
      </c>
      <c r="BD27" s="239"/>
    </row>
    <row r="28" spans="2:56" ht="13" thickTop="1"/>
  </sheetData>
  <mergeCells count="5">
    <mergeCell ref="B2:B4"/>
    <mergeCell ref="C2:AB2"/>
    <mergeCell ref="C3:AB3"/>
    <mergeCell ref="AD2:BC2"/>
    <mergeCell ref="AD3:BC3"/>
  </mergeCells>
  <phoneticPr fontId="1" type="noConversion"/>
  <pageMargins left="0.75" right="0.75" top="1" bottom="1" header="0.5" footer="0.5"/>
  <pageSetup scale="77"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28"/>
  <sheetViews>
    <sheetView workbookViewId="0">
      <pane xSplit="2" ySplit="5" topLeftCell="C6" activePane="bottomRight" state="frozen"/>
      <selection pane="topRight"/>
      <selection pane="bottomLeft"/>
      <selection pane="bottomRight" activeCell="B2" sqref="B2:B4"/>
    </sheetView>
  </sheetViews>
  <sheetFormatPr defaultRowHeight="12.5"/>
  <cols>
    <col min="1" max="1" width="1.7265625" customWidth="1"/>
    <col min="2" max="2" width="20.7265625" customWidth="1"/>
    <col min="3" max="25" width="5.6328125" customWidth="1"/>
    <col min="26" max="28" width="5.6328125" hidden="1" customWidth="1"/>
    <col min="29" max="29" width="1.7265625" customWidth="1"/>
    <col min="30" max="52" width="5.6328125" customWidth="1"/>
    <col min="53" max="55" width="5.6328125" hidden="1" customWidth="1"/>
  </cols>
  <sheetData>
    <row r="1" spans="1:56" ht="9" customHeight="1" thickBot="1">
      <c r="A1" s="57">
        <f>[2]RWE!$A$24</f>
        <v>3.5</v>
      </c>
      <c r="B1" s="30"/>
    </row>
    <row r="2" spans="1:56" ht="16" thickTop="1">
      <c r="B2" s="279" t="s">
        <v>152</v>
      </c>
      <c r="C2" s="265" t="s">
        <v>77</v>
      </c>
      <c r="D2" s="266"/>
      <c r="E2" s="266"/>
      <c r="F2" s="266"/>
      <c r="G2" s="266"/>
      <c r="H2" s="266"/>
      <c r="I2" s="266"/>
      <c r="J2" s="266"/>
      <c r="K2" s="266"/>
      <c r="L2" s="266"/>
      <c r="M2" s="266"/>
      <c r="N2" s="266"/>
      <c r="O2" s="266"/>
      <c r="P2" s="266"/>
      <c r="Q2" s="266"/>
      <c r="R2" s="266"/>
      <c r="S2" s="266"/>
      <c r="T2" s="266"/>
      <c r="U2" s="266"/>
      <c r="V2" s="266"/>
      <c r="W2" s="266"/>
      <c r="X2" s="266"/>
      <c r="Y2" s="266"/>
      <c r="Z2" s="266"/>
      <c r="AA2" s="266"/>
      <c r="AB2" s="267"/>
      <c r="AC2" s="3"/>
      <c r="AD2" s="265" t="s">
        <v>98</v>
      </c>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7"/>
      <c r="BD2" s="239"/>
    </row>
    <row r="3" spans="1:56" ht="13" thickBot="1">
      <c r="B3" s="280"/>
      <c r="C3" s="262" t="s">
        <v>57</v>
      </c>
      <c r="D3" s="263"/>
      <c r="E3" s="263"/>
      <c r="F3" s="263"/>
      <c r="G3" s="263"/>
      <c r="H3" s="263"/>
      <c r="I3" s="263"/>
      <c r="J3" s="263"/>
      <c r="K3" s="263"/>
      <c r="L3" s="263"/>
      <c r="M3" s="263"/>
      <c r="N3" s="263"/>
      <c r="O3" s="263"/>
      <c r="P3" s="263"/>
      <c r="Q3" s="263"/>
      <c r="R3" s="263"/>
      <c r="S3" s="263"/>
      <c r="T3" s="263"/>
      <c r="U3" s="263"/>
      <c r="V3" s="263"/>
      <c r="W3" s="263"/>
      <c r="X3" s="263"/>
      <c r="Y3" s="263"/>
      <c r="Z3" s="263"/>
      <c r="AA3" s="263"/>
      <c r="AB3" s="264"/>
      <c r="AC3" s="4"/>
      <c r="AD3" s="268" t="s">
        <v>111</v>
      </c>
      <c r="AE3" s="269"/>
      <c r="AF3" s="269"/>
      <c r="AG3" s="269"/>
      <c r="AH3" s="269"/>
      <c r="AI3" s="269"/>
      <c r="AJ3" s="269"/>
      <c r="AK3" s="269"/>
      <c r="AL3" s="269"/>
      <c r="AM3" s="269"/>
      <c r="AN3" s="269"/>
      <c r="AO3" s="269"/>
      <c r="AP3" s="269"/>
      <c r="AQ3" s="269"/>
      <c r="AR3" s="269"/>
      <c r="AS3" s="269"/>
      <c r="AT3" s="269"/>
      <c r="AU3" s="269"/>
      <c r="AV3" s="269"/>
      <c r="AW3" s="269"/>
      <c r="AX3" s="269"/>
      <c r="AY3" s="269"/>
      <c r="AZ3" s="269"/>
      <c r="BA3" s="269"/>
      <c r="BB3" s="269"/>
      <c r="BC3" s="270"/>
      <c r="BD3" s="239"/>
    </row>
    <row r="4" spans="1:56" ht="20" customHeight="1" thickTop="1" thickBot="1">
      <c r="B4" s="281"/>
      <c r="C4" s="58">
        <v>2000</v>
      </c>
      <c r="D4" s="59">
        <v>2001</v>
      </c>
      <c r="E4" s="59">
        <v>2002</v>
      </c>
      <c r="F4" s="59">
        <v>2003</v>
      </c>
      <c r="G4" s="59">
        <v>2004</v>
      </c>
      <c r="H4" s="59">
        <v>2005</v>
      </c>
      <c r="I4" s="59">
        <v>2006</v>
      </c>
      <c r="J4" s="60">
        <v>2007</v>
      </c>
      <c r="K4" s="60">
        <f>1+J4</f>
        <v>2008</v>
      </c>
      <c r="L4" s="60">
        <f>1+K4</f>
        <v>2009</v>
      </c>
      <c r="M4" s="60">
        <f>1+L4</f>
        <v>2010</v>
      </c>
      <c r="N4" s="59">
        <f>1+M4</f>
        <v>2011</v>
      </c>
      <c r="O4" s="59">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59">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39"/>
    </row>
    <row r="5" spans="1:56" ht="20" customHeight="1" thickTop="1" thickBot="1">
      <c r="B5" s="28" t="s">
        <v>15</v>
      </c>
      <c r="C5" s="109">
        <f>1/$A$1*'[1]48Exp'!$B$263</f>
        <v>0.30355363234430438</v>
      </c>
      <c r="D5" s="110">
        <f>1/$A$1*'[1]48Exp'!$C$263</f>
        <v>0.37227624858415048</v>
      </c>
      <c r="E5" s="110">
        <f>1/$A$1*'[1]48Exp'!$D$263</f>
        <v>0.36719580995786627</v>
      </c>
      <c r="F5" s="110">
        <f>1/$A$1*'[1]48Exp'!$E$263</f>
        <v>0.29478907489654738</v>
      </c>
      <c r="G5" s="110">
        <f>1/$A$1*'[1]48Exp'!$F$263</f>
        <v>0.3871485823565593</v>
      </c>
      <c r="H5" s="110">
        <f>1/$A$1*'[1]48Exp'!$G$263</f>
        <v>0.43222308377054164</v>
      </c>
      <c r="I5" s="110">
        <f>1/$A$1*'[1]48Exp'!$H$263</f>
        <v>0.44936935801657307</v>
      </c>
      <c r="J5" s="111">
        <f>1/$A$1*'[1]48Exp'!$I$263</f>
        <v>0.44466177099999971</v>
      </c>
      <c r="K5" s="111">
        <f>1/$A$1*'[1]48Exp'!$J$263</f>
        <v>0.46156074599999969</v>
      </c>
      <c r="L5" s="111">
        <f>1/$A$1*'[1]48Exp'!$K$263</f>
        <v>0.42222176589999999</v>
      </c>
      <c r="M5" s="111">
        <f>1/$A$1*'[1]48Exp'!L$263</f>
        <v>0.44306237799999992</v>
      </c>
      <c r="N5" s="110">
        <f>1/$A$1*'[1]48Exp'!M$263</f>
        <v>0.34946425600000003</v>
      </c>
      <c r="O5" s="110">
        <f>1/$A$1*'[1]48Exp'!N$263</f>
        <v>0.44472238100000017</v>
      </c>
      <c r="P5" s="110">
        <f>1/$A$1*'[1]48Exp'!O$263</f>
        <v>0.44637751100000017</v>
      </c>
      <c r="Q5" s="110">
        <f>1/$A$1*'[1]48Exp'!P$263</f>
        <v>0.40858492900000004</v>
      </c>
      <c r="R5" s="110">
        <f>1/$A$1*'[1]48Exp'!Q$263</f>
        <v>0.390634219</v>
      </c>
      <c r="S5" s="110">
        <f>1/$A$1*'[1]48Exp'!R$263</f>
        <v>0.39578658999999988</v>
      </c>
      <c r="T5" s="110">
        <f>1/$A$1*'[1]48Exp'!S$263</f>
        <v>0.32658850599999983</v>
      </c>
      <c r="U5" s="110">
        <f>1/$A$1*'[1]48Exp'!T$263</f>
        <v>0.30470743599999994</v>
      </c>
      <c r="V5" s="110">
        <f>1/$A$1*'[1]48Exp'!U$263</f>
        <v>0.36950284999999983</v>
      </c>
      <c r="W5" s="110">
        <f>1/$A$1*'[1]48Exp'!V$263</f>
        <v>0.33862667202597774</v>
      </c>
      <c r="X5" s="110">
        <f>1/$A$1*'[1]48Exp'!W$263</f>
        <v>0.31199841500000008</v>
      </c>
      <c r="Y5" s="110">
        <f>1/$A$1*'[1]48Exp'!X$263</f>
        <v>0.31346053955486647</v>
      </c>
      <c r="Z5" s="110">
        <f>1/$A$1*'[1]48Exp'!Y$263</f>
        <v>0</v>
      </c>
      <c r="AA5" s="110">
        <f>1/$A$1*'[1]48Exp'!Z$263</f>
        <v>0</v>
      </c>
      <c r="AB5" s="110">
        <f>1/$A$1*'[1]48Exp'!AA$263</f>
        <v>0</v>
      </c>
      <c r="AC5" s="17"/>
      <c r="AD5" s="75">
        <f>1/1000*'[1]48Exp'!AB$263</f>
        <v>0.19383098100000001</v>
      </c>
      <c r="AE5" s="74">
        <f>1/1000*'[1]48Exp'!AC$263</f>
        <v>0.21399936999999991</v>
      </c>
      <c r="AF5" s="74">
        <f>1/1000*'[1]48Exp'!AD$263</f>
        <v>0.21695028999999999</v>
      </c>
      <c r="AG5" s="74">
        <f>1/1000*'[1]48Exp'!AE$263</f>
        <v>0.19153862100000002</v>
      </c>
      <c r="AH5" s="74">
        <f>1/1000*'[1]48Exp'!AF$263</f>
        <v>0.25791522799999989</v>
      </c>
      <c r="AI5" s="74">
        <f>1/1000*'[1]48Exp'!AG$263</f>
        <v>0.29839574899999993</v>
      </c>
      <c r="AJ5" s="74">
        <f>1/1000*'[1]48Exp'!AH$263</f>
        <v>0.31212476699999997</v>
      </c>
      <c r="AK5" s="74">
        <f>1/1000*'[1]48Exp'!AI$263</f>
        <v>0.37804053700000023</v>
      </c>
      <c r="AL5" s="74">
        <f>1/1000*'[1]48Exp'!AJ$263</f>
        <v>0.39125577400000006</v>
      </c>
      <c r="AM5" s="74">
        <f>1/1000*'[1]48Exp'!AK$263</f>
        <v>0.33581562300000006</v>
      </c>
      <c r="AN5" s="74">
        <f>1/1000*'[1]48Exp'!AL$263</f>
        <v>0.40813139600000004</v>
      </c>
      <c r="AO5" s="74">
        <f>1/1000*'[1]48Exp'!AM$263</f>
        <v>0.35097695899999998</v>
      </c>
      <c r="AP5" s="74">
        <f>1/1000*'[1]48Exp'!AN$263</f>
        <v>0.42484538100000008</v>
      </c>
      <c r="AQ5" s="74">
        <f>1/1000*'[1]48Exp'!AO$263</f>
        <v>0.39399739999999989</v>
      </c>
      <c r="AR5" s="74">
        <f>1/1000*'[1]48Exp'!AP$263</f>
        <v>0.37153863599999998</v>
      </c>
      <c r="AS5" s="74">
        <f>1/1000*'[1]48Exp'!AQ$263</f>
        <v>0.32983977900000006</v>
      </c>
      <c r="AT5" s="74">
        <f>1/1000*'[1]48Exp'!AR$263</f>
        <v>0.33376572300000001</v>
      </c>
      <c r="AU5" s="74">
        <f>1/1000*'[1]48Exp'!AS$263</f>
        <v>0.32315029899999997</v>
      </c>
      <c r="AV5" s="74">
        <f>1/1000*'[1]48Exp'!AT$263</f>
        <v>0.33972587300000001</v>
      </c>
      <c r="AW5" s="74">
        <f>1/1000*'[1]48Exp'!AU$263</f>
        <v>0.32188417900000005</v>
      </c>
      <c r="AX5" s="74">
        <f>1/1000*'[1]48Exp'!AV$263</f>
        <v>0.29590355199999996</v>
      </c>
      <c r="AY5" s="74">
        <f>1/1000*'[1]48Exp'!AW$263</f>
        <v>0.30205391499999995</v>
      </c>
      <c r="AZ5" s="74">
        <f>1/1000*'[1]48Exp'!AX$263</f>
        <v>0.32278650248700008</v>
      </c>
      <c r="BA5" s="74">
        <f>1/1000*'[1]48Exp'!AY$263</f>
        <v>0</v>
      </c>
      <c r="BB5" s="74">
        <f>1/1000*'[1]48Exp'!AZ$263</f>
        <v>0</v>
      </c>
      <c r="BC5" s="74">
        <f>1/1000*'[1]48Exp'!BA$263</f>
        <v>0</v>
      </c>
      <c r="BD5" s="239"/>
    </row>
    <row r="6" spans="1:56" ht="17.149999999999999" customHeight="1" thickTop="1">
      <c r="B6" s="52" t="s">
        <v>20</v>
      </c>
      <c r="C6" s="46">
        <f>1/$A$1*'[1]48Exp'!$B$266</f>
        <v>2.1019689285714281E-3</v>
      </c>
      <c r="D6" s="33">
        <f>1/$A$1*'[1]48Exp'!$C$266</f>
        <v>3.8731919411764707E-3</v>
      </c>
      <c r="E6" s="33">
        <f>1/$A$1*'[1]48Exp'!$D$266</f>
        <v>5.5175110588235286E-3</v>
      </c>
      <c r="F6" s="33">
        <f>1/$A$1*'[1]48Exp'!$E$266</f>
        <v>6.3835094411764694E-3</v>
      </c>
      <c r="G6" s="33">
        <f>1/$A$1*'[1]48Exp'!$F$266</f>
        <v>2.0632359355742293E-3</v>
      </c>
      <c r="H6" s="33">
        <f>1/$A$1*'[1]48Exp'!$G$266</f>
        <v>1.0586803683473388E-2</v>
      </c>
      <c r="I6" s="33">
        <f>1/$A$1*'[1]48Exp'!$H$266</f>
        <v>1.1895319381886085E-2</v>
      </c>
      <c r="J6" s="34">
        <f>1/$A$1*'[1]48Exp'!$I$266</f>
        <v>5.7528939999999997E-3</v>
      </c>
      <c r="K6" s="34">
        <f>1/$A$1*'[1]48Exp'!$J$266</f>
        <v>1.0684393E-2</v>
      </c>
      <c r="L6" s="34">
        <f>1/$A$1*'[1]48Exp'!$K$266</f>
        <v>1.0038315999999999E-2</v>
      </c>
      <c r="M6" s="33">
        <f>1/$A$1*'[1]48Exp'!L$266</f>
        <v>7.3639869999999989E-3</v>
      </c>
      <c r="N6" s="33">
        <f>1/$A$1*'[1]48Exp'!M$266</f>
        <v>1.0759679999999998E-3</v>
      </c>
      <c r="O6" s="33">
        <f>1/$A$1*'[1]48Exp'!N$266</f>
        <v>2.8160999999999998E-3</v>
      </c>
      <c r="P6" s="33">
        <f>1/$A$1*'[1]48Exp'!O$266</f>
        <v>4.432359999999999E-4</v>
      </c>
      <c r="Q6" s="33">
        <f>1/$A$1*'[1]48Exp'!P$266</f>
        <v>2.3117599999999998E-4</v>
      </c>
      <c r="R6" s="33">
        <f>1/$A$1*'[1]48Exp'!Q$266</f>
        <v>1.2814799999999999E-4</v>
      </c>
      <c r="S6" s="33">
        <f>1/$A$1*'[1]48Exp'!R$266</f>
        <v>2.2047000000000001E-5</v>
      </c>
      <c r="T6" s="33">
        <f>1/$A$1*'[1]48Exp'!S$266</f>
        <v>2.3275E-5</v>
      </c>
      <c r="U6" s="33">
        <f>1/$A$1*'[1]48Exp'!T$266</f>
        <v>2.807E-6</v>
      </c>
      <c r="V6" s="33">
        <f>1/$A$1*'[1]48Exp'!U$266</f>
        <v>6.6128499999999995E-5</v>
      </c>
      <c r="W6" s="33">
        <f>1/$A$1*'[1]48Exp'!V$266</f>
        <v>6.5160671085335535E-6</v>
      </c>
      <c r="X6" s="33">
        <f>1/$A$1*'[1]48Exp'!W$266</f>
        <v>1.9138229999999998E-3</v>
      </c>
      <c r="Y6" s="33">
        <f>1/$A$1*'[1]48Exp'!X$266</f>
        <v>3.2141714729999995E-3</v>
      </c>
      <c r="Z6" s="33">
        <f>1/$A$1*'[1]48Exp'!Y$266</f>
        <v>0</v>
      </c>
      <c r="AA6" s="33">
        <f>1/$A$1*'[1]48Exp'!Z$266</f>
        <v>0</v>
      </c>
      <c r="AB6" s="33">
        <f>1/$A$1*'[1]48Exp'!AA$266</f>
        <v>0</v>
      </c>
      <c r="AC6" s="14"/>
      <c r="AD6" s="55">
        <f>1/1000*'[1]48Exp'!AB$266</f>
        <v>1.3089920000000001E-3</v>
      </c>
      <c r="AE6" s="33">
        <f>1/1000*'[1]48Exp'!AC$266</f>
        <v>2.1384750000000004E-3</v>
      </c>
      <c r="AF6" s="33">
        <f>1/1000*'[1]48Exp'!AD$266</f>
        <v>3.0433789999999997E-3</v>
      </c>
      <c r="AG6" s="33">
        <f>1/1000*'[1]48Exp'!AE$266</f>
        <v>3.8855320000000001E-3</v>
      </c>
      <c r="AH6" s="33">
        <f>1/1000*'[1]48Exp'!AF$266</f>
        <v>1.2641019999999998E-3</v>
      </c>
      <c r="AI6" s="33">
        <f>1/1000*'[1]48Exp'!AG$266</f>
        <v>5.797071E-3</v>
      </c>
      <c r="AJ6" s="33">
        <f>1/1000*'[1]48Exp'!AH$266</f>
        <v>6.4509499999999987E-3</v>
      </c>
      <c r="AK6" s="33">
        <f>1/1000*'[1]48Exp'!AI$266</f>
        <v>3.9887329999999995E-3</v>
      </c>
      <c r="AL6" s="33">
        <f>1/1000*'[1]48Exp'!AJ$266</f>
        <v>8.0802339999999986E-3</v>
      </c>
      <c r="AM6" s="33">
        <f>1/1000*'[1]48Exp'!AK$266</f>
        <v>7.625235000000001E-3</v>
      </c>
      <c r="AN6" s="33">
        <f>1/1000*'[1]48Exp'!AL$266</f>
        <v>6.0839960000000004E-3</v>
      </c>
      <c r="AO6" s="33">
        <f>1/1000*'[1]48Exp'!AM$266</f>
        <v>1.4970620000000002E-3</v>
      </c>
      <c r="AP6" s="33">
        <f>1/1000*'[1]48Exp'!AN$266</f>
        <v>2.7980679999999999E-3</v>
      </c>
      <c r="AQ6" s="33">
        <f>1/1000*'[1]48Exp'!AO$266</f>
        <v>8.2220399999999999E-4</v>
      </c>
      <c r="AR6" s="33">
        <f>1/1000*'[1]48Exp'!AP$266</f>
        <v>5.9191600000000006E-4</v>
      </c>
      <c r="AS6" s="33">
        <f>1/1000*'[1]48Exp'!AQ$266</f>
        <v>4.1760199999999999E-4</v>
      </c>
      <c r="AT6" s="33">
        <f>1/1000*'[1]48Exp'!AR$266</f>
        <v>1.2121299999999999E-4</v>
      </c>
      <c r="AU6" s="33">
        <f>1/1000*'[1]48Exp'!AS$266</f>
        <v>3.0129699999999996E-4</v>
      </c>
      <c r="AV6" s="33">
        <f>1/1000*'[1]48Exp'!AT$266</f>
        <v>2.3917000000000002E-5</v>
      </c>
      <c r="AW6" s="33">
        <f>1/1000*'[1]48Exp'!AU$266</f>
        <v>1.4056E-4</v>
      </c>
      <c r="AX6" s="33">
        <f>1/1000*'[1]48Exp'!AV$266</f>
        <v>1.4263999999999999E-5</v>
      </c>
      <c r="AY6" s="33">
        <f>1/1000*'[1]48Exp'!AW$266</f>
        <v>2.4630849999999994E-3</v>
      </c>
      <c r="AZ6" s="33">
        <f>1/1000*'[1]48Exp'!AX$266</f>
        <v>3.0814381749999999E-3</v>
      </c>
      <c r="BA6" s="33">
        <f>1/1000*'[1]48Exp'!AY$266</f>
        <v>0</v>
      </c>
      <c r="BB6" s="33">
        <f>1/1000*'[1]48Exp'!AZ$266</f>
        <v>0</v>
      </c>
      <c r="BC6" s="33">
        <f>1/1000*'[1]48Exp'!BA$266</f>
        <v>0</v>
      </c>
      <c r="BD6" s="239"/>
    </row>
    <row r="7" spans="1:56">
      <c r="B7" s="5" t="s">
        <v>37</v>
      </c>
      <c r="C7" s="47">
        <f>1/$A$1*'[1]48Exp'!$B$211</f>
        <v>1.071025714285714E-4</v>
      </c>
      <c r="D7" s="11">
        <f>1/$A$1*'[1]48Exp'!$C$211</f>
        <v>2.7354794117647057E-5</v>
      </c>
      <c r="E7" s="11">
        <f>1/$A$1*'[1]48Exp'!$D$211</f>
        <v>8.371108823529411E-5</v>
      </c>
      <c r="F7" s="11">
        <f>1/$A$1*'[1]48Exp'!$E$211</f>
        <v>7.2123647058823528E-5</v>
      </c>
      <c r="G7" s="11">
        <f>1/$A$1*'[1]48Exp'!$F$211</f>
        <v>5.6246901960784303E-5</v>
      </c>
      <c r="H7" s="11">
        <f>1/$A$1*'[1]48Exp'!$G$211</f>
        <v>2.6894145868347334E-3</v>
      </c>
      <c r="I7" s="11">
        <f>1/$A$1*'[1]48Exp'!$H$211</f>
        <v>5.7583047978524739E-3</v>
      </c>
      <c r="J7" s="38">
        <f>1/$A$1*'[1]48Exp'!$I$211</f>
        <v>5.2509840000000002E-3</v>
      </c>
      <c r="K7" s="38">
        <f>1/$A$1*'[1]48Exp'!$J$211</f>
        <v>7.3825649999999989E-3</v>
      </c>
      <c r="L7" s="38">
        <f>1/$A$1*'[1]48Exp'!$K$211</f>
        <v>7.899639E-3</v>
      </c>
      <c r="M7" s="11">
        <f>1/$A$1*'[1]48Exp'!L$211</f>
        <v>6.4195359999999991E-3</v>
      </c>
      <c r="N7" s="11">
        <f>1/$A$1*'[1]48Exp'!M$211</f>
        <v>9.0101299999999999E-4</v>
      </c>
      <c r="O7" s="11">
        <f>1/$A$1*'[1]48Exp'!N$211</f>
        <v>2.5977080000000002E-3</v>
      </c>
      <c r="P7" s="11">
        <f>1/$A$1*'[1]48Exp'!O$211</f>
        <v>2.8064399999999998E-4</v>
      </c>
      <c r="Q7" s="11">
        <f>1/$A$1*'[1]48Exp'!P$211</f>
        <v>8.8732000000000004E-5</v>
      </c>
      <c r="R7" s="11">
        <f>1/$A$1*'[1]48Exp'!Q$211</f>
        <v>1.23056E-4</v>
      </c>
      <c r="S7" s="11">
        <f>1/$A$1*'[1]48Exp'!R$211</f>
        <v>2.1875999999999999E-5</v>
      </c>
      <c r="T7" s="11">
        <f>1/$A$1*'[1]48Exp'!S$211</f>
        <v>1.2699999999999999E-6</v>
      </c>
      <c r="U7" s="11">
        <f>1/$A$1*'[1]48Exp'!T$211</f>
        <v>8.85E-7</v>
      </c>
      <c r="V7" s="11">
        <f>1/$A$1*'[1]48Exp'!U$211</f>
        <v>5.9117999999999999E-5</v>
      </c>
      <c r="W7" s="11">
        <f>1/$A$1*'[1]48Exp'!V$211</f>
        <v>1.3067108533554266E-8</v>
      </c>
      <c r="X7" s="11">
        <f>1/$A$1*'[1]48Exp'!W$211</f>
        <v>3.1799999999999996E-7</v>
      </c>
      <c r="Y7" s="11">
        <f>1/$A$1*'[1]48Exp'!X$211</f>
        <v>3.8833179999999998E-6</v>
      </c>
      <c r="Z7" s="11">
        <f>1/$A$1*'[1]48Exp'!Y$211</f>
        <v>0</v>
      </c>
      <c r="AA7" s="11">
        <f>1/$A$1*'[1]48Exp'!Z$211</f>
        <v>0</v>
      </c>
      <c r="AB7" s="11">
        <f>1/$A$1*'[1]48Exp'!AA$211</f>
        <v>0</v>
      </c>
      <c r="AC7" s="4"/>
      <c r="AD7" s="47">
        <f>1/1000*'[1]48Exp'!AB$211</f>
        <v>1.3922299999999998E-4</v>
      </c>
      <c r="AE7" s="11">
        <f>1/1000*'[1]48Exp'!AC$211</f>
        <v>7.2632000000000005E-5</v>
      </c>
      <c r="AF7" s="11">
        <f>1/1000*'[1]48Exp'!AD$211</f>
        <v>2.0997099999999999E-4</v>
      </c>
      <c r="AG7" s="11">
        <f>1/1000*'[1]48Exp'!AE$211</f>
        <v>4.28844E-4</v>
      </c>
      <c r="AH7" s="11">
        <f>1/1000*'[1]48Exp'!AF$211</f>
        <v>3.6967E-5</v>
      </c>
      <c r="AI7" s="11">
        <f>1/1000*'[1]48Exp'!AG$211</f>
        <v>1.2176229999999999E-3</v>
      </c>
      <c r="AJ7" s="11">
        <f>1/1000*'[1]48Exp'!AH$211</f>
        <v>2.8193470000000003E-3</v>
      </c>
      <c r="AK7" s="11">
        <f>1/1000*'[1]48Exp'!AI$211</f>
        <v>3.6066879999999998E-3</v>
      </c>
      <c r="AL7" s="11">
        <f>1/1000*'[1]48Exp'!AJ$211</f>
        <v>5.5519330000000002E-3</v>
      </c>
      <c r="AM7" s="11">
        <f>1/1000*'[1]48Exp'!AK$211</f>
        <v>5.7125019999999995E-3</v>
      </c>
      <c r="AN7" s="11">
        <f>1/1000*'[1]48Exp'!AL$211</f>
        <v>5.119803E-3</v>
      </c>
      <c r="AO7" s="11">
        <f>1/1000*'[1]48Exp'!AM$211</f>
        <v>9.0732699999999998E-4</v>
      </c>
      <c r="AP7" s="11">
        <f>1/1000*'[1]48Exp'!AN$211</f>
        <v>2.4435260000000001E-3</v>
      </c>
      <c r="AQ7" s="11">
        <f>1/1000*'[1]48Exp'!AO$211</f>
        <v>3.6212099999999997E-4</v>
      </c>
      <c r="AR7" s="11">
        <f>1/1000*'[1]48Exp'!AP$211</f>
        <v>3.1087599999999997E-4</v>
      </c>
      <c r="AS7" s="11">
        <f>1/1000*'[1]48Exp'!AQ$211</f>
        <v>3.9222699999999998E-4</v>
      </c>
      <c r="AT7" s="11">
        <f>1/1000*'[1]48Exp'!AR$211</f>
        <v>1.1757799999999999E-4</v>
      </c>
      <c r="AU7" s="11">
        <f>1/1000*'[1]48Exp'!AS$211</f>
        <v>2.8462699999999997E-4</v>
      </c>
      <c r="AV7" s="11">
        <f>1/1000*'[1]48Exp'!AT$211</f>
        <v>1.1946999999999999E-5</v>
      </c>
      <c r="AW7" s="11">
        <f>1/1000*'[1]48Exp'!AU$211</f>
        <v>1.186E-4</v>
      </c>
      <c r="AX7" s="11">
        <f>1/1000*'[1]48Exp'!AV$211</f>
        <v>5.6999999999999994E-8</v>
      </c>
      <c r="AY7" s="11">
        <f>1/1000*'[1]48Exp'!AW$211</f>
        <v>1.226E-6</v>
      </c>
      <c r="AZ7" s="11">
        <f>1/1000*'[1]48Exp'!AX$211</f>
        <v>1.8260401000000002E-5</v>
      </c>
      <c r="BA7" s="11">
        <f>1/1000*'[1]48Exp'!AY$211</f>
        <v>0</v>
      </c>
      <c r="BB7" s="11">
        <f>1/1000*'[1]48Exp'!AZ$211</f>
        <v>0</v>
      </c>
      <c r="BC7" s="11">
        <f>1/1000*'[1]48Exp'!BA$211</f>
        <v>0</v>
      </c>
      <c r="BD7" s="239"/>
    </row>
    <row r="8" spans="1:56">
      <c r="B8" s="8" t="s">
        <v>19</v>
      </c>
      <c r="C8" s="48">
        <f t="shared" ref="C8:M8" si="2">SUM(C6:C6)-SUM(C7:C7)</f>
        <v>1.9948663571428566E-3</v>
      </c>
      <c r="D8" s="39">
        <f t="shared" si="2"/>
        <v>3.8458371470588238E-3</v>
      </c>
      <c r="E8" s="39">
        <f t="shared" si="2"/>
        <v>5.4337999705882344E-3</v>
      </c>
      <c r="F8" s="39">
        <f t="shared" si="2"/>
        <v>6.3113857941176459E-3</v>
      </c>
      <c r="G8" s="39">
        <f t="shared" si="2"/>
        <v>2.0069890336134452E-3</v>
      </c>
      <c r="H8" s="39">
        <f t="shared" si="2"/>
        <v>7.8973890966386549E-3</v>
      </c>
      <c r="I8" s="39">
        <f t="shared" si="2"/>
        <v>6.1370145840336111E-3</v>
      </c>
      <c r="J8" s="40">
        <f t="shared" si="2"/>
        <v>5.0190999999999951E-4</v>
      </c>
      <c r="K8" s="40">
        <f t="shared" si="2"/>
        <v>3.3018280000000014E-3</v>
      </c>
      <c r="L8" s="40">
        <f t="shared" si="2"/>
        <v>2.1386769999999986E-3</v>
      </c>
      <c r="M8" s="39">
        <f t="shared" si="2"/>
        <v>9.444509999999998E-4</v>
      </c>
      <c r="N8" s="39">
        <f>SUM(N6:N6)-SUM(N7:N7)</f>
        <v>1.7495499999999986E-4</v>
      </c>
      <c r="O8" s="39">
        <f t="shared" ref="O8:AB8" si="3">SUM(O6:O6)-SUM(O7:O7)</f>
        <v>2.1839199999999954E-4</v>
      </c>
      <c r="P8" s="39">
        <f t="shared" si="3"/>
        <v>1.6259199999999992E-4</v>
      </c>
      <c r="Q8" s="39">
        <f t="shared" si="3"/>
        <v>1.4244399999999998E-4</v>
      </c>
      <c r="R8" s="39">
        <f t="shared" si="3"/>
        <v>5.091999999999998E-6</v>
      </c>
      <c r="S8" s="39">
        <f t="shared" si="3"/>
        <v>1.7100000000000226E-7</v>
      </c>
      <c r="T8" s="39">
        <f t="shared" si="3"/>
        <v>2.2005E-5</v>
      </c>
      <c r="U8" s="39">
        <f t="shared" si="3"/>
        <v>1.922E-6</v>
      </c>
      <c r="V8" s="39">
        <f t="shared" si="3"/>
        <v>7.0104999999999967E-6</v>
      </c>
      <c r="W8" s="39">
        <f t="shared" si="3"/>
        <v>6.5029999999999994E-6</v>
      </c>
      <c r="X8" s="39">
        <f t="shared" si="3"/>
        <v>1.9135049999999998E-3</v>
      </c>
      <c r="Y8" s="39">
        <f t="shared" si="3"/>
        <v>3.2102881549999993E-3</v>
      </c>
      <c r="Z8" s="39">
        <f t="shared" si="3"/>
        <v>0</v>
      </c>
      <c r="AA8" s="39">
        <f t="shared" si="3"/>
        <v>0</v>
      </c>
      <c r="AB8" s="39">
        <f t="shared" si="3"/>
        <v>0</v>
      </c>
      <c r="AC8" s="4"/>
      <c r="AD8" s="49">
        <f t="shared" ref="AD8:BC8" si="4">SUM(AD6:AD6)-SUM(AD7:AD7)</f>
        <v>1.1697690000000002E-3</v>
      </c>
      <c r="AE8" s="41">
        <f t="shared" si="4"/>
        <v>2.0658430000000004E-3</v>
      </c>
      <c r="AF8" s="41">
        <f t="shared" si="4"/>
        <v>2.8334079999999999E-3</v>
      </c>
      <c r="AG8" s="41">
        <f t="shared" si="4"/>
        <v>3.4566880000000003E-3</v>
      </c>
      <c r="AH8" s="41">
        <f t="shared" si="4"/>
        <v>1.2271349999999999E-3</v>
      </c>
      <c r="AI8" s="41">
        <f t="shared" si="4"/>
        <v>4.5794479999999999E-3</v>
      </c>
      <c r="AJ8" s="41">
        <f t="shared" si="4"/>
        <v>3.6316029999999984E-3</v>
      </c>
      <c r="AK8" s="41">
        <f t="shared" si="4"/>
        <v>3.8204499999999969E-4</v>
      </c>
      <c r="AL8" s="41">
        <f t="shared" si="4"/>
        <v>2.5283009999999984E-3</v>
      </c>
      <c r="AM8" s="41">
        <f t="shared" si="4"/>
        <v>1.9127330000000015E-3</v>
      </c>
      <c r="AN8" s="41">
        <f t="shared" si="4"/>
        <v>9.6419300000000034E-4</v>
      </c>
      <c r="AO8" s="41">
        <f t="shared" si="4"/>
        <v>5.8973500000000019E-4</v>
      </c>
      <c r="AP8" s="41">
        <f t="shared" si="4"/>
        <v>3.5454199999999979E-4</v>
      </c>
      <c r="AQ8" s="41">
        <f t="shared" si="4"/>
        <v>4.6008300000000002E-4</v>
      </c>
      <c r="AR8" s="41">
        <f t="shared" si="4"/>
        <v>2.8104000000000009E-4</v>
      </c>
      <c r="AS8" s="41">
        <f t="shared" si="4"/>
        <v>2.5375000000000007E-5</v>
      </c>
      <c r="AT8" s="41">
        <f t="shared" si="4"/>
        <v>3.6350000000000016E-6</v>
      </c>
      <c r="AU8" s="41">
        <f t="shared" si="4"/>
        <v>1.6669999999999988E-5</v>
      </c>
      <c r="AV8" s="41">
        <f t="shared" si="4"/>
        <v>1.1970000000000002E-5</v>
      </c>
      <c r="AW8" s="41">
        <f t="shared" si="4"/>
        <v>2.196E-5</v>
      </c>
      <c r="AX8" s="41">
        <f t="shared" si="4"/>
        <v>1.4207E-5</v>
      </c>
      <c r="AY8" s="41">
        <f t="shared" si="4"/>
        <v>2.4618589999999994E-3</v>
      </c>
      <c r="AZ8" s="41">
        <f t="shared" si="4"/>
        <v>3.0631777739999998E-3</v>
      </c>
      <c r="BA8" s="41">
        <f t="shared" si="4"/>
        <v>0</v>
      </c>
      <c r="BB8" s="41">
        <f t="shared" si="4"/>
        <v>0</v>
      </c>
      <c r="BC8" s="41">
        <f t="shared" si="4"/>
        <v>0</v>
      </c>
      <c r="BD8" s="239"/>
    </row>
    <row r="9" spans="1:56" ht="17.149999999999999" customHeight="1">
      <c r="B9" s="15" t="s">
        <v>79</v>
      </c>
      <c r="C9" s="29">
        <f>1/$A$1*'[1]48Exp'!$B$268</f>
        <v>4.1026416330532216E-3</v>
      </c>
      <c r="D9" s="31">
        <f>1/$A$1*'[1]48Exp'!$C$268</f>
        <v>5.7794756242997196E-3</v>
      </c>
      <c r="E9" s="31">
        <f>1/$A$1*'[1]48Exp'!$D$268</f>
        <v>9.2473454150326807E-3</v>
      </c>
      <c r="F9" s="31">
        <f>1/$A$1*'[1]48Exp'!$E$268</f>
        <v>1.4409579956232491E-2</v>
      </c>
      <c r="G9" s="31">
        <f>1/$A$1*'[1]48Exp'!$F$268</f>
        <v>4.4907690207516324E-2</v>
      </c>
      <c r="H9" s="31">
        <f>1/$A$1*'[1]48Exp'!$G$268</f>
        <v>3.2493097489729221E-2</v>
      </c>
      <c r="I9" s="31">
        <f>1/$A$1*'[1]48Exp'!$H$268</f>
        <v>4.3692146419584486E-2</v>
      </c>
      <c r="J9" s="35">
        <f>1/$A$1*'[1]48Exp'!$I$268</f>
        <v>2.7943982999999999E-2</v>
      </c>
      <c r="K9" s="35">
        <f>1/$A$1*'[1]48Exp'!$J$268</f>
        <v>3.8361336999999988E-2</v>
      </c>
      <c r="L9" s="35">
        <f>1/$A$1*'[1]48Exp'!$K$268</f>
        <v>2.9297287999999998E-2</v>
      </c>
      <c r="M9" s="31">
        <f>1/$A$1*'[1]48Exp'!L$268</f>
        <v>1.7161843999999999E-2</v>
      </c>
      <c r="N9" s="31">
        <f>1/$A$1*'[1]48Exp'!M$268</f>
        <v>1.9553025000000002E-2</v>
      </c>
      <c r="O9" s="31">
        <f>1/$A$1*'[1]48Exp'!N$268</f>
        <v>9.3694679999999989E-3</v>
      </c>
      <c r="P9" s="31">
        <f>1/$A$1*'[1]48Exp'!O$268</f>
        <v>6.9757179999999997E-3</v>
      </c>
      <c r="Q9" s="31">
        <f>1/$A$1*'[1]48Exp'!P$268</f>
        <v>7.8759079999999992E-3</v>
      </c>
      <c r="R9" s="31">
        <f>1/$A$1*'[1]48Exp'!Q$268</f>
        <v>6.6967930000000004E-3</v>
      </c>
      <c r="S9" s="31">
        <f>1/$A$1*'[1]48Exp'!R$268</f>
        <v>3.6924759999999992E-3</v>
      </c>
      <c r="T9" s="31">
        <f>1/$A$1*'[1]48Exp'!S$268</f>
        <v>4.2924509999999992E-3</v>
      </c>
      <c r="U9" s="31">
        <f>1/$A$1*'[1]48Exp'!T$268</f>
        <v>5.5330529999999996E-3</v>
      </c>
      <c r="V9" s="31">
        <f>1/$A$1*'[1]48Exp'!U$268</f>
        <v>3.8257350000000002E-3</v>
      </c>
      <c r="W9" s="31">
        <f>1/$A$1*'[1]48Exp'!V$268</f>
        <v>2.1529334976681416E-3</v>
      </c>
      <c r="X9" s="31">
        <f>1/$A$1*'[1]48Exp'!W$268</f>
        <v>3.537531E-3</v>
      </c>
      <c r="Y9" s="31">
        <f>1/$A$1*'[1]48Exp'!X$268</f>
        <v>6.2636554496666675E-3</v>
      </c>
      <c r="Z9" s="31">
        <f>1/$A$1*'[1]48Exp'!Y$268</f>
        <v>0</v>
      </c>
      <c r="AA9" s="31">
        <f>1/$A$1*'[1]48Exp'!Z$268</f>
        <v>0</v>
      </c>
      <c r="AB9" s="31">
        <f>1/$A$1*'[1]48Exp'!AA$268</f>
        <v>0</v>
      </c>
      <c r="AC9" s="14"/>
      <c r="AD9" s="29">
        <f>1/1000*'[1]48Exp'!AB$268</f>
        <v>5.9407050000000001E-3</v>
      </c>
      <c r="AE9" s="31">
        <f>1/1000*'[1]48Exp'!AC$268</f>
        <v>5.0587369999999998E-3</v>
      </c>
      <c r="AF9" s="31">
        <f>1/1000*'[1]48Exp'!AD$268</f>
        <v>6.4527130000000005E-3</v>
      </c>
      <c r="AG9" s="31">
        <f>1/1000*'[1]48Exp'!AE$268</f>
        <v>4.728332E-3</v>
      </c>
      <c r="AH9" s="31">
        <f>1/1000*'[1]48Exp'!AF$268</f>
        <v>1.6837488000000001E-2</v>
      </c>
      <c r="AI9" s="31">
        <f>1/1000*'[1]48Exp'!AG$268</f>
        <v>1.1476713999999999E-2</v>
      </c>
      <c r="AJ9" s="31">
        <f>1/1000*'[1]48Exp'!AH$268</f>
        <v>1.1698745999999999E-2</v>
      </c>
      <c r="AK9" s="31">
        <f>1/1000*'[1]48Exp'!AI$268</f>
        <v>1.0603311000000001E-2</v>
      </c>
      <c r="AL9" s="31">
        <f>1/1000*'[1]48Exp'!AJ$268</f>
        <v>1.3839632999999999E-2</v>
      </c>
      <c r="AM9" s="31">
        <f>1/1000*'[1]48Exp'!AK$268</f>
        <v>1.1185674E-2</v>
      </c>
      <c r="AN9" s="31">
        <f>1/1000*'[1]48Exp'!AL$268</f>
        <v>1.1186074000000001E-2</v>
      </c>
      <c r="AO9" s="31">
        <f>1/1000*'[1]48Exp'!AM$268</f>
        <v>7.8830469999999989E-3</v>
      </c>
      <c r="AP9" s="31">
        <f>1/1000*'[1]48Exp'!AN$268</f>
        <v>6.8078869999999994E-3</v>
      </c>
      <c r="AQ9" s="31">
        <f>1/1000*'[1]48Exp'!AO$268</f>
        <v>5.9419439999999994E-3</v>
      </c>
      <c r="AR9" s="31">
        <f>1/1000*'[1]48Exp'!AP$268</f>
        <v>7.0466859999999991E-3</v>
      </c>
      <c r="AS9" s="31">
        <f>1/1000*'[1]48Exp'!AQ$268</f>
        <v>4.0652269999999994E-3</v>
      </c>
      <c r="AT9" s="31">
        <f>1/1000*'[1]48Exp'!AR$268</f>
        <v>3.4641170000000001E-3</v>
      </c>
      <c r="AU9" s="31">
        <f>1/1000*'[1]48Exp'!AS$268</f>
        <v>4.2602409999999997E-3</v>
      </c>
      <c r="AV9" s="31">
        <f>1/1000*'[1]48Exp'!AT$268</f>
        <v>3.9703339999999998E-3</v>
      </c>
      <c r="AW9" s="31">
        <f>1/1000*'[1]48Exp'!AU$268</f>
        <v>2.7729799999999995E-3</v>
      </c>
      <c r="AX9" s="31">
        <f>1/1000*'[1]48Exp'!AV$268</f>
        <v>1.9744160000000001E-3</v>
      </c>
      <c r="AY9" s="31">
        <f>1/1000*'[1]48Exp'!AW$268</f>
        <v>3.5585040000000001E-3</v>
      </c>
      <c r="AZ9" s="31">
        <f>1/1000*'[1]48Exp'!AX$268</f>
        <v>6.8420206010000005E-3</v>
      </c>
      <c r="BA9" s="31">
        <f>1/1000*'[1]48Exp'!AY$268</f>
        <v>0</v>
      </c>
      <c r="BB9" s="31">
        <f>1/1000*'[1]48Exp'!AZ$268</f>
        <v>0</v>
      </c>
      <c r="BC9" s="31">
        <f>1/1000*'[1]48Exp'!BA$268</f>
        <v>0</v>
      </c>
      <c r="BD9" s="239"/>
    </row>
    <row r="10" spans="1:56">
      <c r="B10" s="5" t="s">
        <v>81</v>
      </c>
      <c r="C10" s="47">
        <f>1/$A$1*'[1]48Exp'!$B$247</f>
        <v>4.0746508683473385E-3</v>
      </c>
      <c r="D10" s="11">
        <f>1/$A$1*'[1]48Exp'!$C$247</f>
        <v>5.7521570612745097E-3</v>
      </c>
      <c r="E10" s="11">
        <f>1/$A$1*'[1]48Exp'!$D$247</f>
        <v>9.0990296545284798E-3</v>
      </c>
      <c r="F10" s="11">
        <f>1/$A$1*'[1]48Exp'!$E$247</f>
        <v>1.4364836389005601E-2</v>
      </c>
      <c r="G10" s="11">
        <f>1/$A$1*'[1]48Exp'!$F$247</f>
        <v>3.2321911931605968E-2</v>
      </c>
      <c r="H10" s="11">
        <f>1/$A$1*'[1]48Exp'!$G$247</f>
        <v>3.1922040302987863E-2</v>
      </c>
      <c r="I10" s="11">
        <f>1/$A$1*'[1]48Exp'!$H$247</f>
        <v>4.3626301424253021E-2</v>
      </c>
      <c r="J10" s="38">
        <f>1/$A$1*'[1]48Exp'!$I$247</f>
        <v>2.793704E-2</v>
      </c>
      <c r="K10" s="38">
        <f>1/$A$1*'[1]48Exp'!$J$247</f>
        <v>3.8353307999999989E-2</v>
      </c>
      <c r="L10" s="38">
        <f>1/$A$1*'[1]48Exp'!$K$247</f>
        <v>2.9272113999999998E-2</v>
      </c>
      <c r="M10" s="11">
        <f>1/$A$1*'[1]48Exp'!L$247</f>
        <v>1.7143554999999998E-2</v>
      </c>
      <c r="N10" s="11">
        <f>1/$A$1*'[1]48Exp'!M$247</f>
        <v>1.9549277E-2</v>
      </c>
      <c r="O10" s="11">
        <f>1/$A$1*'[1]48Exp'!N$247</f>
        <v>9.3617800000000001E-3</v>
      </c>
      <c r="P10" s="11">
        <f>1/$A$1*'[1]48Exp'!O$247</f>
        <v>6.9691019999999996E-3</v>
      </c>
      <c r="Q10" s="11">
        <f>1/$A$1*'[1]48Exp'!P$247</f>
        <v>7.8629309999999984E-3</v>
      </c>
      <c r="R10" s="11">
        <f>1/$A$1*'[1]48Exp'!Q$247</f>
        <v>6.6939629999999998E-3</v>
      </c>
      <c r="S10" s="11">
        <f>1/$A$1*'[1]48Exp'!R$247</f>
        <v>3.6808239999999996E-3</v>
      </c>
      <c r="T10" s="11">
        <f>1/$A$1*'[1]48Exp'!S$247</f>
        <v>4.2880429999999992E-3</v>
      </c>
      <c r="U10" s="11">
        <f>1/$A$1*'[1]48Exp'!T$247</f>
        <v>5.5179280000000001E-3</v>
      </c>
      <c r="V10" s="11">
        <f>1/$A$1*'[1]48Exp'!U$247</f>
        <v>3.8028365000000001E-3</v>
      </c>
      <c r="W10" s="11">
        <f>1/$A$1*'[1]48Exp'!V$247</f>
        <v>2.1139372874374473E-3</v>
      </c>
      <c r="X10" s="11">
        <f>1/$A$1*'[1]48Exp'!W$247</f>
        <v>3.0772569999999999E-3</v>
      </c>
      <c r="Y10" s="11">
        <f>1/$A$1*'[1]48Exp'!X$247</f>
        <v>5.6863068616666672E-3</v>
      </c>
      <c r="Z10" s="11">
        <f>1/$A$1*'[1]48Exp'!Y$247</f>
        <v>0</v>
      </c>
      <c r="AA10" s="11">
        <f>1/$A$1*'[1]48Exp'!Z$247</f>
        <v>0</v>
      </c>
      <c r="AB10" s="11">
        <f>1/$A$1*'[1]48Exp'!AA$247</f>
        <v>0</v>
      </c>
      <c r="AC10" s="4"/>
      <c r="AD10" s="47">
        <f>1/1000*'[1]48Exp'!AB$247</f>
        <v>5.8582119999999998E-3</v>
      </c>
      <c r="AE10" s="11">
        <f>1/1000*'[1]48Exp'!AC$247</f>
        <v>4.9793709999999998E-3</v>
      </c>
      <c r="AF10" s="11">
        <f>1/1000*'[1]48Exp'!AD$247</f>
        <v>6.1542339999999997E-3</v>
      </c>
      <c r="AG10" s="11">
        <f>1/1000*'[1]48Exp'!AE$247</f>
        <v>4.6000090000000004E-3</v>
      </c>
      <c r="AH10" s="11">
        <f>1/1000*'[1]48Exp'!AF$247</f>
        <v>1.1614960000000001E-2</v>
      </c>
      <c r="AI10" s="11">
        <f>1/1000*'[1]48Exp'!AG$247</f>
        <v>1.0784558E-2</v>
      </c>
      <c r="AJ10" s="11">
        <f>1/1000*'[1]48Exp'!AH$247</f>
        <v>1.1228697000000001E-2</v>
      </c>
      <c r="AK10" s="11">
        <f>1/1000*'[1]48Exp'!AI$247</f>
        <v>1.0560601999999999E-2</v>
      </c>
      <c r="AL10" s="11">
        <f>1/1000*'[1]48Exp'!AJ$247</f>
        <v>1.3786515999999999E-2</v>
      </c>
      <c r="AM10" s="11">
        <f>1/1000*'[1]48Exp'!AK$247</f>
        <v>1.1131159999999999E-2</v>
      </c>
      <c r="AN10" s="11">
        <f>1/1000*'[1]48Exp'!AL$247</f>
        <v>1.1079433999999999E-2</v>
      </c>
      <c r="AO10" s="11">
        <f>1/1000*'[1]48Exp'!AM$247</f>
        <v>7.8119319999999997E-3</v>
      </c>
      <c r="AP10" s="11">
        <f>1/1000*'[1]48Exp'!AN$247</f>
        <v>6.1767839999999994E-3</v>
      </c>
      <c r="AQ10" s="11">
        <f>1/1000*'[1]48Exp'!AO$247</f>
        <v>5.8979050000000002E-3</v>
      </c>
      <c r="AR10" s="11">
        <f>1/1000*'[1]48Exp'!AP$247</f>
        <v>6.9408849999999999E-3</v>
      </c>
      <c r="AS10" s="11">
        <f>1/1000*'[1]48Exp'!AQ$247</f>
        <v>4.0444819999999994E-3</v>
      </c>
      <c r="AT10" s="11">
        <f>1/1000*'[1]48Exp'!AR$247</f>
        <v>3.373951E-3</v>
      </c>
      <c r="AU10" s="11">
        <f>1/1000*'[1]48Exp'!AS$247</f>
        <v>4.1104959999999999E-3</v>
      </c>
      <c r="AV10" s="11">
        <f>1/1000*'[1]48Exp'!AT$247</f>
        <v>3.8988609999999996E-3</v>
      </c>
      <c r="AW10" s="11">
        <f>1/1000*'[1]48Exp'!AU$247</f>
        <v>2.7073449999999999E-3</v>
      </c>
      <c r="AX10" s="11">
        <f>1/1000*'[1]48Exp'!AV$247</f>
        <v>1.878748E-3</v>
      </c>
      <c r="AY10" s="11">
        <f>1/1000*'[1]48Exp'!AW$247</f>
        <v>3.1029130000000001E-3</v>
      </c>
      <c r="AZ10" s="11">
        <f>1/1000*'[1]48Exp'!AX$247</f>
        <v>5.9904258900000014E-3</v>
      </c>
      <c r="BA10" s="11">
        <f>1/1000*'[1]48Exp'!AY$247</f>
        <v>0</v>
      </c>
      <c r="BB10" s="11">
        <f>1/1000*'[1]48Exp'!AZ$247</f>
        <v>0</v>
      </c>
      <c r="BC10" s="11">
        <f>1/1000*'[1]48Exp'!BA$247</f>
        <v>0</v>
      </c>
      <c r="BD10" s="239"/>
    </row>
    <row r="11" spans="1:56">
      <c r="B11" s="8" t="s">
        <v>19</v>
      </c>
      <c r="C11" s="67">
        <f t="shared" ref="C11:M11" si="5">SUM(C9:C9)-SUM(C10:C10)</f>
        <v>2.7990764705883124E-5</v>
      </c>
      <c r="D11" s="39">
        <f t="shared" si="5"/>
        <v>2.7318563025209922E-5</v>
      </c>
      <c r="E11" s="39">
        <f t="shared" si="5"/>
        <v>1.4831576050420084E-4</v>
      </c>
      <c r="F11" s="39">
        <f t="shared" si="5"/>
        <v>4.4743567226890324E-5</v>
      </c>
      <c r="G11" s="39">
        <f t="shared" si="5"/>
        <v>1.2585778275910356E-2</v>
      </c>
      <c r="H11" s="39">
        <f t="shared" si="5"/>
        <v>5.710571867413583E-4</v>
      </c>
      <c r="I11" s="39">
        <f t="shared" si="5"/>
        <v>6.5844995331465483E-5</v>
      </c>
      <c r="J11" s="40">
        <f t="shared" si="5"/>
        <v>6.942999999998839E-6</v>
      </c>
      <c r="K11" s="40">
        <f t="shared" si="5"/>
        <v>8.0289999999996753E-6</v>
      </c>
      <c r="L11" s="40">
        <f t="shared" si="5"/>
        <v>2.5173999999999336E-5</v>
      </c>
      <c r="M11" s="39">
        <f t="shared" si="5"/>
        <v>1.8289000000001193E-5</v>
      </c>
      <c r="N11" s="39">
        <f>SUM(N9:N9)-SUM(N10:N10)</f>
        <v>3.7480000000013336E-6</v>
      </c>
      <c r="O11" s="39">
        <f t="shared" ref="O11:AB11" si="6">SUM(O9:O9)-SUM(O10:O10)</f>
        <v>7.6879999999987514E-6</v>
      </c>
      <c r="P11" s="39">
        <f t="shared" si="6"/>
        <v>6.6160000000000871E-6</v>
      </c>
      <c r="Q11" s="39">
        <f t="shared" si="6"/>
        <v>1.2977000000000821E-5</v>
      </c>
      <c r="R11" s="39">
        <f t="shared" si="6"/>
        <v>2.8300000000005404E-6</v>
      </c>
      <c r="S11" s="39">
        <f t="shared" si="6"/>
        <v>1.1651999999999583E-5</v>
      </c>
      <c r="T11" s="39">
        <f t="shared" si="6"/>
        <v>4.4080000000000161E-6</v>
      </c>
      <c r="U11" s="39">
        <f t="shared" si="6"/>
        <v>1.5124999999999514E-5</v>
      </c>
      <c r="V11" s="39">
        <f t="shared" si="6"/>
        <v>2.2898500000000099E-5</v>
      </c>
      <c r="W11" s="39">
        <f t="shared" si="6"/>
        <v>3.8996210230694307E-5</v>
      </c>
      <c r="X11" s="39">
        <f t="shared" si="6"/>
        <v>4.602740000000001E-4</v>
      </c>
      <c r="Y11" s="39">
        <f t="shared" si="6"/>
        <v>5.7734858800000035E-4</v>
      </c>
      <c r="Z11" s="39">
        <f t="shared" si="6"/>
        <v>0</v>
      </c>
      <c r="AA11" s="39">
        <f t="shared" si="6"/>
        <v>0</v>
      </c>
      <c r="AB11" s="39">
        <f t="shared" si="6"/>
        <v>0</v>
      </c>
      <c r="AC11" s="4"/>
      <c r="AD11" s="67">
        <f t="shared" ref="AD11:BC11" si="7">SUM(AD9:AD9)-SUM(AD10:AD10)</f>
        <v>8.2493000000000323E-5</v>
      </c>
      <c r="AE11" s="39">
        <f t="shared" si="7"/>
        <v>7.9365999999999985E-5</v>
      </c>
      <c r="AF11" s="39">
        <f t="shared" si="7"/>
        <v>2.984790000000008E-4</v>
      </c>
      <c r="AG11" s="39">
        <f t="shared" si="7"/>
        <v>1.2832299999999963E-4</v>
      </c>
      <c r="AH11" s="39">
        <f t="shared" si="7"/>
        <v>5.2225280000000006E-3</v>
      </c>
      <c r="AI11" s="39">
        <f t="shared" si="7"/>
        <v>6.9215599999999933E-4</v>
      </c>
      <c r="AJ11" s="39">
        <f t="shared" si="7"/>
        <v>4.7004899999999843E-4</v>
      </c>
      <c r="AK11" s="39">
        <f t="shared" si="7"/>
        <v>4.2709000000001884E-5</v>
      </c>
      <c r="AL11" s="39">
        <f t="shared" si="7"/>
        <v>5.3117000000000095E-5</v>
      </c>
      <c r="AM11" s="39">
        <f t="shared" si="7"/>
        <v>5.4514000000000298E-5</v>
      </c>
      <c r="AN11" s="39">
        <f t="shared" si="7"/>
        <v>1.0664000000000159E-4</v>
      </c>
      <c r="AO11" s="39">
        <f t="shared" si="7"/>
        <v>7.11149999999992E-5</v>
      </c>
      <c r="AP11" s="39">
        <f t="shared" si="7"/>
        <v>6.3110300000000005E-4</v>
      </c>
      <c r="AQ11" s="39">
        <f t="shared" si="7"/>
        <v>4.403899999999919E-5</v>
      </c>
      <c r="AR11" s="39">
        <f t="shared" si="7"/>
        <v>1.0580099999999912E-4</v>
      </c>
      <c r="AS11" s="39">
        <f t="shared" si="7"/>
        <v>2.0744999999999965E-5</v>
      </c>
      <c r="AT11" s="39">
        <f t="shared" si="7"/>
        <v>9.0166000000000031E-5</v>
      </c>
      <c r="AU11" s="39">
        <f t="shared" si="7"/>
        <v>1.4974499999999974E-4</v>
      </c>
      <c r="AV11" s="39">
        <f t="shared" si="7"/>
        <v>7.1473000000000283E-5</v>
      </c>
      <c r="AW11" s="39">
        <f t="shared" si="7"/>
        <v>6.5634999999999652E-5</v>
      </c>
      <c r="AX11" s="39">
        <f t="shared" si="7"/>
        <v>9.5668000000000142E-5</v>
      </c>
      <c r="AY11" s="39">
        <f t="shared" si="7"/>
        <v>4.5559099999999998E-4</v>
      </c>
      <c r="AZ11" s="39">
        <f t="shared" si="7"/>
        <v>8.5159471099999912E-4</v>
      </c>
      <c r="BA11" s="39">
        <f t="shared" si="7"/>
        <v>0</v>
      </c>
      <c r="BB11" s="39">
        <f t="shared" si="7"/>
        <v>0</v>
      </c>
      <c r="BC11" s="39">
        <f t="shared" si="7"/>
        <v>0</v>
      </c>
      <c r="BD11" s="239"/>
    </row>
    <row r="12" spans="1:56" ht="17.149999999999999" customHeight="1">
      <c r="B12" s="190" t="s">
        <v>106</v>
      </c>
      <c r="C12" s="191">
        <f>1/$A$1*'[1]48Exp'!$B$269</f>
        <v>1.7742549915966384E-3</v>
      </c>
      <c r="D12" s="192">
        <f>1/$A$1*'[1]48Exp'!$C$269</f>
        <v>3.2687644117647061E-4</v>
      </c>
      <c r="E12" s="192">
        <f>1/$A$1*'[1]48Exp'!$D$269</f>
        <v>1.0186613445378152E-5</v>
      </c>
      <c r="F12" s="192">
        <f>1/$A$1*'[1]48Exp'!$E$269</f>
        <v>1.4370198319327732E-4</v>
      </c>
      <c r="G12" s="192">
        <f>1/$A$1*'[1]48Exp'!$F$269</f>
        <v>6.9078029411764712E-4</v>
      </c>
      <c r="H12" s="192">
        <f>1/$A$1*'[1]48Exp'!$G$269</f>
        <v>8.6834737394957963E-4</v>
      </c>
      <c r="I12" s="192">
        <f>1/$A$1*'[1]48Exp'!$H$269</f>
        <v>3.4262520849673199E-3</v>
      </c>
      <c r="J12" s="193">
        <f>1/$A$1*'[1]48Exp'!$I$269</f>
        <v>3.0276429999999991E-3</v>
      </c>
      <c r="K12" s="193">
        <f>1/$A$1*'[1]48Exp'!$J$269</f>
        <v>5.0162049999999993E-3</v>
      </c>
      <c r="L12" s="193">
        <f>1/$A$1*'[1]48Exp'!$K$269</f>
        <v>5.314362999999999E-3</v>
      </c>
      <c r="M12" s="192">
        <f>1/$A$1*'[1]48Exp'!L$269</f>
        <v>1.3195909999999999E-3</v>
      </c>
      <c r="N12" s="192">
        <f>1/$A$1*'[1]48Exp'!M$269</f>
        <v>1.6249699999999999E-3</v>
      </c>
      <c r="O12" s="192">
        <f>1/$A$1*'[1]48Exp'!N$269</f>
        <v>2.5650969999999997E-3</v>
      </c>
      <c r="P12" s="192">
        <f>1/$A$1*'[1]48Exp'!O$269</f>
        <v>2.7224860000000001E-3</v>
      </c>
      <c r="Q12" s="192">
        <f>1/$A$1*'[1]48Exp'!P$269</f>
        <v>4.9959179999999994E-3</v>
      </c>
      <c r="R12" s="192">
        <f>1/$A$1*'[1]48Exp'!Q$269</f>
        <v>4.2566899999999996E-3</v>
      </c>
      <c r="S12" s="192">
        <f>1/$A$1*'[1]48Exp'!R$269</f>
        <v>3.1684389999999999E-3</v>
      </c>
      <c r="T12" s="192">
        <f>1/$A$1*'[1]48Exp'!S$269</f>
        <v>3.2782699999999999E-4</v>
      </c>
      <c r="U12" s="192">
        <f>1/$A$1*'[1]48Exp'!T$269</f>
        <v>4.2770029999999988E-3</v>
      </c>
      <c r="V12" s="192">
        <f>1/$A$1*'[1]48Exp'!U$269</f>
        <v>4.3018714999999994E-3</v>
      </c>
      <c r="W12" s="192">
        <f>1/$A$1*'[1]48Exp'!V$269</f>
        <v>5.2490408948926382E-3</v>
      </c>
      <c r="X12" s="192">
        <f>1/$A$1*'[1]48Exp'!W$269</f>
        <v>7.891587999999998E-3</v>
      </c>
      <c r="Y12" s="192">
        <f>1/$A$1*'[1]48Exp'!X$269</f>
        <v>1.4894876755E-2</v>
      </c>
      <c r="Z12" s="192">
        <f>1/$A$1*'[1]48Exp'!Y$269</f>
        <v>0</v>
      </c>
      <c r="AA12" s="192">
        <f>1/$A$1*'[1]48Exp'!Z$269</f>
        <v>0</v>
      </c>
      <c r="AB12" s="192">
        <f>1/$A$1*'[1]48Exp'!AA$269</f>
        <v>0</v>
      </c>
      <c r="AC12" s="4"/>
      <c r="AD12" s="191">
        <f>1/1000*'[1]48Exp'!AB$269</f>
        <v>3.0663549999999998E-3</v>
      </c>
      <c r="AE12" s="192">
        <f>1/1000*'[1]48Exp'!AC$269</f>
        <v>9.9685700000000008E-4</v>
      </c>
      <c r="AF12" s="192">
        <f>1/1000*'[1]48Exp'!AD$269</f>
        <v>3.3695000000000002E-5</v>
      </c>
      <c r="AG12" s="192">
        <f>1/1000*'[1]48Exp'!AE$269</f>
        <v>2.4785199999999996E-4</v>
      </c>
      <c r="AH12" s="192">
        <f>1/1000*'[1]48Exp'!AF$269</f>
        <v>1.1762699999999999E-3</v>
      </c>
      <c r="AI12" s="192">
        <f>1/1000*'[1]48Exp'!AG$269</f>
        <v>1.5831129999999997E-3</v>
      </c>
      <c r="AJ12" s="192">
        <f>1/1000*'[1]48Exp'!AH$269</f>
        <v>2.5303050000000005E-3</v>
      </c>
      <c r="AK12" s="192">
        <f>1/1000*'[1]48Exp'!AI$269</f>
        <v>2.28239E-3</v>
      </c>
      <c r="AL12" s="192">
        <f>1/1000*'[1]48Exp'!AJ$269</f>
        <v>4.9238769999999992E-3</v>
      </c>
      <c r="AM12" s="192">
        <f>1/1000*'[1]48Exp'!AK$269</f>
        <v>4.3690249999999995E-3</v>
      </c>
      <c r="AN12" s="192">
        <f>1/1000*'[1]48Exp'!AL$269</f>
        <v>2.2920749999999998E-3</v>
      </c>
      <c r="AO12" s="192">
        <f>1/1000*'[1]48Exp'!AM$269</f>
        <v>3.136504E-3</v>
      </c>
      <c r="AP12" s="192">
        <f>1/1000*'[1]48Exp'!AN$269</f>
        <v>5.4932569999999988E-3</v>
      </c>
      <c r="AQ12" s="192">
        <f>1/1000*'[1]48Exp'!AO$269</f>
        <v>6.345929000000001E-3</v>
      </c>
      <c r="AR12" s="192">
        <f>1/1000*'[1]48Exp'!AP$269</f>
        <v>9.1655069999999998E-3</v>
      </c>
      <c r="AS12" s="192">
        <f>1/1000*'[1]48Exp'!AQ$269</f>
        <v>9.0057619999999988E-3</v>
      </c>
      <c r="AT12" s="192">
        <f>1/1000*'[1]48Exp'!AR$269</f>
        <v>6.9924119999999999E-3</v>
      </c>
      <c r="AU12" s="192">
        <f>1/1000*'[1]48Exp'!AS$269</f>
        <v>7.3673079999999978E-3</v>
      </c>
      <c r="AV12" s="192">
        <f>1/1000*'[1]48Exp'!AT$269</f>
        <v>8.7756619999999983E-3</v>
      </c>
      <c r="AW12" s="192">
        <f>1/1000*'[1]48Exp'!AU$269</f>
        <v>9.1510540000000005E-3</v>
      </c>
      <c r="AX12" s="192">
        <f>1/1000*'[1]48Exp'!AV$269</f>
        <v>1.1589256999999999E-2</v>
      </c>
      <c r="AY12" s="192">
        <f>1/1000*'[1]48Exp'!AW$269</f>
        <v>1.3979296E-2</v>
      </c>
      <c r="AZ12" s="192">
        <f>1/1000*'[1]48Exp'!AX$269</f>
        <v>2.2425317820000002E-2</v>
      </c>
      <c r="BA12" s="192">
        <f>1/1000*'[1]48Exp'!AY$269</f>
        <v>0</v>
      </c>
      <c r="BB12" s="192">
        <f>1/1000*'[1]48Exp'!AZ$269</f>
        <v>0</v>
      </c>
      <c r="BC12" s="192">
        <f>1/1000*'[1]48Exp'!BA$269</f>
        <v>0</v>
      </c>
      <c r="BD12" s="239"/>
    </row>
    <row r="13" spans="1:56" ht="17.149999999999999" customHeight="1">
      <c r="B13" s="15" t="s">
        <v>94</v>
      </c>
      <c r="C13" s="29">
        <f>1/$A$1*'[1]48Exp'!$B$267</f>
        <v>0.14337357368452378</v>
      </c>
      <c r="D13" s="31">
        <f>1/$A$1*'[1]48Exp'!$C$267</f>
        <v>0.19555786874229689</v>
      </c>
      <c r="E13" s="31">
        <f>1/$A$1*'[1]48Exp'!$D$267</f>
        <v>0.20287169021942111</v>
      </c>
      <c r="F13" s="31">
        <f>1/$A$1*'[1]48Exp'!$E$267</f>
        <v>0.17513062240382818</v>
      </c>
      <c r="G13" s="31">
        <f>1/$A$1*'[1]48Exp'!$F$267</f>
        <v>0.22643201149346401</v>
      </c>
      <c r="H13" s="31">
        <f>1/$A$1*'[1]48Exp'!$G$267</f>
        <v>0.23812293702194204</v>
      </c>
      <c r="I13" s="31">
        <f>1/$A$1*'[1]48Exp'!$H$267</f>
        <v>0.2085508766872082</v>
      </c>
      <c r="J13" s="35">
        <f>1/$A$1*'[1]48Exp'!$I$267</f>
        <v>0.18820352299999996</v>
      </c>
      <c r="K13" s="35">
        <f>1/$A$1*'[1]48Exp'!$J$267</f>
        <v>0.189751118</v>
      </c>
      <c r="L13" s="35">
        <f>1/$A$1*'[1]48Exp'!$K$267</f>
        <v>0.191005969</v>
      </c>
      <c r="M13" s="31">
        <f>1/$A$1*'[1]48Exp'!L$267</f>
        <v>0.209604024</v>
      </c>
      <c r="N13" s="31">
        <f>1/$A$1*'[1]48Exp'!M$267</f>
        <v>0.16844569999999998</v>
      </c>
      <c r="O13" s="31">
        <f>1/$A$1*'[1]48Exp'!N$267</f>
        <v>0.20942081599999998</v>
      </c>
      <c r="P13" s="31">
        <f>1/$A$1*'[1]48Exp'!O$267</f>
        <v>0.23685286</v>
      </c>
      <c r="Q13" s="31">
        <f>1/$A$1*'[1]48Exp'!P$267</f>
        <v>0.20067425399999997</v>
      </c>
      <c r="R13" s="31">
        <f>1/$A$1*'[1]48Exp'!Q$267</f>
        <v>0.18272745400000001</v>
      </c>
      <c r="S13" s="31">
        <f>1/$A$1*'[1]48Exp'!R$267</f>
        <v>0.17654349999999999</v>
      </c>
      <c r="T13" s="31">
        <f>1/$A$1*'[1]48Exp'!S$267</f>
        <v>0.16511519699999999</v>
      </c>
      <c r="U13" s="31">
        <f>1/$A$1*'[1]48Exp'!T$267</f>
        <v>0.191745149</v>
      </c>
      <c r="V13" s="31">
        <f>1/$A$1*'[1]48Exp'!U$267</f>
        <v>0.204091839</v>
      </c>
      <c r="W13" s="31">
        <f>1/$A$1*'[1]48Exp'!V$267</f>
        <v>0.19896083156277292</v>
      </c>
      <c r="X13" s="31">
        <f>1/$A$1*'[1]48Exp'!W$267</f>
        <v>0.15321164499999998</v>
      </c>
      <c r="Y13" s="31">
        <f>1/$A$1*'[1]48Exp'!X$267</f>
        <v>0.11190705297420001</v>
      </c>
      <c r="Z13" s="31">
        <f>1/$A$1*'[1]48Exp'!Y$267</f>
        <v>0</v>
      </c>
      <c r="AA13" s="31">
        <f>1/$A$1*'[1]48Exp'!Z$267</f>
        <v>0</v>
      </c>
      <c r="AB13" s="31">
        <f>1/$A$1*'[1]48Exp'!AA$267</f>
        <v>0</v>
      </c>
      <c r="AC13" s="4"/>
      <c r="AD13" s="29">
        <f>1/1000*'[1]48Exp'!AB$267</f>
        <v>6.3810297000000002E-2</v>
      </c>
      <c r="AE13" s="31">
        <f>1/1000*'[1]48Exp'!AC$267</f>
        <v>7.3201320999999986E-2</v>
      </c>
      <c r="AF13" s="31">
        <f>1/1000*'[1]48Exp'!AD$267</f>
        <v>7.8734014000000005E-2</v>
      </c>
      <c r="AG13" s="31">
        <f>1/1000*'[1]48Exp'!AE$267</f>
        <v>6.7617901000000008E-2</v>
      </c>
      <c r="AH13" s="31">
        <f>1/1000*'[1]48Exp'!AF$267</f>
        <v>9.3440140000000019E-2</v>
      </c>
      <c r="AI13" s="31">
        <f>1/1000*'[1]48Exp'!AG$267</f>
        <v>0.10072360199999998</v>
      </c>
      <c r="AJ13" s="31">
        <f>1/1000*'[1]48Exp'!AH$267</f>
        <v>9.5416701000000007E-2</v>
      </c>
      <c r="AK13" s="31">
        <f>1/1000*'[1]48Exp'!AI$267</f>
        <v>9.7735229999999992E-2</v>
      </c>
      <c r="AL13" s="31">
        <f>1/1000*'[1]48Exp'!AJ$267</f>
        <v>0.11153118399999998</v>
      </c>
      <c r="AM13" s="31">
        <f>1/1000*'[1]48Exp'!AK$267</f>
        <v>8.9449560999999997E-2</v>
      </c>
      <c r="AN13" s="31">
        <f>1/1000*'[1]48Exp'!AL$267</f>
        <v>0.12822048799999999</v>
      </c>
      <c r="AO13" s="31">
        <f>1/1000*'[1]48Exp'!AM$267</f>
        <v>0.117940671</v>
      </c>
      <c r="AP13" s="31">
        <f>1/1000*'[1]48Exp'!AN$267</f>
        <v>0.13577905399999998</v>
      </c>
      <c r="AQ13" s="31">
        <f>1/1000*'[1]48Exp'!AO$267</f>
        <v>0.14804019099999999</v>
      </c>
      <c r="AR13" s="31">
        <f>1/1000*'[1]48Exp'!AP$267</f>
        <v>0.137897769</v>
      </c>
      <c r="AS13" s="31">
        <f>1/1000*'[1]48Exp'!AQ$267</f>
        <v>0.12630193200000001</v>
      </c>
      <c r="AT13" s="31">
        <f>1/1000*'[1]48Exp'!AR$267</f>
        <v>0.11990095199999999</v>
      </c>
      <c r="AU13" s="31">
        <f>1/1000*'[1]48Exp'!AS$267</f>
        <v>0.11153698099999999</v>
      </c>
      <c r="AV13" s="31">
        <f>1/1000*'[1]48Exp'!AT$267</f>
        <v>0.14819178400000002</v>
      </c>
      <c r="AW13" s="31">
        <f>1/1000*'[1]48Exp'!AU$267</f>
        <v>0.14661623199999996</v>
      </c>
      <c r="AX13" s="31">
        <f>1/1000*'[1]48Exp'!AV$267</f>
        <v>0.13500200400000001</v>
      </c>
      <c r="AY13" s="31">
        <f>1/1000*'[1]48Exp'!AW$267</f>
        <v>0.11514261200000001</v>
      </c>
      <c r="AZ13" s="31">
        <f>1/1000*'[1]48Exp'!AX$267</f>
        <v>8.8339262231000013E-2</v>
      </c>
      <c r="BA13" s="31">
        <f>1/1000*'[1]48Exp'!AY$267</f>
        <v>0</v>
      </c>
      <c r="BB13" s="31">
        <f>1/1000*'[1]48Exp'!AZ$267</f>
        <v>0</v>
      </c>
      <c r="BC13" s="31">
        <f>1/1000*'[1]48Exp'!BA$267</f>
        <v>0</v>
      </c>
      <c r="BD13" s="239"/>
    </row>
    <row r="14" spans="1:56">
      <c r="B14" s="53" t="s">
        <v>38</v>
      </c>
      <c r="C14" s="12">
        <f>1/$A$1*(SUM('[1]48Exp'!$B$47:$B$47)+SUM('[1]48Exp'!$B$105:$B$105))</f>
        <v>7.2308632780929027E-2</v>
      </c>
      <c r="D14" s="13">
        <f>1/$A$1*(SUM('[1]48Exp'!$C$47:$C$47)+SUM('[1]48Exp'!$C$105:$C$105))</f>
        <v>0.11129764342436972</v>
      </c>
      <c r="E14" s="13">
        <f>1/$A$1*(SUM('[1]48Exp'!$D$47:$D$47)+SUM('[1]48Exp'!$D$105:$D$105))</f>
        <v>9.1355253600840347E-2</v>
      </c>
      <c r="F14" s="13">
        <f>1/$A$1*(SUM('[1]48Exp'!$E$47:$E$47)+SUM('[1]48Exp'!$E$105:$E$105))</f>
        <v>8.5633091503734812E-2</v>
      </c>
      <c r="G14" s="13">
        <f>1/$A$1*(SUM('[1]48Exp'!$F$47:$F$47)+SUM('[1]48Exp'!$F$105:$F$105))</f>
        <v>0.10251517207563024</v>
      </c>
      <c r="H14" s="13">
        <f>1/$A$1*(SUM('[1]48Exp'!$G$47:$G$47)+SUM('[1]48Exp'!$G$105:$G$105))</f>
        <v>0.10730906815359473</v>
      </c>
      <c r="I14" s="13">
        <f>1/$A$1*(SUM('[1]48Exp'!$H$47:$H$47)+SUM('[1]48Exp'!$H$105:$H$105))</f>
        <v>7.549356422455647E-2</v>
      </c>
      <c r="J14" s="43">
        <f>1/$A$1*(SUM('[1]48Exp'!$I$47:$I$47)+SUM('[1]48Exp'!$I$105:$I$105))</f>
        <v>7.0556600999999997E-2</v>
      </c>
      <c r="K14" s="43">
        <f>1/$A$1*(SUM('[1]48Exp'!$J$47:$J$47)+SUM('[1]48Exp'!$J$105:$J$105))</f>
        <v>7.2037056000000002E-2</v>
      </c>
      <c r="L14" s="43">
        <f>1/$A$1*(SUM('[1]48Exp'!$K$47:$K$47)+SUM('[1]48Exp'!$K$105:$K$105))</f>
        <v>8.4882877999999995E-2</v>
      </c>
      <c r="M14" s="13">
        <f>1/$A$1*(SUM('[1]48Exp'!L$47:L$47)+SUM('[1]48Exp'!L$105:L$105))</f>
        <v>7.1741619999999992E-2</v>
      </c>
      <c r="N14" s="13">
        <f>1/$A$1*(SUM('[1]48Exp'!M$47:M$47)+SUM('[1]48Exp'!M$105:M$105))</f>
        <v>5.8578337000000001E-2</v>
      </c>
      <c r="O14" s="13">
        <f>1/$A$1*(SUM('[1]48Exp'!N$47:N$47)+SUM('[1]48Exp'!N$105:N$105))</f>
        <v>7.3935937999999993E-2</v>
      </c>
      <c r="P14" s="13">
        <f>1/$A$1*(SUM('[1]48Exp'!O$47:O$47)+SUM('[1]48Exp'!O$105:O$105))</f>
        <v>8.9892628999999988E-2</v>
      </c>
      <c r="Q14" s="13">
        <f>1/$A$1*(SUM('[1]48Exp'!P$47:P$47)+SUM('[1]48Exp'!P$105:P$105))</f>
        <v>5.9117627999999992E-2</v>
      </c>
      <c r="R14" s="13">
        <f>1/$A$1*(SUM('[1]48Exp'!Q$47:Q$47)+SUM('[1]48Exp'!Q$105:Q$105))</f>
        <v>5.2985082999999995E-2</v>
      </c>
      <c r="S14" s="13">
        <f>1/$A$1*(SUM('[1]48Exp'!R$47:R$47)+SUM('[1]48Exp'!R$105:R$105))</f>
        <v>5.0885740999999998E-2</v>
      </c>
      <c r="T14" s="13">
        <f>1/$A$1*(SUM('[1]48Exp'!S$47:S$47)+SUM('[1]48Exp'!S$105:S$105))</f>
        <v>4.44004E-2</v>
      </c>
      <c r="U14" s="13">
        <f>1/$A$1*(SUM('[1]48Exp'!T$47:T$47)+SUM('[1]48Exp'!T$105:T$105))</f>
        <v>5.8434366999999994E-2</v>
      </c>
      <c r="V14" s="13">
        <f>1/$A$1*(SUM('[1]48Exp'!U$47:U$47)+SUM('[1]48Exp'!U$105:U$105))</f>
        <v>5.0943033999999998E-2</v>
      </c>
      <c r="W14" s="13">
        <f>1/$A$1*(SUM('[1]48Exp'!V$47:V$47)+SUM('[1]48Exp'!V$105:V$105))</f>
        <v>5.293395320389762E-2</v>
      </c>
      <c r="X14" s="13">
        <f>1/$A$1*(SUM('[1]48Exp'!W$47:W$47)+SUM('[1]48Exp'!W$105:W$105))</f>
        <v>4.2831609E-2</v>
      </c>
      <c r="Y14" s="13">
        <f>1/$A$1*(SUM('[1]48Exp'!X$47:X$47)+SUM('[1]48Exp'!X$105:X$105))</f>
        <v>3.3865549310999998E-2</v>
      </c>
      <c r="Z14" s="13">
        <f>1/$A$1*(SUM('[1]48Exp'!Y$47:Y$47)+SUM('[1]48Exp'!Y$105:Y$105))</f>
        <v>0</v>
      </c>
      <c r="AA14" s="13">
        <f>1/$A$1*(SUM('[1]48Exp'!Z$47:Z$47)+SUM('[1]48Exp'!Z$105:Z$105))</f>
        <v>0</v>
      </c>
      <c r="AB14" s="13">
        <f>1/$A$1*(SUM('[1]48Exp'!AA$47:AA$47)+SUM('[1]48Exp'!AA$105:AA$105))</f>
        <v>0</v>
      </c>
      <c r="AC14" s="4"/>
      <c r="AD14" s="12">
        <f>1/1000*(SUM('[1]48Exp'!AB$47:AB$47)+SUM('[1]48Exp'!AB$105:AB$105))</f>
        <v>2.9918235000000001E-2</v>
      </c>
      <c r="AE14" s="13">
        <f>1/1000*(SUM('[1]48Exp'!AC$47:AC$47)+SUM('[1]48Exp'!AC$105:AC$105))</f>
        <v>3.8424448999999999E-2</v>
      </c>
      <c r="AF14" s="13">
        <f>1/1000*(SUM('[1]48Exp'!AD$47:AD$47)+SUM('[1]48Exp'!AD$105:AD$105))</f>
        <v>3.3403216999999999E-2</v>
      </c>
      <c r="AG14" s="13">
        <f>1/1000*(SUM('[1]48Exp'!AE$47:AE$47)+SUM('[1]48Exp'!AE$105:AE$105))</f>
        <v>3.1679982000000002E-2</v>
      </c>
      <c r="AH14" s="13">
        <f>1/1000*(SUM('[1]48Exp'!AF$47:AF$47)+SUM('[1]48Exp'!AF$105:AF$105))</f>
        <v>4.2747295999999997E-2</v>
      </c>
      <c r="AI14" s="13">
        <f>1/1000*(SUM('[1]48Exp'!AG$47:AG$47)+SUM('[1]48Exp'!AG$105:AG$105))</f>
        <v>4.2830917999999996E-2</v>
      </c>
      <c r="AJ14" s="13">
        <f>1/1000*(SUM('[1]48Exp'!AH$47:AH$47)+SUM('[1]48Exp'!AH$105:AH$105))</f>
        <v>3.3298988000000002E-2</v>
      </c>
      <c r="AK14" s="13">
        <f>1/1000*(SUM('[1]48Exp'!AI$47:AI$47)+SUM('[1]48Exp'!AI$105:AI$105))</f>
        <v>3.6144715000000001E-2</v>
      </c>
      <c r="AL14" s="13">
        <f>1/1000*(SUM('[1]48Exp'!AJ$47:AJ$47)+SUM('[1]48Exp'!AJ$105:AJ$105))</f>
        <v>4.1621330999999998E-2</v>
      </c>
      <c r="AM14" s="13">
        <f>1/1000*(SUM('[1]48Exp'!AK$47:AK$47)+SUM('[1]48Exp'!AK$105:AK$105))</f>
        <v>3.6201969000000001E-2</v>
      </c>
      <c r="AN14" s="13">
        <f>1/1000*(SUM('[1]48Exp'!AL$47:AL$47)+SUM('[1]48Exp'!AL$105:AL$105))</f>
        <v>4.4434028E-2</v>
      </c>
      <c r="AO14" s="13">
        <f>1/1000*(SUM('[1]48Exp'!AM$47:AM$47)+SUM('[1]48Exp'!AM$105:AM$105))</f>
        <v>4.1088355E-2</v>
      </c>
      <c r="AP14" s="13">
        <f>1/1000*(SUM('[1]48Exp'!AN$47:AN$47)+SUM('[1]48Exp'!AN$105:AN$105))</f>
        <v>4.1404903E-2</v>
      </c>
      <c r="AQ14" s="13">
        <f>1/1000*(SUM('[1]48Exp'!AO$47:AO$47)+SUM('[1]48Exp'!AO$105:AO$105))</f>
        <v>5.1820164000000002E-2</v>
      </c>
      <c r="AR14" s="13">
        <f>1/1000*(SUM('[1]48Exp'!AP$47:AP$47)+SUM('[1]48Exp'!AP$105:AP$105))</f>
        <v>4.5304752999999996E-2</v>
      </c>
      <c r="AS14" s="13">
        <f>1/1000*(SUM('[1]48Exp'!AQ$47:AQ$47)+SUM('[1]48Exp'!AQ$105:AQ$105))</f>
        <v>4.1157441999999995E-2</v>
      </c>
      <c r="AT14" s="13">
        <f>1/1000*(SUM('[1]48Exp'!AR$47:AR$47)+SUM('[1]48Exp'!AR$105:AR$105))</f>
        <v>3.8374872999999997E-2</v>
      </c>
      <c r="AU14" s="13">
        <f>1/1000*(SUM('[1]48Exp'!AS$47:AS$47)+SUM('[1]48Exp'!AS$105:AS$105))</f>
        <v>3.0730181999999998E-2</v>
      </c>
      <c r="AV14" s="13">
        <f>1/1000*(SUM('[1]48Exp'!AT$47:AT$47)+SUM('[1]48Exp'!AT$105:AT$105))</f>
        <v>4.4688272000000001E-2</v>
      </c>
      <c r="AW14" s="13">
        <f>1/1000*(SUM('[1]48Exp'!AU$47:AU$47)+SUM('[1]48Exp'!AU$105:AU$105))</f>
        <v>3.5937061999999999E-2</v>
      </c>
      <c r="AX14" s="13">
        <f>1/1000*(SUM('[1]48Exp'!AV$47:AV$47)+SUM('[1]48Exp'!AV$105:AV$105))</f>
        <v>3.6333261999999998E-2</v>
      </c>
      <c r="AY14" s="13">
        <f>1/1000*(SUM('[1]48Exp'!AW$47:AW$47)+SUM('[1]48Exp'!AW$105:AW$105))</f>
        <v>3.3045943000000001E-2</v>
      </c>
      <c r="AZ14" s="13">
        <f>1/1000*(SUM('[1]48Exp'!AX$47:AX$47)+SUM('[1]48Exp'!AX$105:AX$105))</f>
        <v>2.5035692819000002E-2</v>
      </c>
      <c r="BA14" s="13">
        <f>1/1000*(SUM('[1]48Exp'!AY$47:AY$47)+SUM('[1]48Exp'!AY$105:AY$105))</f>
        <v>0</v>
      </c>
      <c r="BB14" s="13">
        <f>1/1000*(SUM('[1]48Exp'!AZ$47:AZ$47)+SUM('[1]48Exp'!AZ$105:AZ$105))</f>
        <v>0</v>
      </c>
      <c r="BC14" s="13">
        <f>1/1000*(SUM('[1]48Exp'!BA$47:BA$47)+SUM('[1]48Exp'!BA$105:BA$105))</f>
        <v>0</v>
      </c>
      <c r="BD14" s="239"/>
    </row>
    <row r="15" spans="1:56">
      <c r="B15" s="5" t="s">
        <v>85</v>
      </c>
      <c r="C15" s="47">
        <f>1/$A$1*'[1]48Exp'!$B$138</f>
        <v>1.7884220865079362E-2</v>
      </c>
      <c r="D15" s="11">
        <f>1/$A$1*'[1]48Exp'!$C$138</f>
        <v>1.7627903289915963E-2</v>
      </c>
      <c r="E15" s="11">
        <f>1/$A$1*'[1]48Exp'!$D$138</f>
        <v>1.9480656466386557E-2</v>
      </c>
      <c r="F15" s="11">
        <f>1/$A$1*'[1]48Exp'!$E$138</f>
        <v>1.8305329310924368E-2</v>
      </c>
      <c r="G15" s="11">
        <f>1/$A$1*'[1]48Exp'!$F$138</f>
        <v>2.0234658847338938E-2</v>
      </c>
      <c r="H15" s="11">
        <f>1/$A$1*'[1]48Exp'!$G$138</f>
        <v>2.028709387301587E-2</v>
      </c>
      <c r="I15" s="11">
        <f>1/$A$1*'[1]48Exp'!$H$138</f>
        <v>2.0066447263772182E-2</v>
      </c>
      <c r="J15" s="38">
        <f>1/$A$1*'[1]48Exp'!$I$138</f>
        <v>1.7515031E-2</v>
      </c>
      <c r="K15" s="38">
        <f>1/$A$1*'[1]48Exp'!$J$138</f>
        <v>1.9042352999999998E-2</v>
      </c>
      <c r="L15" s="38">
        <f>1/$A$1*'[1]48Exp'!$K$138</f>
        <v>2.0993375999999998E-2</v>
      </c>
      <c r="M15" s="11">
        <f>1/$A$1*'[1]48Exp'!L$138</f>
        <v>3.5558768999999997E-2</v>
      </c>
      <c r="N15" s="11">
        <f>1/$A$1*'[1]48Exp'!M$138</f>
        <v>2.7369702999999999E-2</v>
      </c>
      <c r="O15" s="11">
        <f>1/$A$1*'[1]48Exp'!N$138</f>
        <v>3.8784200999999997E-2</v>
      </c>
      <c r="P15" s="11">
        <f>1/$A$1*'[1]48Exp'!O$138</f>
        <v>3.8678515999999996E-2</v>
      </c>
      <c r="Q15" s="11">
        <f>1/$A$1*'[1]48Exp'!P$138</f>
        <v>3.3706570999999998E-2</v>
      </c>
      <c r="R15" s="11">
        <f>1/$A$1*'[1]48Exp'!Q$138</f>
        <v>3.0390827999999998E-2</v>
      </c>
      <c r="S15" s="11">
        <f>1/$A$1*'[1]48Exp'!R$138</f>
        <v>2.4774443999999996E-2</v>
      </c>
      <c r="T15" s="11">
        <f>1/$A$1*'[1]48Exp'!S$138</f>
        <v>2.2740167999999998E-2</v>
      </c>
      <c r="U15" s="11">
        <f>1/$A$1*'[1]48Exp'!T$138</f>
        <v>2.1484178E-2</v>
      </c>
      <c r="V15" s="11">
        <f>1/$A$1*'[1]48Exp'!U$138</f>
        <v>2.6151455999999997E-2</v>
      </c>
      <c r="W15" s="11">
        <f>1/$A$1*'[1]48Exp'!V$138</f>
        <v>3.0197320722222219E-2</v>
      </c>
      <c r="X15" s="11">
        <f>1/$A$1*'[1]48Exp'!W$138</f>
        <v>2.8832899999999998E-2</v>
      </c>
      <c r="Y15" s="11">
        <f>1/$A$1*'[1]48Exp'!X$138</f>
        <v>1.8241107788999993E-2</v>
      </c>
      <c r="Z15" s="11">
        <f>1/$A$1*'[1]48Exp'!Y$138</f>
        <v>0</v>
      </c>
      <c r="AA15" s="11">
        <f>1/$A$1*'[1]48Exp'!Z$138</f>
        <v>0</v>
      </c>
      <c r="AB15" s="11">
        <f>1/$A$1*'[1]48Exp'!AA$138</f>
        <v>0</v>
      </c>
      <c r="AC15" s="4"/>
      <c r="AD15" s="47">
        <f>1/1000*'[1]48Exp'!AB$138</f>
        <v>9.2223319999999998E-3</v>
      </c>
      <c r="AE15" s="11">
        <f>1/1000*'[1]48Exp'!AC$138</f>
        <v>7.9836320000000009E-3</v>
      </c>
      <c r="AF15" s="11">
        <f>1/1000*'[1]48Exp'!AD$138</f>
        <v>8.2724619999999995E-3</v>
      </c>
      <c r="AG15" s="11">
        <f>1/1000*'[1]48Exp'!AE$138</f>
        <v>7.4138229999999999E-3</v>
      </c>
      <c r="AH15" s="11">
        <f>1/1000*'[1]48Exp'!AF$138</f>
        <v>8.7983829999999999E-3</v>
      </c>
      <c r="AI15" s="11">
        <f>1/1000*'[1]48Exp'!AG$138</f>
        <v>9.5350479999999991E-3</v>
      </c>
      <c r="AJ15" s="11">
        <f>1/1000*'[1]48Exp'!AH$138</f>
        <v>9.7003200000000001E-3</v>
      </c>
      <c r="AK15" s="11">
        <f>1/1000*'[1]48Exp'!AI$138</f>
        <v>9.7768769999999998E-3</v>
      </c>
      <c r="AL15" s="11">
        <f>1/1000*'[1]48Exp'!AJ$138</f>
        <v>1.2312356E-2</v>
      </c>
      <c r="AM15" s="11">
        <f>1/1000*'[1]48Exp'!AK$138</f>
        <v>1.1587834E-2</v>
      </c>
      <c r="AN15" s="11">
        <f>1/1000*'[1]48Exp'!AL$138</f>
        <v>2.3214841999999999E-2</v>
      </c>
      <c r="AO15" s="11">
        <f>1/1000*'[1]48Exp'!AM$138</f>
        <v>2.0357777000000001E-2</v>
      </c>
      <c r="AP15" s="11">
        <f>1/1000*'[1]48Exp'!AN$138</f>
        <v>2.8604617999999998E-2</v>
      </c>
      <c r="AQ15" s="11">
        <f>1/1000*'[1]48Exp'!AO$138</f>
        <v>2.5177978E-2</v>
      </c>
      <c r="AR15" s="11">
        <f>1/1000*'[1]48Exp'!AP$138</f>
        <v>1.9604662999999998E-2</v>
      </c>
      <c r="AS15" s="11">
        <f>1/1000*'[1]48Exp'!AQ$138</f>
        <v>1.8288749E-2</v>
      </c>
      <c r="AT15" s="11">
        <f>1/1000*'[1]48Exp'!AR$138</f>
        <v>1.7426458999999998E-2</v>
      </c>
      <c r="AU15" s="11">
        <f>1/1000*'[1]48Exp'!AS$138</f>
        <v>1.5745762999999999E-2</v>
      </c>
      <c r="AV15" s="11">
        <f>1/1000*'[1]48Exp'!AT$138</f>
        <v>1.5224143000000001E-2</v>
      </c>
      <c r="AW15" s="11">
        <f>1/1000*'[1]48Exp'!AU$138</f>
        <v>1.6288107999999999E-2</v>
      </c>
      <c r="AX15" s="11">
        <f>1/1000*'[1]48Exp'!AV$138</f>
        <v>1.6746219E-2</v>
      </c>
      <c r="AY15" s="11">
        <f>1/1000*'[1]48Exp'!AW$138</f>
        <v>1.9339327999999999E-2</v>
      </c>
      <c r="AZ15" s="11">
        <f>1/1000*'[1]48Exp'!AX$138</f>
        <v>1.4368249528000003E-2</v>
      </c>
      <c r="BA15" s="11">
        <f>1/1000*'[1]48Exp'!AY$138</f>
        <v>0</v>
      </c>
      <c r="BB15" s="11">
        <f>1/1000*'[1]48Exp'!AZ$138</f>
        <v>0</v>
      </c>
      <c r="BC15" s="11">
        <f>1/1000*'[1]48Exp'!BA$138</f>
        <v>0</v>
      </c>
      <c r="BD15" s="239"/>
    </row>
    <row r="16" spans="1:56">
      <c r="B16" s="5" t="s">
        <v>28</v>
      </c>
      <c r="C16" s="47">
        <f>1/$A$1*'[1]48Exp'!$B$187</f>
        <v>1.9887789764705878E-2</v>
      </c>
      <c r="D16" s="11">
        <f>1/$A$1*'[1]48Exp'!$C$187</f>
        <v>3.0322804394957981E-2</v>
      </c>
      <c r="E16" s="11">
        <f>1/$A$1*'[1]48Exp'!$D$187</f>
        <v>4.8347755352941169E-2</v>
      </c>
      <c r="F16" s="11">
        <f>1/$A$1*'[1]48Exp'!$E$187</f>
        <v>3.1870692058823528E-2</v>
      </c>
      <c r="G16" s="11">
        <f>1/$A$1*'[1]48Exp'!$F$187</f>
        <v>5.0067451357142863E-2</v>
      </c>
      <c r="H16" s="11">
        <f>1/$A$1*'[1]48Exp'!$G$187</f>
        <v>5.1868664617647053E-2</v>
      </c>
      <c r="I16" s="11">
        <f>1/$A$1*'[1]48Exp'!$H$187</f>
        <v>5.0722677798319314E-2</v>
      </c>
      <c r="J16" s="38">
        <f>1/$A$1*'[1]48Exp'!$I$187</f>
        <v>4.6509624999999999E-2</v>
      </c>
      <c r="K16" s="38">
        <f>1/$A$1*'[1]48Exp'!$J$187</f>
        <v>4.9446805999999996E-2</v>
      </c>
      <c r="L16" s="38">
        <f>1/$A$1*'[1]48Exp'!$K$187</f>
        <v>3.2363132999999995E-2</v>
      </c>
      <c r="M16" s="11">
        <f>1/$A$1*'[1]48Exp'!L$187</f>
        <v>4.0515552999999996E-2</v>
      </c>
      <c r="N16" s="11">
        <f>1/$A$1*'[1]48Exp'!M$187</f>
        <v>3.4422076999999995E-2</v>
      </c>
      <c r="O16" s="11">
        <f>1/$A$1*'[1]48Exp'!N$187</f>
        <v>4.1529021999999999E-2</v>
      </c>
      <c r="P16" s="11">
        <f>1/$A$1*'[1]48Exp'!O$187</f>
        <v>4.5711134999999993E-2</v>
      </c>
      <c r="Q16" s="11">
        <f>1/$A$1*'[1]48Exp'!P$187</f>
        <v>3.7878215999999992E-2</v>
      </c>
      <c r="R16" s="11">
        <f>1/$A$1*'[1]48Exp'!Q$187</f>
        <v>2.7759549999999997E-2</v>
      </c>
      <c r="S16" s="11">
        <f>1/$A$1*'[1]48Exp'!R$187</f>
        <v>3.5842920999999993E-2</v>
      </c>
      <c r="T16" s="11">
        <f>1/$A$1*'[1]48Exp'!S$187</f>
        <v>2.9206141999999997E-2</v>
      </c>
      <c r="U16" s="11">
        <f>1/$A$1*'[1]48Exp'!T$187</f>
        <v>2.7572340000000001E-2</v>
      </c>
      <c r="V16" s="11">
        <f>1/$A$1*'[1]48Exp'!U$187</f>
        <v>2.6084261499999997E-2</v>
      </c>
      <c r="W16" s="11">
        <f>1/$A$1*'[1]48Exp'!V$187</f>
        <v>1.8619815999999997E-2</v>
      </c>
      <c r="X16" s="11">
        <f>1/$A$1*'[1]48Exp'!W$187</f>
        <v>1.6271931E-2</v>
      </c>
      <c r="Y16" s="11">
        <f>1/$A$1*'[1]48Exp'!X$187</f>
        <v>1.5841019560999998E-2</v>
      </c>
      <c r="Z16" s="11">
        <f>1/$A$1*'[1]48Exp'!Y$187</f>
        <v>0</v>
      </c>
      <c r="AA16" s="11">
        <f>1/$A$1*'[1]48Exp'!Z$187</f>
        <v>0</v>
      </c>
      <c r="AB16" s="11">
        <f>1/$A$1*'[1]48Exp'!AA$187</f>
        <v>0</v>
      </c>
      <c r="AC16" s="4"/>
      <c r="AD16" s="47">
        <f>1/1000*'[1]48Exp'!AB$187</f>
        <v>9.5161780000000001E-3</v>
      </c>
      <c r="AE16" s="11">
        <f>1/1000*'[1]48Exp'!AC$187</f>
        <v>1.1842908999999999E-2</v>
      </c>
      <c r="AF16" s="11">
        <f>1/1000*'[1]48Exp'!AD$187</f>
        <v>1.8353258999999997E-2</v>
      </c>
      <c r="AG16" s="11">
        <f>1/1000*'[1]48Exp'!AE$187</f>
        <v>1.2725287E-2</v>
      </c>
      <c r="AH16" s="11">
        <f>1/1000*'[1]48Exp'!AF$187</f>
        <v>1.9675385E-2</v>
      </c>
      <c r="AI16" s="11">
        <f>1/1000*'[1]48Exp'!AG$187</f>
        <v>2.2482153000000001E-2</v>
      </c>
      <c r="AJ16" s="11">
        <f>1/1000*'[1]48Exp'!AH$187</f>
        <v>2.3555360000000001E-2</v>
      </c>
      <c r="AK16" s="11">
        <f>1/1000*'[1]48Exp'!AI$187</f>
        <v>2.4055815000000001E-2</v>
      </c>
      <c r="AL16" s="11">
        <f>1/1000*'[1]48Exp'!AJ$187</f>
        <v>2.8747927999999999E-2</v>
      </c>
      <c r="AM16" s="11">
        <f>1/1000*'[1]48Exp'!AK$187</f>
        <v>1.7206534999999998E-2</v>
      </c>
      <c r="AN16" s="11">
        <f>1/1000*'[1]48Exp'!AL$187</f>
        <v>2.2664032000000001E-2</v>
      </c>
      <c r="AO16" s="11">
        <f>1/1000*'[1]48Exp'!AM$187</f>
        <v>2.2436152000000001E-2</v>
      </c>
      <c r="AP16" s="11">
        <f>1/1000*'[1]48Exp'!AN$187</f>
        <v>2.5857447000000002E-2</v>
      </c>
      <c r="AQ16" s="11">
        <f>1/1000*'[1]48Exp'!AO$187</f>
        <v>2.8900354999999999E-2</v>
      </c>
      <c r="AR16" s="11">
        <f>1/1000*'[1]48Exp'!AP$187</f>
        <v>2.5535494999999998E-2</v>
      </c>
      <c r="AS16" s="11">
        <f>1/1000*'[1]48Exp'!AQ$187</f>
        <v>1.7873729999999997E-2</v>
      </c>
      <c r="AT16" s="11">
        <f>1/1000*'[1]48Exp'!AR$187</f>
        <v>2.1531939999999999E-2</v>
      </c>
      <c r="AU16" s="11">
        <f>1/1000*'[1]48Exp'!AS$187</f>
        <v>1.6873442000000002E-2</v>
      </c>
      <c r="AV16" s="11">
        <f>1/1000*'[1]48Exp'!AT$187</f>
        <v>1.8944222E-2</v>
      </c>
      <c r="AW16" s="11">
        <f>1/1000*'[1]48Exp'!AU$187</f>
        <v>1.6230726000000001E-2</v>
      </c>
      <c r="AX16" s="11">
        <f>1/1000*'[1]48Exp'!AV$187</f>
        <v>9.7770669999999987E-3</v>
      </c>
      <c r="AY16" s="11">
        <f>1/1000*'[1]48Exp'!AW$187</f>
        <v>1.1516369E-2</v>
      </c>
      <c r="AZ16" s="11">
        <f>1/1000*'[1]48Exp'!AX$187</f>
        <v>1.3644628526000003E-2</v>
      </c>
      <c r="BA16" s="11">
        <f>1/1000*'[1]48Exp'!AY$187</f>
        <v>0</v>
      </c>
      <c r="BB16" s="11">
        <f>1/1000*'[1]48Exp'!AZ$187</f>
        <v>0</v>
      </c>
      <c r="BC16" s="11">
        <f>1/1000*'[1]48Exp'!BA$187</f>
        <v>0</v>
      </c>
      <c r="BD16" s="239"/>
    </row>
    <row r="17" spans="2:56">
      <c r="B17" s="5" t="s">
        <v>31</v>
      </c>
      <c r="C17" s="47">
        <f>1/$A$1*'[1]48Exp'!$B$206</f>
        <v>1.3424182415966386E-2</v>
      </c>
      <c r="D17" s="11">
        <f>1/$A$1*'[1]48Exp'!$C$206</f>
        <v>1.25480643907563E-2</v>
      </c>
      <c r="E17" s="11">
        <f>1/$A$1*'[1]48Exp'!$D$206</f>
        <v>1.3493134075630247E-2</v>
      </c>
      <c r="F17" s="11">
        <f>1/$A$1*'[1]48Exp'!$E$206</f>
        <v>1.3828416529411764E-2</v>
      </c>
      <c r="G17" s="11">
        <f>1/$A$1*'[1]48Exp'!$F$206</f>
        <v>1.5755891890756303E-2</v>
      </c>
      <c r="H17" s="11">
        <f>1/$A$1*'[1]48Exp'!$G$206</f>
        <v>1.3003114274509802E-2</v>
      </c>
      <c r="I17" s="11">
        <f>1/$A$1*'[1]48Exp'!$H$206</f>
        <v>1.3417904636554619E-2</v>
      </c>
      <c r="J17" s="38">
        <f>1/$A$1*'[1]48Exp'!$I$206</f>
        <v>8.3934179999999997E-3</v>
      </c>
      <c r="K17" s="38">
        <f>1/$A$1*'[1]48Exp'!$J$206</f>
        <v>7.179399999999999E-3</v>
      </c>
      <c r="L17" s="38">
        <f>1/$A$1*'[1]48Exp'!$K$206</f>
        <v>8.1986309999999996E-3</v>
      </c>
      <c r="M17" s="11">
        <f>1/$A$1*'[1]48Exp'!L$206</f>
        <v>6.9038339999999993E-3</v>
      </c>
      <c r="N17" s="11">
        <f>1/$A$1*'[1]48Exp'!M$206</f>
        <v>3.1681419999999997E-3</v>
      </c>
      <c r="O17" s="11">
        <f>1/$A$1*'[1]48Exp'!N$206</f>
        <v>8.1658099999999993E-4</v>
      </c>
      <c r="P17" s="11">
        <f>1/$A$1*'[1]48Exp'!O$206</f>
        <v>1.8320619999999998E-3</v>
      </c>
      <c r="Q17" s="11">
        <f>1/$A$1*'[1]48Exp'!P$206</f>
        <v>2.6168149999999998E-3</v>
      </c>
      <c r="R17" s="11">
        <f>1/$A$1*'[1]48Exp'!Q$206</f>
        <v>2.528495E-3</v>
      </c>
      <c r="S17" s="11">
        <f>1/$A$1*'[1]48Exp'!R$206</f>
        <v>8.3612099999999989E-4</v>
      </c>
      <c r="T17" s="11">
        <f>1/$A$1*'[1]48Exp'!S$206</f>
        <v>4.3719899999999993E-4</v>
      </c>
      <c r="U17" s="11">
        <f>1/$A$1*'[1]48Exp'!T$206</f>
        <v>1.4295599999999999E-4</v>
      </c>
      <c r="V17" s="11">
        <f>1/$A$1*'[1]48Exp'!U$206</f>
        <v>1.86124E-4</v>
      </c>
      <c r="W17" s="11">
        <f>1/$A$1*'[1]48Exp'!V$206</f>
        <v>9.9337612354124738E-5</v>
      </c>
      <c r="X17" s="11">
        <f>1/$A$1*'[1]48Exp'!W$206</f>
        <v>1.4973799999999998E-4</v>
      </c>
      <c r="Y17" s="11">
        <f>1/$A$1*'[1]48Exp'!X$206</f>
        <v>4.2270584299999999E-4</v>
      </c>
      <c r="Z17" s="11">
        <f>1/$A$1*'[1]48Exp'!Y$206</f>
        <v>0</v>
      </c>
      <c r="AA17" s="11">
        <f>1/$A$1*'[1]48Exp'!Z$206</f>
        <v>0</v>
      </c>
      <c r="AB17" s="11">
        <f>1/$A$1*'[1]48Exp'!AA$206</f>
        <v>0</v>
      </c>
      <c r="AC17" s="4"/>
      <c r="AD17" s="47">
        <f>1/1000*'[1]48Exp'!AB$206</f>
        <v>5.1332290000000004E-3</v>
      </c>
      <c r="AE17" s="11">
        <f>1/1000*'[1]48Exp'!AC$206</f>
        <v>4.3038199999999999E-3</v>
      </c>
      <c r="AF17" s="11">
        <f>1/1000*'[1]48Exp'!AD$206</f>
        <v>5.0750069999999994E-3</v>
      </c>
      <c r="AG17" s="11">
        <f>1/1000*'[1]48Exp'!AE$206</f>
        <v>4.578276E-3</v>
      </c>
      <c r="AH17" s="11">
        <f>1/1000*'[1]48Exp'!AF$206</f>
        <v>5.8443849999999997E-3</v>
      </c>
      <c r="AI17" s="11">
        <f>1/1000*'[1]48Exp'!AG$206</f>
        <v>5.0198070000000003E-3</v>
      </c>
      <c r="AJ17" s="11">
        <f>1/1000*'[1]48Exp'!AH$206</f>
        <v>5.9308730000000006E-3</v>
      </c>
      <c r="AK17" s="11">
        <f>1/1000*'[1]48Exp'!AI$206</f>
        <v>4.216259E-3</v>
      </c>
      <c r="AL17" s="11">
        <f>1/1000*'[1]48Exp'!AJ$206</f>
        <v>4.3409870000000001E-3</v>
      </c>
      <c r="AM17" s="11">
        <f>1/1000*'[1]48Exp'!AK$206</f>
        <v>3.6797000000000002E-3</v>
      </c>
      <c r="AN17" s="11">
        <f>1/1000*'[1]48Exp'!AL$206</f>
        <v>3.9185089999999997E-3</v>
      </c>
      <c r="AO17" s="11">
        <f>1/1000*'[1]48Exp'!AM$206</f>
        <v>2.1245119999999998E-3</v>
      </c>
      <c r="AP17" s="11">
        <f>1/1000*'[1]48Exp'!AN$206</f>
        <v>1.1531559999999998E-3</v>
      </c>
      <c r="AQ17" s="11">
        <f>1/1000*'[1]48Exp'!AO$206</f>
        <v>1.0042789999999998E-3</v>
      </c>
      <c r="AR17" s="11">
        <f>1/1000*'[1]48Exp'!AP$206</f>
        <v>1.5321689999999999E-3</v>
      </c>
      <c r="AS17" s="11">
        <f>1/1000*'[1]48Exp'!AQ$206</f>
        <v>1.330672E-3</v>
      </c>
      <c r="AT17" s="11">
        <f>1/1000*'[1]48Exp'!AR$206</f>
        <v>5.3797699999999992E-4</v>
      </c>
      <c r="AU17" s="11">
        <f>1/1000*'[1]48Exp'!AS$206</f>
        <v>3.4829299999999995E-4</v>
      </c>
      <c r="AV17" s="11">
        <f>1/1000*'[1]48Exp'!AT$206</f>
        <v>3.5509499999999999E-4</v>
      </c>
      <c r="AW17" s="11">
        <f>1/1000*'[1]48Exp'!AU$206</f>
        <v>3.5347299999999998E-4</v>
      </c>
      <c r="AX17" s="11">
        <f>1/1000*'[1]48Exp'!AV$206</f>
        <v>2.5942599999999999E-4</v>
      </c>
      <c r="AY17" s="11">
        <f>1/1000*'[1]48Exp'!AW$206</f>
        <v>2.1967099999999998E-4</v>
      </c>
      <c r="AZ17" s="11">
        <f>1/1000*'[1]48Exp'!AX$206</f>
        <v>5.8100727499999991E-4</v>
      </c>
      <c r="BA17" s="11">
        <f>1/1000*'[1]48Exp'!AY$206</f>
        <v>0</v>
      </c>
      <c r="BB17" s="11">
        <f>1/1000*'[1]48Exp'!AZ$206</f>
        <v>0</v>
      </c>
      <c r="BC17" s="11">
        <f>1/1000*'[1]48Exp'!BA$206</f>
        <v>0</v>
      </c>
      <c r="BD17" s="239"/>
    </row>
    <row r="18" spans="2:56">
      <c r="B18" s="5" t="s">
        <v>36</v>
      </c>
      <c r="C18" s="47">
        <f>1/$A$1*'[1]48Exp'!$B$121</f>
        <v>1.018951756302521E-2</v>
      </c>
      <c r="D18" s="11">
        <f>1/$A$1*'[1]48Exp'!$C$121</f>
        <v>1.462170394117647E-2</v>
      </c>
      <c r="E18" s="11">
        <f>1/$A$1*'[1]48Exp'!$D$121</f>
        <v>1.7747945760504199E-2</v>
      </c>
      <c r="F18" s="11">
        <f>1/$A$1*'[1]48Exp'!$E$121</f>
        <v>1.7642719071428569E-2</v>
      </c>
      <c r="G18" s="11">
        <f>1/$A$1*'[1]48Exp'!$F$121</f>
        <v>2.711418505182072E-2</v>
      </c>
      <c r="H18" s="11">
        <f>1/$A$1*'[1]48Exp'!$G$121</f>
        <v>3.4270419889822601E-2</v>
      </c>
      <c r="I18" s="11">
        <f>1/$A$1*'[1]48Exp'!$H$121</f>
        <v>3.4046411846405236E-2</v>
      </c>
      <c r="J18" s="38">
        <f>1/$A$1*'[1]48Exp'!$I$121</f>
        <v>2.7219919999999998E-2</v>
      </c>
      <c r="K18" s="38">
        <f>1/$A$1*'[1]48Exp'!$J$121</f>
        <v>2.0483178999999997E-2</v>
      </c>
      <c r="L18" s="38">
        <f>1/$A$1*'[1]48Exp'!$K$121</f>
        <v>1.4938610999999999E-2</v>
      </c>
      <c r="M18" s="11">
        <f>1/$A$1*'[1]48Exp'!L$121</f>
        <v>1.8081890999999999E-2</v>
      </c>
      <c r="N18" s="11">
        <f>1/$A$1*'[1]48Exp'!M$121</f>
        <v>1.7058022999999999E-2</v>
      </c>
      <c r="O18" s="11">
        <f>1/$A$1*'[1]48Exp'!N$121</f>
        <v>1.7764254999999996E-2</v>
      </c>
      <c r="P18" s="11">
        <f>1/$A$1*'[1]48Exp'!O$121</f>
        <v>2.3461992999999997E-2</v>
      </c>
      <c r="Q18" s="11">
        <f>1/$A$1*'[1]48Exp'!P$121</f>
        <v>2.6633810999999997E-2</v>
      </c>
      <c r="R18" s="11">
        <f>1/$A$1*'[1]48Exp'!Q$121</f>
        <v>2.5164849E-2</v>
      </c>
      <c r="S18" s="11">
        <f>1/$A$1*'[1]48Exp'!R$121</f>
        <v>2.0126964000000001E-2</v>
      </c>
      <c r="T18" s="11">
        <f>1/$A$1*'[1]48Exp'!S$121</f>
        <v>1.4211247999999999E-2</v>
      </c>
      <c r="U18" s="11">
        <f>1/$A$1*'[1]48Exp'!T$121</f>
        <v>1.8006806999999996E-2</v>
      </c>
      <c r="V18" s="11">
        <f>1/$A$1*'[1]48Exp'!U$121</f>
        <v>2.2542375999999996E-2</v>
      </c>
      <c r="W18" s="11">
        <f>1/$A$1*'[1]48Exp'!V$121</f>
        <v>1.9527711296850998E-2</v>
      </c>
      <c r="X18" s="11">
        <f>1/$A$1*'[1]48Exp'!W$121</f>
        <v>1.3380998999999999E-2</v>
      </c>
      <c r="Y18" s="11">
        <f>1/$A$1*'[1]48Exp'!X$121</f>
        <v>1.5094712303E-2</v>
      </c>
      <c r="Z18" s="11">
        <f>1/$A$1*'[1]48Exp'!Y$121</f>
        <v>0</v>
      </c>
      <c r="AA18" s="11">
        <f>1/$A$1*'[1]48Exp'!Z$121</f>
        <v>0</v>
      </c>
      <c r="AB18" s="11">
        <f>1/$A$1*'[1]48Exp'!AA$121</f>
        <v>0</v>
      </c>
      <c r="AC18" s="4"/>
      <c r="AD18" s="47">
        <f>1/1000*'[1]48Exp'!AB$121</f>
        <v>4.5249299999999999E-3</v>
      </c>
      <c r="AE18" s="11">
        <f>1/1000*'[1]48Exp'!AC$121</f>
        <v>6.0412E-3</v>
      </c>
      <c r="AF18" s="11">
        <f>1/1000*'[1]48Exp'!AD$121</f>
        <v>7.8750850000000004E-3</v>
      </c>
      <c r="AG18" s="11">
        <f>1/1000*'[1]48Exp'!AE$121</f>
        <v>7.1568119999999994E-3</v>
      </c>
      <c r="AH18" s="11">
        <f>1/1000*'[1]48Exp'!AF$121</f>
        <v>1.0694156E-2</v>
      </c>
      <c r="AI18" s="11">
        <f>1/1000*'[1]48Exp'!AG$121</f>
        <v>1.3944645E-2</v>
      </c>
      <c r="AJ18" s="11">
        <f>1/1000*'[1]48Exp'!AH$121</f>
        <v>1.4510757000000001E-2</v>
      </c>
      <c r="AK18" s="11">
        <f>1/1000*'[1]48Exp'!AI$121</f>
        <v>1.3689672999999999E-2</v>
      </c>
      <c r="AL18" s="11">
        <f>1/1000*'[1]48Exp'!AJ$121</f>
        <v>1.1137810999999999E-2</v>
      </c>
      <c r="AM18" s="11">
        <f>1/1000*'[1]48Exp'!AK$121</f>
        <v>6.30249E-3</v>
      </c>
      <c r="AN18" s="11">
        <f>1/1000*'[1]48Exp'!AL$121</f>
        <v>9.9766260000000006E-3</v>
      </c>
      <c r="AO18" s="11">
        <f>1/1000*'[1]48Exp'!AM$121</f>
        <v>1.0707488999999999E-2</v>
      </c>
      <c r="AP18" s="11">
        <f>1/1000*'[1]48Exp'!AN$121</f>
        <v>1.0971142E-2</v>
      </c>
      <c r="AQ18" s="11">
        <f>1/1000*'[1]48Exp'!AO$121</f>
        <v>1.5229795999999999E-2</v>
      </c>
      <c r="AR18" s="11">
        <f>1/1000*'[1]48Exp'!AP$121</f>
        <v>1.7986889999999998E-2</v>
      </c>
      <c r="AS18" s="11">
        <f>1/1000*'[1]48Exp'!AQ$121</f>
        <v>1.6738934E-2</v>
      </c>
      <c r="AT18" s="11">
        <f>1/1000*'[1]48Exp'!AR$121</f>
        <v>1.2985554E-2</v>
      </c>
      <c r="AU18" s="11">
        <f>1/1000*'[1]48Exp'!AS$121</f>
        <v>9.0962609999999996E-3</v>
      </c>
      <c r="AV18" s="11">
        <f>1/1000*'[1]48Exp'!AT$121</f>
        <v>1.2833893999999998E-2</v>
      </c>
      <c r="AW18" s="11">
        <f>1/1000*'[1]48Exp'!AU$121</f>
        <v>1.5898033999999998E-2</v>
      </c>
      <c r="AX18" s="11">
        <f>1/1000*'[1]48Exp'!AV$121</f>
        <v>1.2229179999999999E-2</v>
      </c>
      <c r="AY18" s="11">
        <f>1/1000*'[1]48Exp'!AW$121</f>
        <v>9.6128689999999996E-3</v>
      </c>
      <c r="AZ18" s="11">
        <f>1/1000*'[1]48Exp'!AX$121</f>
        <v>1.2315486934000001E-2</v>
      </c>
      <c r="BA18" s="11">
        <f>1/1000*'[1]48Exp'!AY$121</f>
        <v>0</v>
      </c>
      <c r="BB18" s="11">
        <f>1/1000*'[1]48Exp'!AZ$121</f>
        <v>0</v>
      </c>
      <c r="BC18" s="11">
        <f>1/1000*'[1]48Exp'!BA$121</f>
        <v>0</v>
      </c>
      <c r="BD18" s="239"/>
    </row>
    <row r="19" spans="2:56">
      <c r="B19" s="5" t="s">
        <v>27</v>
      </c>
      <c r="C19" s="47">
        <f>1/$A$1*'[1]48Exp'!$B$228</f>
        <v>2.850467998599439E-3</v>
      </c>
      <c r="D19" s="11">
        <f>1/$A$1*'[1]48Exp'!$C$228</f>
        <v>2.6267422857142856E-3</v>
      </c>
      <c r="E19" s="11">
        <f>1/$A$1*'[1]48Exp'!$D$228</f>
        <v>3.5515494159663861E-3</v>
      </c>
      <c r="F19" s="11">
        <f>1/$A$1*'[1]48Exp'!$E$228</f>
        <v>3.9930439556489254E-3</v>
      </c>
      <c r="G19" s="11">
        <f>1/$A$1*'[1]48Exp'!$F$228</f>
        <v>4.8190505938375348E-3</v>
      </c>
      <c r="H19" s="11">
        <f>1/$A$1*'[1]48Exp'!$G$228</f>
        <v>4.814299594771242E-3</v>
      </c>
      <c r="I19" s="11">
        <f>1/$A$1*'[1]48Exp'!$H$228</f>
        <v>6.9297520534547137E-3</v>
      </c>
      <c r="J19" s="38">
        <f>1/$A$1*'[1]48Exp'!$I$228</f>
        <v>7.9717119999999989E-3</v>
      </c>
      <c r="K19" s="38">
        <f>1/$A$1*'[1]48Exp'!$J$228</f>
        <v>8.9725239999999991E-3</v>
      </c>
      <c r="L19" s="38">
        <f>1/$A$1*'[1]48Exp'!$K$228</f>
        <v>8.5321929999999987E-3</v>
      </c>
      <c r="M19" s="11">
        <f>1/$A$1*'[1]48Exp'!L$228</f>
        <v>1.4241109999999998E-2</v>
      </c>
      <c r="N19" s="11">
        <f>1/$A$1*'[1]48Exp'!M$228</f>
        <v>1.2186137E-2</v>
      </c>
      <c r="O19" s="11">
        <f>1/$A$1*'[1]48Exp'!N$228</f>
        <v>1.4765194999999998E-2</v>
      </c>
      <c r="P19" s="11">
        <f>1/$A$1*'[1]48Exp'!O$228</f>
        <v>1.2757006999999997E-2</v>
      </c>
      <c r="Q19" s="11">
        <f>1/$A$1*'[1]48Exp'!P$228</f>
        <v>1.1013447999999999E-2</v>
      </c>
      <c r="R19" s="11">
        <f>1/$A$1*'[1]48Exp'!Q$228</f>
        <v>1.1139720999999998E-2</v>
      </c>
      <c r="S19" s="11">
        <f>1/$A$1*'[1]48Exp'!R$228</f>
        <v>1.1193701E-2</v>
      </c>
      <c r="T19" s="11">
        <f>1/$A$1*'[1]48Exp'!S$228</f>
        <v>1.1100394999999999E-2</v>
      </c>
      <c r="U19" s="11">
        <f>1/$A$1*'[1]48Exp'!T$228</f>
        <v>1.1501018999999998E-2</v>
      </c>
      <c r="V19" s="11">
        <f>1/$A$1*'[1]48Exp'!U$228</f>
        <v>6.1325649999999995E-3</v>
      </c>
      <c r="W19" s="11">
        <f>1/$A$1*'[1]48Exp'!V$228</f>
        <v>5.918316722222222E-3</v>
      </c>
      <c r="X19" s="11">
        <f>1/$A$1*'[1]48Exp'!W$228</f>
        <v>6.2212450000000002E-3</v>
      </c>
      <c r="Y19" s="11">
        <f>1/$A$1*'[1]48Exp'!X$228</f>
        <v>7.6529636269999993E-3</v>
      </c>
      <c r="Z19" s="11">
        <f>1/$A$1*'[1]48Exp'!Y$228</f>
        <v>0</v>
      </c>
      <c r="AA19" s="11">
        <f>1/$A$1*'[1]48Exp'!Z$228</f>
        <v>0</v>
      </c>
      <c r="AB19" s="11">
        <f>1/$A$1*'[1]48Exp'!AA$228</f>
        <v>0</v>
      </c>
      <c r="AC19" s="4"/>
      <c r="AD19" s="47">
        <f>1/1000*'[1]48Exp'!AB$228</f>
        <v>1.6635819999999998E-3</v>
      </c>
      <c r="AE19" s="11">
        <f>1/1000*'[1]48Exp'!AC$228</f>
        <v>1.3414150000000001E-3</v>
      </c>
      <c r="AF19" s="11">
        <f>1/1000*'[1]48Exp'!AD$228</f>
        <v>1.769332E-3</v>
      </c>
      <c r="AG19" s="11">
        <f>1/1000*'[1]48Exp'!AE$228</f>
        <v>1.746198E-3</v>
      </c>
      <c r="AH19" s="11">
        <f>1/1000*'[1]48Exp'!AF$228</f>
        <v>2.3726059999999998E-3</v>
      </c>
      <c r="AI19" s="11">
        <f>1/1000*'[1]48Exp'!AG$228</f>
        <v>2.6477440000000001E-3</v>
      </c>
      <c r="AJ19" s="11">
        <f>1/1000*'[1]48Exp'!AH$228</f>
        <v>3.7570989999999999E-3</v>
      </c>
      <c r="AK19" s="11">
        <f>1/1000*'[1]48Exp'!AI$228</f>
        <v>4.5086059999999992E-3</v>
      </c>
      <c r="AL19" s="11">
        <f>1/1000*'[1]48Exp'!AJ$228</f>
        <v>5.7827160000000002E-3</v>
      </c>
      <c r="AM19" s="11">
        <f>1/1000*'[1]48Exp'!AK$228</f>
        <v>5.1247309999999996E-3</v>
      </c>
      <c r="AN19" s="11">
        <f>1/1000*'[1]48Exp'!AL$228</f>
        <v>8.7860590000000006E-3</v>
      </c>
      <c r="AO19" s="11">
        <f>1/1000*'[1]48Exp'!AM$228</f>
        <v>8.6128920000000005E-3</v>
      </c>
      <c r="AP19" s="11">
        <f>1/1000*'[1]48Exp'!AN$228</f>
        <v>1.0192433999999998E-2</v>
      </c>
      <c r="AQ19" s="11">
        <f>1/1000*'[1]48Exp'!AO$228</f>
        <v>8.4658750000000012E-3</v>
      </c>
      <c r="AR19" s="11">
        <f>1/1000*'[1]48Exp'!AP$228</f>
        <v>8.1193700000000008E-3</v>
      </c>
      <c r="AS19" s="11">
        <f>1/1000*'[1]48Exp'!AQ$228</f>
        <v>7.8550169999999989E-3</v>
      </c>
      <c r="AT19" s="11">
        <f>1/1000*'[1]48Exp'!AR$228</f>
        <v>7.7037059999999994E-3</v>
      </c>
      <c r="AU19" s="11">
        <f>1/1000*'[1]48Exp'!AS$228</f>
        <v>7.5497589999999996E-3</v>
      </c>
      <c r="AV19" s="11">
        <f>1/1000*'[1]48Exp'!AT$228</f>
        <v>9.0078420000000003E-3</v>
      </c>
      <c r="AW19" s="11">
        <f>1/1000*'[1]48Exp'!AU$228</f>
        <v>4.1889099999999997E-3</v>
      </c>
      <c r="AX19" s="11">
        <f>1/1000*'[1]48Exp'!AV$228</f>
        <v>3.589283E-3</v>
      </c>
      <c r="AY19" s="11">
        <f>1/1000*'[1]48Exp'!AW$228</f>
        <v>4.6377369999999994E-3</v>
      </c>
      <c r="AZ19" s="11">
        <f>1/1000*'[1]48Exp'!AX$228</f>
        <v>7.1760806759999978E-3</v>
      </c>
      <c r="BA19" s="11">
        <f>1/1000*'[1]48Exp'!AY$228</f>
        <v>0</v>
      </c>
      <c r="BB19" s="11">
        <f>1/1000*'[1]48Exp'!AZ$228</f>
        <v>0</v>
      </c>
      <c r="BC19" s="11">
        <f>1/1000*'[1]48Exp'!BA$228</f>
        <v>0</v>
      </c>
      <c r="BD19" s="239"/>
    </row>
    <row r="20" spans="2:56">
      <c r="B20" s="5" t="s">
        <v>24</v>
      </c>
      <c r="C20" s="47">
        <f>1/$A$1*'[1]48Exp'!$B$231</f>
        <v>2.239268975840336E-3</v>
      </c>
      <c r="D20" s="11">
        <f>1/$A$1*'[1]48Exp'!$C$231</f>
        <v>2.0056626372549017E-3</v>
      </c>
      <c r="E20" s="11">
        <f>1/$A$1*'[1]48Exp'!$D$231</f>
        <v>1.6644631176470589E-3</v>
      </c>
      <c r="F20" s="11">
        <f>1/$A$1*'[1]48Exp'!$E$231</f>
        <v>6.5140787208216614E-4</v>
      </c>
      <c r="G20" s="11">
        <f>1/$A$1*'[1]48Exp'!$F$231</f>
        <v>2.2576269575163401E-3</v>
      </c>
      <c r="H20" s="11">
        <f>1/$A$1*'[1]48Exp'!$G$231</f>
        <v>2.3525056199813258E-3</v>
      </c>
      <c r="I20" s="11">
        <f>1/$A$1*'[1]48Exp'!$H$231</f>
        <v>5.147623705882353E-3</v>
      </c>
      <c r="J20" s="38">
        <f>1/$A$1*'[1]48Exp'!$I$231</f>
        <v>3.4814780000000001E-3</v>
      </c>
      <c r="K20" s="38">
        <f>1/$A$1*'[1]48Exp'!$J$231</f>
        <v>4.5499009999999994E-3</v>
      </c>
      <c r="L20" s="38">
        <f>1/$A$1*'[1]48Exp'!$K$231</f>
        <v>4.8002870000000003E-3</v>
      </c>
      <c r="M20" s="11">
        <f>1/$A$1*'[1]48Exp'!L$231</f>
        <v>6.3868110000000001E-3</v>
      </c>
      <c r="N20" s="11">
        <f>1/$A$1*'[1]48Exp'!M$231</f>
        <v>7.0452049999999997E-3</v>
      </c>
      <c r="O20" s="11">
        <f>1/$A$1*'[1]48Exp'!N$231</f>
        <v>1.0492372E-2</v>
      </c>
      <c r="P20" s="11">
        <f>1/$A$1*'[1]48Exp'!O$231</f>
        <v>1.0075035E-2</v>
      </c>
      <c r="Q20" s="11">
        <f>1/$A$1*'[1]48Exp'!P$231</f>
        <v>1.3646335999999998E-2</v>
      </c>
      <c r="R20" s="11">
        <f>1/$A$1*'[1]48Exp'!Q$231</f>
        <v>1.5914130999999998E-2</v>
      </c>
      <c r="S20" s="11">
        <f>1/$A$1*'[1]48Exp'!R$231</f>
        <v>1.5665910999999998E-2</v>
      </c>
      <c r="T20" s="11">
        <f>1/$A$1*'[1]48Exp'!S$231</f>
        <v>2.5761345999999997E-2</v>
      </c>
      <c r="U20" s="11">
        <f>1/$A$1*'[1]48Exp'!T$231</f>
        <v>3.6882147999999997E-2</v>
      </c>
      <c r="V20" s="11">
        <f>1/$A$1*'[1]48Exp'!U$231</f>
        <v>4.480895599999999E-2</v>
      </c>
      <c r="W20" s="11">
        <f>1/$A$1*'[1]48Exp'!V$231</f>
        <v>4.3829578201970441E-2</v>
      </c>
      <c r="X20" s="11">
        <f>1/$A$1*'[1]48Exp'!W$231</f>
        <v>2.5191234999999996E-2</v>
      </c>
      <c r="Y20" s="11">
        <f>1/$A$1*'[1]48Exp'!X$231</f>
        <v>4.9955334652000008E-3</v>
      </c>
      <c r="Z20" s="11">
        <f>1/$A$1*'[1]48Exp'!Y$231</f>
        <v>0</v>
      </c>
      <c r="AA20" s="11">
        <f>1/$A$1*'[1]48Exp'!Z$231</f>
        <v>0</v>
      </c>
      <c r="AB20" s="11">
        <f>1/$A$1*'[1]48Exp'!AA$231</f>
        <v>0</v>
      </c>
      <c r="AC20" s="4"/>
      <c r="AD20" s="47">
        <f>1/1000*'[1]48Exp'!AB$231</f>
        <v>9.5527200000000007E-4</v>
      </c>
      <c r="AE20" s="11">
        <f>1/1000*'[1]48Exp'!AC$231</f>
        <v>9.9527399999999999E-4</v>
      </c>
      <c r="AF20" s="11">
        <f>1/1000*'[1]48Exp'!AD$231</f>
        <v>6.9191099999999991E-4</v>
      </c>
      <c r="AG20" s="11">
        <f>1/1000*'[1]48Exp'!AE$231</f>
        <v>4.2651499999999998E-4</v>
      </c>
      <c r="AH20" s="11">
        <f>1/1000*'[1]48Exp'!AF$231</f>
        <v>1.155803E-3</v>
      </c>
      <c r="AI20" s="11">
        <f>1/1000*'[1]48Exp'!AG$231</f>
        <v>1.350155E-3</v>
      </c>
      <c r="AJ20" s="11">
        <f>1/1000*'[1]48Exp'!AH$231</f>
        <v>2.8327009999999995E-3</v>
      </c>
      <c r="AK20" s="11">
        <f>1/1000*'[1]48Exp'!AI$231</f>
        <v>1.918723E-3</v>
      </c>
      <c r="AL20" s="11">
        <f>1/1000*'[1]48Exp'!AJ$231</f>
        <v>2.7557749999999998E-3</v>
      </c>
      <c r="AM20" s="11">
        <f>1/1000*'[1]48Exp'!AK$231</f>
        <v>3.0286100000000002E-3</v>
      </c>
      <c r="AN20" s="11">
        <f>1/1000*'[1]48Exp'!AL$231</f>
        <v>5.1767599999999999E-3</v>
      </c>
      <c r="AO20" s="11">
        <f>1/1000*'[1]48Exp'!AM$231</f>
        <v>6.4901450000000001E-3</v>
      </c>
      <c r="AP20" s="11">
        <f>1/1000*'[1]48Exp'!AN$231</f>
        <v>9.4493140000000003E-3</v>
      </c>
      <c r="AQ20" s="11">
        <f>1/1000*'[1]48Exp'!AO$231</f>
        <v>9.0436529999999987E-3</v>
      </c>
      <c r="AR20" s="11">
        <f>1/1000*'[1]48Exp'!AP$231</f>
        <v>1.3016708E-2</v>
      </c>
      <c r="AS20" s="11">
        <f>1/1000*'[1]48Exp'!AQ$231</f>
        <v>1.4796671000000001E-2</v>
      </c>
      <c r="AT20" s="11">
        <f>1/1000*'[1]48Exp'!AR$231</f>
        <v>1.3207127000000001E-2</v>
      </c>
      <c r="AU20" s="11">
        <f>1/1000*'[1]48Exp'!AS$231</f>
        <v>2.1591309E-2</v>
      </c>
      <c r="AV20" s="11">
        <f>1/1000*'[1]48Exp'!AT$231</f>
        <v>3.5894647999999994E-2</v>
      </c>
      <c r="AW20" s="11">
        <f>1/1000*'[1]48Exp'!AU$231</f>
        <v>4.3535419999999998E-2</v>
      </c>
      <c r="AX20" s="11">
        <f>1/1000*'[1]48Exp'!AV$231</f>
        <v>4.2686215E-2</v>
      </c>
      <c r="AY20" s="11">
        <f>1/1000*'[1]48Exp'!AW$231</f>
        <v>2.4302419000000002E-2</v>
      </c>
      <c r="AZ20" s="11">
        <f>1/1000*'[1]48Exp'!AX$231</f>
        <v>4.3515606330000014E-3</v>
      </c>
      <c r="BA20" s="11">
        <f>1/1000*'[1]48Exp'!AY$231</f>
        <v>0</v>
      </c>
      <c r="BB20" s="11">
        <f>1/1000*'[1]48Exp'!AZ$231</f>
        <v>0</v>
      </c>
      <c r="BC20" s="11">
        <f>1/1000*'[1]48Exp'!BA$231</f>
        <v>0</v>
      </c>
      <c r="BD20" s="239"/>
    </row>
    <row r="21" spans="2:56">
      <c r="B21" s="8" t="s">
        <v>19</v>
      </c>
      <c r="C21" s="48">
        <f t="shared" ref="C21:AB21" si="8">SUM(C13:C13)-SUM(C14:C20)</f>
        <v>4.589493320378113E-3</v>
      </c>
      <c r="D21" s="39">
        <f t="shared" si="8"/>
        <v>4.5073443781512845E-3</v>
      </c>
      <c r="E21" s="39">
        <f t="shared" si="8"/>
        <v>7.2309324295051491E-3</v>
      </c>
      <c r="F21" s="39">
        <f t="shared" si="8"/>
        <v>3.2059221017740336E-3</v>
      </c>
      <c r="G21" s="39">
        <f t="shared" si="8"/>
        <v>3.6679747194210965E-3</v>
      </c>
      <c r="H21" s="39">
        <f t="shared" si="8"/>
        <v>4.2177709985994072E-3</v>
      </c>
      <c r="I21" s="39">
        <f t="shared" si="8"/>
        <v>2.7264951582632868E-3</v>
      </c>
      <c r="J21" s="40">
        <f t="shared" si="8"/>
        <v>6.5557379999999499E-3</v>
      </c>
      <c r="K21" s="40">
        <f t="shared" si="8"/>
        <v>8.0398989999999892E-3</v>
      </c>
      <c r="L21" s="40">
        <f t="shared" si="8"/>
        <v>1.6296860000000024E-2</v>
      </c>
      <c r="M21" s="39">
        <f t="shared" si="8"/>
        <v>1.6174436000000042E-2</v>
      </c>
      <c r="N21" s="39">
        <f t="shared" si="8"/>
        <v>8.6180759999999745E-3</v>
      </c>
      <c r="O21" s="39">
        <f t="shared" si="8"/>
        <v>1.133325199999996E-2</v>
      </c>
      <c r="P21" s="39">
        <f t="shared" si="8"/>
        <v>1.4444483000000036E-2</v>
      </c>
      <c r="Q21" s="39">
        <f t="shared" si="8"/>
        <v>1.606142899999996E-2</v>
      </c>
      <c r="R21" s="39">
        <f t="shared" si="8"/>
        <v>1.6844797000000022E-2</v>
      </c>
      <c r="S21" s="39">
        <f t="shared" si="8"/>
        <v>1.7217697000000004E-2</v>
      </c>
      <c r="T21" s="39">
        <f t="shared" si="8"/>
        <v>1.7258299000000005E-2</v>
      </c>
      <c r="U21" s="39">
        <f t="shared" si="8"/>
        <v>1.7721334000000005E-2</v>
      </c>
      <c r="V21" s="39">
        <f t="shared" si="8"/>
        <v>2.7243066500000024E-2</v>
      </c>
      <c r="W21" s="39">
        <f t="shared" si="8"/>
        <v>2.7834797803255262E-2</v>
      </c>
      <c r="X21" s="39">
        <f t="shared" si="8"/>
        <v>2.0331987999999968E-2</v>
      </c>
      <c r="Y21" s="39">
        <f t="shared" si="8"/>
        <v>1.5793461075000029E-2</v>
      </c>
      <c r="Z21" s="39">
        <f t="shared" si="8"/>
        <v>0</v>
      </c>
      <c r="AA21" s="39">
        <f t="shared" si="8"/>
        <v>0</v>
      </c>
      <c r="AB21" s="39">
        <f t="shared" si="8"/>
        <v>0</v>
      </c>
      <c r="AC21" s="4"/>
      <c r="AD21" s="49">
        <f t="shared" ref="AD21:BC21" si="9">SUM(AD13:AD13)-SUM(AD14:AD20)</f>
        <v>2.8765390000000043E-3</v>
      </c>
      <c r="AE21" s="41">
        <f t="shared" si="9"/>
        <v>2.268621999999984E-3</v>
      </c>
      <c r="AF21" s="41">
        <f t="shared" si="9"/>
        <v>3.2937410000000028E-3</v>
      </c>
      <c r="AG21" s="41">
        <f t="shared" si="9"/>
        <v>1.8910079999999996E-3</v>
      </c>
      <c r="AH21" s="41">
        <f t="shared" si="9"/>
        <v>2.152126000000032E-3</v>
      </c>
      <c r="AI21" s="41">
        <f t="shared" si="9"/>
        <v>2.913131999999985E-3</v>
      </c>
      <c r="AJ21" s="41">
        <f t="shared" si="9"/>
        <v>1.830603000000014E-3</v>
      </c>
      <c r="AK21" s="41">
        <f t="shared" si="9"/>
        <v>3.424562000000006E-3</v>
      </c>
      <c r="AL21" s="41">
        <f t="shared" si="9"/>
        <v>4.8322799999999805E-3</v>
      </c>
      <c r="AM21" s="41">
        <f t="shared" si="9"/>
        <v>6.3176920000000136E-3</v>
      </c>
      <c r="AN21" s="41">
        <f t="shared" si="9"/>
        <v>1.0049631999999989E-2</v>
      </c>
      <c r="AO21" s="41">
        <f t="shared" si="9"/>
        <v>6.1233490000000002E-3</v>
      </c>
      <c r="AP21" s="41">
        <f t="shared" si="9"/>
        <v>8.1460399999999933E-3</v>
      </c>
      <c r="AQ21" s="41">
        <f t="shared" si="9"/>
        <v>8.3980909999999964E-3</v>
      </c>
      <c r="AR21" s="41">
        <f t="shared" si="9"/>
        <v>6.7977210000000066E-3</v>
      </c>
      <c r="AS21" s="41">
        <f t="shared" si="9"/>
        <v>8.2607170000000146E-3</v>
      </c>
      <c r="AT21" s="41">
        <f t="shared" si="9"/>
        <v>8.1333160000000015E-3</v>
      </c>
      <c r="AU21" s="41">
        <f t="shared" si="9"/>
        <v>9.6019719999999864E-3</v>
      </c>
      <c r="AV21" s="41">
        <f t="shared" si="9"/>
        <v>1.1243668000000012E-2</v>
      </c>
      <c r="AW21" s="41">
        <f t="shared" si="9"/>
        <v>1.4184498999999934E-2</v>
      </c>
      <c r="AX21" s="41">
        <f t="shared" si="9"/>
        <v>1.3381352000000013E-2</v>
      </c>
      <c r="AY21" s="41">
        <f t="shared" si="9"/>
        <v>1.2468276E-2</v>
      </c>
      <c r="AZ21" s="41">
        <f t="shared" si="9"/>
        <v>1.086655584E-2</v>
      </c>
      <c r="BA21" s="41">
        <f t="shared" si="9"/>
        <v>0</v>
      </c>
      <c r="BB21" s="41">
        <f t="shared" si="9"/>
        <v>0</v>
      </c>
      <c r="BC21" s="41">
        <f t="shared" si="9"/>
        <v>0</v>
      </c>
      <c r="BD21" s="239"/>
    </row>
    <row r="22" spans="2:56" ht="17.149999999999999" customHeight="1">
      <c r="B22" s="145" t="s">
        <v>165</v>
      </c>
      <c r="C22" s="146">
        <f>1/$A$1*'[1]48Exp'!$B$264</f>
        <v>6.5096879645191411E-4</v>
      </c>
      <c r="D22" s="147">
        <f>1/$A$1*'[1]48Exp'!$C$264</f>
        <v>5.6288732107843129E-4</v>
      </c>
      <c r="E22" s="147">
        <f>1/$A$1*'[1]48Exp'!$D$264</f>
        <v>1.0151930633753501E-3</v>
      </c>
      <c r="F22" s="147">
        <f>1/$A$1*'[1]48Exp'!$E$264</f>
        <v>2.108177030812325E-4</v>
      </c>
      <c r="G22" s="147">
        <f>1/$A$1*'[1]48Exp'!$F$264</f>
        <v>4.40193952264239E-4</v>
      </c>
      <c r="H22" s="147">
        <f>1/$A$1*'[1]48Exp'!$G$264</f>
        <v>4.7489578758169934E-3</v>
      </c>
      <c r="I22" s="147">
        <f>1/$A$1*'[1]48Exp'!$H$264</f>
        <v>4.2204586637488327E-3</v>
      </c>
      <c r="J22" s="148">
        <f>1/$A$1*'[1]48Exp'!$I$264</f>
        <v>5.8877489999999994E-3</v>
      </c>
      <c r="K22" s="148">
        <f>1/$A$1*'[1]48Exp'!$J$264</f>
        <v>8.7188809999999995E-3</v>
      </c>
      <c r="L22" s="148">
        <f>1/$A$1*'[1]48Exp'!$K$264</f>
        <v>1.0401045999999999E-2</v>
      </c>
      <c r="M22" s="147">
        <f>1/$A$1*'[1]48Exp'!L$264</f>
        <v>4.7656239999999996E-3</v>
      </c>
      <c r="N22" s="147">
        <f>1/$A$1*'[1]48Exp'!M$264</f>
        <v>2.3771300000000002E-4</v>
      </c>
      <c r="O22" s="147">
        <f>1/$A$1*'[1]48Exp'!N$264</f>
        <v>2.2216200000000003E-4</v>
      </c>
      <c r="P22" s="147">
        <f>1/$A$1*'[1]48Exp'!O$264</f>
        <v>2.9107999999999998E-4</v>
      </c>
      <c r="Q22" s="147">
        <f>1/$A$1*'[1]48Exp'!P$264</f>
        <v>2.4961199999999997E-4</v>
      </c>
      <c r="R22" s="147">
        <f>1/$A$1*'[1]48Exp'!Q$264</f>
        <v>1.2293269999999999E-3</v>
      </c>
      <c r="S22" s="147">
        <f>1/$A$1*'[1]48Exp'!R$264</f>
        <v>9.7576199999999992E-4</v>
      </c>
      <c r="T22" s="147">
        <f>1/$A$1*'[1]48Exp'!S$264</f>
        <v>3.5574999999999997E-5</v>
      </c>
      <c r="U22" s="147">
        <f>1/$A$1*'[1]48Exp'!T$264</f>
        <v>9.0431000000000002E-5</v>
      </c>
      <c r="V22" s="147">
        <f>1/$A$1*'[1]48Exp'!U$264</f>
        <v>3.9820550000000001E-4</v>
      </c>
      <c r="W22" s="147">
        <f>1/$A$1*'[1]48Exp'!V$264</f>
        <v>4.4751991768284015E-4</v>
      </c>
      <c r="X22" s="147">
        <f>1/$A$1*'[1]48Exp'!W$264</f>
        <v>5.8416909999999978E-3</v>
      </c>
      <c r="Y22" s="147">
        <f>1/$A$1*'[1]48Exp'!X$264</f>
        <v>2.2751320350333327E-2</v>
      </c>
      <c r="Z22" s="147">
        <f>1/$A$1*'[1]48Exp'!Y$264</f>
        <v>0</v>
      </c>
      <c r="AA22" s="147">
        <f>1/$A$1*'[1]48Exp'!Z$264</f>
        <v>0</v>
      </c>
      <c r="AB22" s="147">
        <f>1/$A$1*'[1]48Exp'!AA$264</f>
        <v>0</v>
      </c>
      <c r="AC22" s="144"/>
      <c r="AD22" s="146">
        <f>1/1000*'[1]48Exp'!AB$264</f>
        <v>7.6651200000000012E-4</v>
      </c>
      <c r="AE22" s="147">
        <f>1/1000*'[1]48Exp'!AC$264</f>
        <v>8.8663000000000001E-4</v>
      </c>
      <c r="AF22" s="147">
        <f>1/1000*'[1]48Exp'!AD$264</f>
        <v>1.0050129999999999E-3</v>
      </c>
      <c r="AG22" s="147">
        <f>1/1000*'[1]48Exp'!AE$264</f>
        <v>5.2894699999999999E-4</v>
      </c>
      <c r="AH22" s="147">
        <f>1/1000*'[1]48Exp'!AF$264</f>
        <v>7.6540799999999987E-4</v>
      </c>
      <c r="AI22" s="147">
        <f>1/1000*'[1]48Exp'!AG$264</f>
        <v>3.8868989999999996E-3</v>
      </c>
      <c r="AJ22" s="147">
        <f>1/1000*'[1]48Exp'!AH$264</f>
        <v>3.4247169999999999E-3</v>
      </c>
      <c r="AK22" s="147">
        <f>1/1000*'[1]48Exp'!AI$264</f>
        <v>5.1280509999999989E-3</v>
      </c>
      <c r="AL22" s="147">
        <f>1/1000*'[1]48Exp'!AJ$264</f>
        <v>7.6990340000000004E-3</v>
      </c>
      <c r="AM22" s="147">
        <f>1/1000*'[1]48Exp'!AK$264</f>
        <v>8.5109829999999997E-3</v>
      </c>
      <c r="AN22" s="147">
        <f>1/1000*'[1]48Exp'!AL$264</f>
        <v>5.4534229999999998E-3</v>
      </c>
      <c r="AO22" s="147">
        <f>1/1000*'[1]48Exp'!AM$264</f>
        <v>1.617587E-3</v>
      </c>
      <c r="AP22" s="147">
        <f>1/1000*'[1]48Exp'!AN$264</f>
        <v>9.9525500000000001E-4</v>
      </c>
      <c r="AQ22" s="147">
        <f>1/1000*'[1]48Exp'!AO$264</f>
        <v>8.3064800000000002E-4</v>
      </c>
      <c r="AR22" s="147">
        <f>1/1000*'[1]48Exp'!AP$264</f>
        <v>2.05419E-3</v>
      </c>
      <c r="AS22" s="147">
        <f>1/1000*'[1]48Exp'!AQ$264</f>
        <v>6.065687000000001E-3</v>
      </c>
      <c r="AT22" s="147">
        <f>1/1000*'[1]48Exp'!AR$264</f>
        <v>4.4690110000000002E-3</v>
      </c>
      <c r="AU22" s="147">
        <f>1/1000*'[1]48Exp'!AS$264</f>
        <v>1.3603090000000001E-3</v>
      </c>
      <c r="AV22" s="147">
        <f>1/1000*'[1]48Exp'!AT$264</f>
        <v>1.3093370000000003E-3</v>
      </c>
      <c r="AW22" s="147">
        <f>1/1000*'[1]48Exp'!AU$264</f>
        <v>6.7476600000000004E-4</v>
      </c>
      <c r="AX22" s="147">
        <f>1/1000*'[1]48Exp'!AV$264</f>
        <v>7.57532E-4</v>
      </c>
      <c r="AY22" s="147">
        <f>1/1000*'[1]48Exp'!AW$264</f>
        <v>5.393163999999998E-3</v>
      </c>
      <c r="AZ22" s="147">
        <f>1/1000*'[1]48Exp'!AX$264</f>
        <v>2.4164330584999998E-2</v>
      </c>
      <c r="BA22" s="147">
        <f>1/1000*'[1]48Exp'!AY$264</f>
        <v>0</v>
      </c>
      <c r="BB22" s="147">
        <f>1/1000*'[1]48Exp'!AZ$264</f>
        <v>0</v>
      </c>
      <c r="BC22" s="147">
        <f>1/1000*'[1]48Exp'!BA$264</f>
        <v>0</v>
      </c>
      <c r="BD22" s="239"/>
    </row>
    <row r="23" spans="2:56" ht="17.149999999999999" customHeight="1">
      <c r="B23" s="176" t="s">
        <v>112</v>
      </c>
      <c r="C23" s="177">
        <f>1/$A$1*'[1]48Exp'!$B$265</f>
        <v>1.0311772591036414E-3</v>
      </c>
      <c r="D23" s="178">
        <f>1/$A$1*'[1]48Exp'!$C$265</f>
        <v>8.5946692142857134E-3</v>
      </c>
      <c r="E23" s="178">
        <f>1/$A$1*'[1]48Exp'!$D$265</f>
        <v>7.1224854747899153E-3</v>
      </c>
      <c r="F23" s="178">
        <f>1/$A$1*'[1]48Exp'!$E$265</f>
        <v>8.5691215084033601E-3</v>
      </c>
      <c r="G23" s="178">
        <f>1/$A$1*'[1]48Exp'!$F$265</f>
        <v>3.6574219495798315E-3</v>
      </c>
      <c r="H23" s="178">
        <f>1/$A$1*'[1]48Exp'!$G$265</f>
        <v>8.9838966458916907E-3</v>
      </c>
      <c r="I23" s="178">
        <f>1/$A$1*'[1]48Exp'!$H$265</f>
        <v>1.0143862177404296E-2</v>
      </c>
      <c r="J23" s="179">
        <f>1/$A$1*'[1]48Exp'!$I$265</f>
        <v>5.155738E-3</v>
      </c>
      <c r="K23" s="179">
        <f>1/$A$1*'[1]48Exp'!$J$265</f>
        <v>4.6969739999999996E-3</v>
      </c>
      <c r="L23" s="179">
        <f>1/$A$1*'[1]48Exp'!$K$265</f>
        <v>6.371636E-3</v>
      </c>
      <c r="M23" s="178">
        <f>1/$A$1*'[1]48Exp'!L$265</f>
        <v>4.0430819999999999E-3</v>
      </c>
      <c r="N23" s="178">
        <f>1/$A$1*'[1]48Exp'!M$265</f>
        <v>6.8883400000000004E-4</v>
      </c>
      <c r="O23" s="178">
        <f>1/$A$1*'[1]48Exp'!N$265</f>
        <v>3.791652999999999E-3</v>
      </c>
      <c r="P23" s="178">
        <f>1/$A$1*'[1]48Exp'!O$265</f>
        <v>3.4674339999999997E-3</v>
      </c>
      <c r="Q23" s="178">
        <f>1/$A$1*'[1]48Exp'!P$265</f>
        <v>5.0068899999999991E-4</v>
      </c>
      <c r="R23" s="178">
        <f>1/$A$1*'[1]48Exp'!Q$265</f>
        <v>2.6109199999999993E-4</v>
      </c>
      <c r="S23" s="178">
        <f>1/$A$1*'[1]48Exp'!R$265</f>
        <v>2.2348849999999998E-3</v>
      </c>
      <c r="T23" s="178">
        <f>1/$A$1*'[1]48Exp'!S$265</f>
        <v>9.6304859999999989E-3</v>
      </c>
      <c r="U23" s="178">
        <f>1/$A$1*'[1]48Exp'!T$265</f>
        <v>2.2665872999999996E-2</v>
      </c>
      <c r="V23" s="178">
        <f>1/$A$1*'[1]48Exp'!U$265</f>
        <v>3.0810630999999995E-2</v>
      </c>
      <c r="W23" s="178">
        <f>1/$A$1*'[1]48Exp'!V$265</f>
        <v>2.5005000700201205E-2</v>
      </c>
      <c r="X23" s="178">
        <f>1/$A$1*'[1]48Exp'!W$265</f>
        <v>8.4700629999999999E-3</v>
      </c>
      <c r="Y23" s="178">
        <f>1/$A$1*'[1]48Exp'!X$265</f>
        <v>3.065881421E-3</v>
      </c>
      <c r="Z23" s="178">
        <f>1/$A$1*'[1]48Exp'!Y$265</f>
        <v>0</v>
      </c>
      <c r="AA23" s="178">
        <f>1/$A$1*'[1]48Exp'!Z$265</f>
        <v>0</v>
      </c>
      <c r="AB23" s="178">
        <f>1/$A$1*'[1]48Exp'!AA$265</f>
        <v>0</v>
      </c>
      <c r="AC23" s="141"/>
      <c r="AD23" s="177">
        <f>1/1000*'[1]48Exp'!AB$265</f>
        <v>4.66792E-4</v>
      </c>
      <c r="AE23" s="178">
        <f>1/1000*'[1]48Exp'!AC$265</f>
        <v>2.5405119999999995E-3</v>
      </c>
      <c r="AF23" s="178">
        <f>1/1000*'[1]48Exp'!AD$265</f>
        <v>2.6150219999999998E-3</v>
      </c>
      <c r="AG23" s="178">
        <f>1/1000*'[1]48Exp'!AE$265</f>
        <v>3.2125919999999994E-3</v>
      </c>
      <c r="AH23" s="178">
        <f>1/1000*'[1]48Exp'!AF$265</f>
        <v>1.597829E-3</v>
      </c>
      <c r="AI23" s="178">
        <f>1/1000*'[1]48Exp'!AG$265</f>
        <v>5.2091489999999997E-3</v>
      </c>
      <c r="AJ23" s="178">
        <f>1/1000*'[1]48Exp'!AH$265</f>
        <v>5.8292560000000014E-3</v>
      </c>
      <c r="AK23" s="178">
        <f>1/1000*'[1]48Exp'!AI$265</f>
        <v>3.2596230000000006E-3</v>
      </c>
      <c r="AL23" s="178">
        <f>1/1000*'[1]48Exp'!AJ$265</f>
        <v>3.6830279999999996E-3</v>
      </c>
      <c r="AM23" s="178">
        <f>1/1000*'[1]48Exp'!AK$265</f>
        <v>3.5044019999999993E-3</v>
      </c>
      <c r="AN23" s="178">
        <f>1/1000*'[1]48Exp'!AL$265</f>
        <v>3.4251630000000006E-3</v>
      </c>
      <c r="AO23" s="178">
        <f>1/1000*'[1]48Exp'!AM$265</f>
        <v>8.8818800000000015E-4</v>
      </c>
      <c r="AP23" s="178">
        <f>1/1000*'[1]48Exp'!AN$265</f>
        <v>3.472241E-3</v>
      </c>
      <c r="AQ23" s="178">
        <f>1/1000*'[1]48Exp'!AO$265</f>
        <v>3.6655439999999997E-3</v>
      </c>
      <c r="AR23" s="178">
        <f>1/1000*'[1]48Exp'!AP$265</f>
        <v>7.5798000000000011E-4</v>
      </c>
      <c r="AS23" s="178">
        <f>1/1000*'[1]48Exp'!AQ$265</f>
        <v>5.6351599999999991E-4</v>
      </c>
      <c r="AT23" s="178">
        <f>1/1000*'[1]48Exp'!AR$265</f>
        <v>2.077953E-3</v>
      </c>
      <c r="AU23" s="178">
        <f>1/1000*'[1]48Exp'!AS$265</f>
        <v>9.1389990000000001E-3</v>
      </c>
      <c r="AV23" s="178">
        <f>1/1000*'[1]48Exp'!AT$265</f>
        <v>2.2170754000000001E-2</v>
      </c>
      <c r="AW23" s="178">
        <f>1/1000*'[1]48Exp'!AU$265</f>
        <v>2.8628598000000002E-2</v>
      </c>
      <c r="AX23" s="178">
        <f>1/1000*'[1]48Exp'!AV$265</f>
        <v>2.4284973000000001E-2</v>
      </c>
      <c r="AY23" s="178">
        <f>1/1000*'[1]48Exp'!AW$265</f>
        <v>8.1499889999999998E-3</v>
      </c>
      <c r="AZ23" s="178">
        <f>1/1000*'[1]48Exp'!AX$265</f>
        <v>2.5664346410000003E-3</v>
      </c>
      <c r="BA23" s="178">
        <f>1/1000*'[1]48Exp'!AY$265</f>
        <v>0</v>
      </c>
      <c r="BB23" s="178">
        <f>1/1000*'[1]48Exp'!AZ$265</f>
        <v>0</v>
      </c>
      <c r="BC23" s="178">
        <f>1/1000*'[1]48Exp'!BA$265</f>
        <v>0</v>
      </c>
      <c r="BD23" s="239"/>
    </row>
    <row r="24" spans="2:56" ht="17.149999999999999" customHeight="1">
      <c r="B24" s="10" t="s">
        <v>96</v>
      </c>
      <c r="C24" s="63">
        <f t="shared" ref="C24:AB24" si="10">C5-SUM(C6,C9,C12,C13,C22,C23)</f>
        <v>0.15051904705100377</v>
      </c>
      <c r="D24" s="26">
        <f t="shared" si="10"/>
        <v>0.15758127929983679</v>
      </c>
      <c r="E24" s="26">
        <f t="shared" si="10"/>
        <v>0.14141139811297829</v>
      </c>
      <c r="F24" s="26">
        <f t="shared" si="10"/>
        <v>8.9941721900632376E-2</v>
      </c>
      <c r="G24" s="26">
        <f t="shared" si="10"/>
        <v>0.10895724852404298</v>
      </c>
      <c r="H24" s="26">
        <f t="shared" si="10"/>
        <v>0.13641904367973878</v>
      </c>
      <c r="I24" s="26">
        <f t="shared" si="10"/>
        <v>0.16744044260177382</v>
      </c>
      <c r="J24" s="45">
        <f t="shared" si="10"/>
        <v>0.20869024099999975</v>
      </c>
      <c r="K24" s="45">
        <f t="shared" si="10"/>
        <v>0.20433183799999965</v>
      </c>
      <c r="L24" s="45">
        <f t="shared" si="10"/>
        <v>0.1697931479</v>
      </c>
      <c r="M24" s="26">
        <f t="shared" si="10"/>
        <v>0.19880422599999992</v>
      </c>
      <c r="N24" s="26">
        <f t="shared" si="10"/>
        <v>0.15783804600000007</v>
      </c>
      <c r="O24" s="26">
        <f t="shared" si="10"/>
        <v>0.21653708500000018</v>
      </c>
      <c r="P24" s="26">
        <f t="shared" si="10"/>
        <v>0.19562469700000018</v>
      </c>
      <c r="Q24" s="26">
        <f t="shared" si="10"/>
        <v>0.19405737200000006</v>
      </c>
      <c r="R24" s="26">
        <f t="shared" si="10"/>
        <v>0.19533471499999999</v>
      </c>
      <c r="S24" s="26">
        <f t="shared" si="10"/>
        <v>0.20914948099999991</v>
      </c>
      <c r="T24" s="26">
        <f t="shared" si="10"/>
        <v>0.14716369499999984</v>
      </c>
      <c r="U24" s="26">
        <f t="shared" si="10"/>
        <v>8.0393119999999929E-2</v>
      </c>
      <c r="V24" s="26">
        <f t="shared" si="10"/>
        <v>0.12600843949999982</v>
      </c>
      <c r="W24" s="26">
        <f t="shared" si="10"/>
        <v>0.10680482938565145</v>
      </c>
      <c r="X24" s="26">
        <f t="shared" si="10"/>
        <v>0.1311320740000001</v>
      </c>
      <c r="Y24" s="26">
        <f t="shared" si="10"/>
        <v>0.15136358113166645</v>
      </c>
      <c r="Z24" s="26">
        <f t="shared" si="10"/>
        <v>0</v>
      </c>
      <c r="AA24" s="26">
        <f t="shared" si="10"/>
        <v>0</v>
      </c>
      <c r="AB24" s="26">
        <f t="shared" si="10"/>
        <v>0</v>
      </c>
      <c r="AC24" s="4"/>
      <c r="AD24" s="63">
        <f t="shared" ref="AD24:BC24" si="11">AD5-SUM(AD6,AD9,AD12,AD13,AD22,AD23)</f>
        <v>0.11847132800000001</v>
      </c>
      <c r="AE24" s="26">
        <f t="shared" si="11"/>
        <v>0.12917683799999993</v>
      </c>
      <c r="AF24" s="26">
        <f t="shared" si="11"/>
        <v>0.12506645399999999</v>
      </c>
      <c r="AG24" s="26">
        <f t="shared" si="11"/>
        <v>0.111317465</v>
      </c>
      <c r="AH24" s="26">
        <f t="shared" si="11"/>
        <v>0.14283399099999988</v>
      </c>
      <c r="AI24" s="26">
        <f t="shared" si="11"/>
        <v>0.16971920099999996</v>
      </c>
      <c r="AJ24" s="26">
        <f t="shared" si="11"/>
        <v>0.18677409199999997</v>
      </c>
      <c r="AK24" s="26">
        <f t="shared" si="11"/>
        <v>0.25504319900000022</v>
      </c>
      <c r="AL24" s="26">
        <f t="shared" si="11"/>
        <v>0.24149878400000008</v>
      </c>
      <c r="AM24" s="26">
        <f t="shared" si="11"/>
        <v>0.21117074300000005</v>
      </c>
      <c r="AN24" s="26">
        <f t="shared" si="11"/>
        <v>0.25147017700000002</v>
      </c>
      <c r="AO24" s="26">
        <f t="shared" si="11"/>
        <v>0.21801389999999995</v>
      </c>
      <c r="AP24" s="26">
        <f t="shared" si="11"/>
        <v>0.26949961900000008</v>
      </c>
      <c r="AQ24" s="26">
        <f t="shared" si="11"/>
        <v>0.22835093999999992</v>
      </c>
      <c r="AR24" s="26">
        <f t="shared" si="11"/>
        <v>0.21402458799999996</v>
      </c>
      <c r="AS24" s="26">
        <f t="shared" si="11"/>
        <v>0.18342005300000006</v>
      </c>
      <c r="AT24" s="26">
        <f t="shared" si="11"/>
        <v>0.19674006500000005</v>
      </c>
      <c r="AU24" s="26">
        <f t="shared" si="11"/>
        <v>0.18918516399999999</v>
      </c>
      <c r="AV24" s="26">
        <f t="shared" si="11"/>
        <v>0.15528408500000002</v>
      </c>
      <c r="AW24" s="26">
        <f t="shared" si="11"/>
        <v>0.13389998900000008</v>
      </c>
      <c r="AX24" s="26">
        <f t="shared" si="11"/>
        <v>0.12228110599999997</v>
      </c>
      <c r="AY24" s="26">
        <f t="shared" si="11"/>
        <v>0.15336726499999995</v>
      </c>
      <c r="AZ24" s="26">
        <f t="shared" si="11"/>
        <v>0.17536769843400005</v>
      </c>
      <c r="BA24" s="26">
        <f t="shared" si="11"/>
        <v>0</v>
      </c>
      <c r="BB24" s="26">
        <f t="shared" si="11"/>
        <v>0</v>
      </c>
      <c r="BC24" s="26">
        <f t="shared" si="11"/>
        <v>0</v>
      </c>
      <c r="BD24" s="239"/>
    </row>
    <row r="25" spans="2:56">
      <c r="B25" s="5" t="s">
        <v>23</v>
      </c>
      <c r="C25" s="47">
        <f>1/$A$1*'[1]48Exp'!$B$15</f>
        <v>0.12627527795459847</v>
      </c>
      <c r="D25" s="11">
        <f>1/$A$1*'[1]48Exp'!$C$15</f>
        <v>0.14037589609138654</v>
      </c>
      <c r="E25" s="11">
        <f>1/$A$1*'[1]48Exp'!$D$15</f>
        <v>0.12521706425478524</v>
      </c>
      <c r="F25" s="11">
        <f>1/$A$1*'[1]48Exp'!$E$15</f>
        <v>7.7187321623249289E-2</v>
      </c>
      <c r="G25" s="11">
        <f>1/$A$1*'[1]48Exp'!$F$15</f>
        <v>8.9947140965336125E-2</v>
      </c>
      <c r="H25" s="11">
        <f>1/$A$1*'[1]48Exp'!$G$15</f>
        <v>0.11197821867250232</v>
      </c>
      <c r="I25" s="11">
        <f>1/$A$1*'[1]48Exp'!$H$15</f>
        <v>0.14332963972047152</v>
      </c>
      <c r="J25" s="38">
        <f>1/$A$1*'[1]48Exp'!$I$15</f>
        <v>0.18166342499999999</v>
      </c>
      <c r="K25" s="38">
        <f>1/$A$1*'[1]48Exp'!$J$15</f>
        <v>0.17766368099999996</v>
      </c>
      <c r="L25" s="38">
        <f>1/$A$1*'[1]48Exp'!$K$15</f>
        <v>0.1433780029</v>
      </c>
      <c r="M25" s="11">
        <f>1/$A$1*'[1]48Exp'!L$15</f>
        <v>0.17349674099999998</v>
      </c>
      <c r="N25" s="11">
        <f>1/$A$1*'[1]48Exp'!M$15</f>
        <v>0.13966015799999998</v>
      </c>
      <c r="O25" s="11">
        <f>1/$A$1*'[1]48Exp'!N$15</f>
        <v>0.18715962899999999</v>
      </c>
      <c r="P25" s="11">
        <f>1/$A$1*'[1]48Exp'!O$15</f>
        <v>0.16508689600000001</v>
      </c>
      <c r="Q25" s="11">
        <f>1/$A$1*'[1]48Exp'!P$15</f>
        <v>0.16300727699999998</v>
      </c>
      <c r="R25" s="11">
        <f>1/$A$1*'[1]48Exp'!Q$15</f>
        <v>0.17119523199999997</v>
      </c>
      <c r="S25" s="11">
        <f>1/$A$1*'[1]48Exp'!R$15</f>
        <v>0.18393131699999998</v>
      </c>
      <c r="T25" s="11">
        <f>1/$A$1*'[1]48Exp'!S$15</f>
        <v>0.134078585</v>
      </c>
      <c r="U25" s="11">
        <f>1/$A$1*'[1]48Exp'!T$15</f>
        <v>7.2466254999999993E-2</v>
      </c>
      <c r="V25" s="11">
        <f>1/$A$1*'[1]48Exp'!U$15</f>
        <v>0.10996243249999998</v>
      </c>
      <c r="W25" s="11">
        <f>1/$A$1*'[1]48Exp'!V$15</f>
        <v>9.3475930810078156E-2</v>
      </c>
      <c r="X25" s="11">
        <f>1/$A$1*'[1]48Exp'!W$15</f>
        <v>0.12283930699999998</v>
      </c>
      <c r="Y25" s="11">
        <f>1/$A$1*'[1]48Exp'!X$15</f>
        <v>0.14079429585599992</v>
      </c>
      <c r="Z25" s="11">
        <f>1/$A$1*'[1]48Exp'!Y$15</f>
        <v>0</v>
      </c>
      <c r="AA25" s="11">
        <f>1/$A$1*'[1]48Exp'!Z$15</f>
        <v>0</v>
      </c>
      <c r="AB25" s="11">
        <f>1/$A$1*'[1]48Exp'!AA$15</f>
        <v>0</v>
      </c>
      <c r="AC25" s="4"/>
      <c r="AD25" s="47">
        <f>1/1000*'[1]48Exp'!AB$15</f>
        <v>0.10295796399999999</v>
      </c>
      <c r="AE25" s="11">
        <f>1/1000*'[1]48Exp'!AC$15</f>
        <v>0.113696012</v>
      </c>
      <c r="AF25" s="11">
        <f>1/1000*'[1]48Exp'!AD$15</f>
        <v>0.109230203</v>
      </c>
      <c r="AG25" s="11">
        <f>1/1000*'[1]48Exp'!AE$15</f>
        <v>9.4977627999999995E-2</v>
      </c>
      <c r="AH25" s="11">
        <f>1/1000*'[1]48Exp'!AF$15</f>
        <v>0.11897492</v>
      </c>
      <c r="AI25" s="11">
        <f>1/1000*'[1]48Exp'!AG$15</f>
        <v>0.142503191</v>
      </c>
      <c r="AJ25" s="11">
        <f>1/1000*'[1]48Exp'!AH$15</f>
        <v>0.16073832299999999</v>
      </c>
      <c r="AK25" s="11">
        <f>1/1000*'[1]48Exp'!AI$15</f>
        <v>0.22266095999999999</v>
      </c>
      <c r="AL25" s="11">
        <f>1/1000*'[1]48Exp'!AJ$15</f>
        <v>0.211486495</v>
      </c>
      <c r="AM25" s="11">
        <f>1/1000*'[1]48Exp'!AK$15</f>
        <v>0.18891771699999999</v>
      </c>
      <c r="AN25" s="11">
        <f>1/1000*'[1]48Exp'!AL$15</f>
        <v>0.224551271</v>
      </c>
      <c r="AO25" s="11">
        <f>1/1000*'[1]48Exp'!AM$15</f>
        <v>0.19864743500000001</v>
      </c>
      <c r="AP25" s="11">
        <f>1/1000*'[1]48Exp'!AN$15</f>
        <v>0.23650780199999999</v>
      </c>
      <c r="AQ25" s="11">
        <f>1/1000*'[1]48Exp'!AO$15</f>
        <v>0.19920249700000001</v>
      </c>
      <c r="AR25" s="11">
        <f>1/1000*'[1]48Exp'!AP$15</f>
        <v>0.18410922599999999</v>
      </c>
      <c r="AS25" s="11">
        <f>1/1000*'[1]48Exp'!AQ$15</f>
        <v>0.16088252</v>
      </c>
      <c r="AT25" s="11">
        <f>1/1000*'[1]48Exp'!AR$15</f>
        <v>0.17384898600000001</v>
      </c>
      <c r="AU25" s="11">
        <f>1/1000*'[1]48Exp'!AS$15</f>
        <v>0.16897034899999999</v>
      </c>
      <c r="AV25" s="11">
        <f>1/1000*'[1]48Exp'!AT$15</f>
        <v>0.13763767699999999</v>
      </c>
      <c r="AW25" s="11">
        <f>1/1000*'[1]48Exp'!AU$15</f>
        <v>0.116236564</v>
      </c>
      <c r="AX25" s="11">
        <f>1/1000*'[1]48Exp'!AV$15</f>
        <v>0.106678337</v>
      </c>
      <c r="AY25" s="11">
        <f>1/1000*'[1]48Exp'!AW$15</f>
        <v>0.13911879500000002</v>
      </c>
      <c r="AZ25" s="11">
        <f>1/1000*'[1]48Exp'!AX$15</f>
        <v>0.15596254372199991</v>
      </c>
      <c r="BA25" s="11">
        <f>1/1000*'[1]48Exp'!AY$15</f>
        <v>0</v>
      </c>
      <c r="BB25" s="11">
        <f>1/1000*'[1]48Exp'!AZ$15</f>
        <v>0</v>
      </c>
      <c r="BC25" s="11">
        <f>1/1000*'[1]48Exp'!BA$15</f>
        <v>0</v>
      </c>
      <c r="BD25" s="239"/>
    </row>
    <row r="26" spans="2:56">
      <c r="B26" s="5" t="s">
        <v>92</v>
      </c>
      <c r="C26" s="47">
        <f>1/$A$1*'[1]48Exp'!$B$83</f>
        <v>1.5095425404878618E-2</v>
      </c>
      <c r="D26" s="11">
        <f>1/$A$1*'[1]48Exp'!$C$83</f>
        <v>9.7964290828664799E-3</v>
      </c>
      <c r="E26" s="11">
        <f>1/$A$1*'[1]48Exp'!$D$83</f>
        <v>8.2530918748832845E-3</v>
      </c>
      <c r="F26" s="11">
        <f>1/$A$1*'[1]48Exp'!$E$83</f>
        <v>7.5159726087768415E-3</v>
      </c>
      <c r="G26" s="11">
        <f>1/$A$1*'[1]48Exp'!$F$83</f>
        <v>1.2378036398809524E-2</v>
      </c>
      <c r="H26" s="11">
        <f>1/$A$1*'[1]48Exp'!$G$83</f>
        <v>1.1933633387371615E-2</v>
      </c>
      <c r="I26" s="11">
        <f>1/$A$1*'[1]48Exp'!$H$83</f>
        <v>1.2377804937558358E-2</v>
      </c>
      <c r="J26" s="38">
        <f>1/$A$1*'[1]48Exp'!$I$83</f>
        <v>1.3211430999999999E-2</v>
      </c>
      <c r="K26" s="38">
        <f>1/$A$1*'[1]48Exp'!$J$83</f>
        <v>1.3301118999999997E-2</v>
      </c>
      <c r="L26" s="38">
        <f>1/$A$1*'[1]48Exp'!$K$83</f>
        <v>8.470011999999999E-3</v>
      </c>
      <c r="M26" s="11">
        <f>1/$A$1*'[1]48Exp'!L$83</f>
        <v>1.047819E-2</v>
      </c>
      <c r="N26" s="11">
        <f>1/$A$1*'[1]48Exp'!M$83</f>
        <v>6.2076889999999989E-3</v>
      </c>
      <c r="O26" s="11">
        <f>1/$A$1*'[1]48Exp'!N$83</f>
        <v>1.1299104999999999E-2</v>
      </c>
      <c r="P26" s="11">
        <f>1/$A$1*'[1]48Exp'!O$83</f>
        <v>1.0153526E-2</v>
      </c>
      <c r="Q26" s="11">
        <f>1/$A$1*'[1]48Exp'!P$83</f>
        <v>8.9477659999999994E-3</v>
      </c>
      <c r="R26" s="11">
        <f>1/$A$1*'[1]48Exp'!Q$83</f>
        <v>6.8070270000000002E-3</v>
      </c>
      <c r="S26" s="11">
        <f>1/$A$1*'[1]48Exp'!R$83</f>
        <v>5.0526219999999997E-3</v>
      </c>
      <c r="T26" s="11">
        <f>1/$A$1*'[1]48Exp'!S$83</f>
        <v>1.3566699999999999E-3</v>
      </c>
      <c r="U26" s="11">
        <f>1/$A$1*'[1]48Exp'!T$83</f>
        <v>1.299798E-3</v>
      </c>
      <c r="V26" s="11">
        <f>1/$A$1*'[1]48Exp'!U$83</f>
        <v>2.3591059999999997E-3</v>
      </c>
      <c r="W26" s="11">
        <f>1/$A$1*'[1]48Exp'!V$83</f>
        <v>2.3606031718331325E-3</v>
      </c>
      <c r="X26" s="11">
        <f>1/$A$1*'[1]48Exp'!W$83</f>
        <v>2.0400009999999996E-3</v>
      </c>
      <c r="Y26" s="11">
        <f>1/$A$1*'[1]48Exp'!X$83</f>
        <v>1.4655261909999997E-3</v>
      </c>
      <c r="Z26" s="11">
        <f>1/$A$1*'[1]48Exp'!Y$83</f>
        <v>0</v>
      </c>
      <c r="AA26" s="11">
        <f>1/$A$1*'[1]48Exp'!Z$83</f>
        <v>0</v>
      </c>
      <c r="AB26" s="11">
        <f>1/$A$1*'[1]48Exp'!AA$83</f>
        <v>0</v>
      </c>
      <c r="AC26" s="4"/>
      <c r="AD26" s="47">
        <f>1/1000*'[1]48Exp'!AB$83</f>
        <v>7.5628199999999996E-3</v>
      </c>
      <c r="AE26" s="11">
        <f>1/1000*'[1]48Exp'!AC$83</f>
        <v>7.2109359999999994E-3</v>
      </c>
      <c r="AF26" s="11">
        <f>1/1000*'[1]48Exp'!AD$83</f>
        <v>7.2433109999999997E-3</v>
      </c>
      <c r="AG26" s="11">
        <f>1/1000*'[1]48Exp'!AE$83</f>
        <v>8.1841850000000001E-3</v>
      </c>
      <c r="AH26" s="11">
        <f>1/1000*'[1]48Exp'!AF$83</f>
        <v>1.3566713999999999E-2</v>
      </c>
      <c r="AI26" s="11">
        <f>1/1000*'[1]48Exp'!AG$83</f>
        <v>1.3872990999999999E-2</v>
      </c>
      <c r="AJ26" s="11">
        <f>1/1000*'[1]48Exp'!AH$83</f>
        <v>1.4118509E-2</v>
      </c>
      <c r="AK26" s="11">
        <f>1/1000*'[1]48Exp'!AI$83</f>
        <v>1.8942598000000001E-2</v>
      </c>
      <c r="AL26" s="11">
        <f>1/1000*'[1]48Exp'!AJ$83</f>
        <v>1.5858908000000001E-2</v>
      </c>
      <c r="AM26" s="11">
        <f>1/1000*'[1]48Exp'!AK$83</f>
        <v>8.7057539999999996E-3</v>
      </c>
      <c r="AN26" s="11">
        <f>1/1000*'[1]48Exp'!AL$83</f>
        <v>1.0655244999999999E-2</v>
      </c>
      <c r="AO26" s="11">
        <f>1/1000*'[1]48Exp'!AM$83</f>
        <v>7.2551589999999997E-3</v>
      </c>
      <c r="AP26" s="11">
        <f>1/1000*'[1]48Exp'!AN$83</f>
        <v>1.2671686E-2</v>
      </c>
      <c r="AQ26" s="11">
        <f>1/1000*'[1]48Exp'!AO$83</f>
        <v>9.6829699999999991E-3</v>
      </c>
      <c r="AR26" s="11">
        <f>1/1000*'[1]48Exp'!AP$83</f>
        <v>9.2077909999999999E-3</v>
      </c>
      <c r="AS26" s="11">
        <f>1/1000*'[1]48Exp'!AQ$83</f>
        <v>7.1260270000000001E-3</v>
      </c>
      <c r="AT26" s="11">
        <f>1/1000*'[1]48Exp'!AR$83</f>
        <v>6.1556249999999996E-3</v>
      </c>
      <c r="AU26" s="11">
        <f>1/1000*'[1]48Exp'!AS$83</f>
        <v>6.3392800000000001E-3</v>
      </c>
      <c r="AV26" s="11">
        <f>1/1000*'[1]48Exp'!AT$83</f>
        <v>5.4625450000000001E-3</v>
      </c>
      <c r="AW26" s="11">
        <f>1/1000*'[1]48Exp'!AU$83</f>
        <v>5.0030109999999999E-3</v>
      </c>
      <c r="AX26" s="11">
        <f>1/1000*'[1]48Exp'!AV$83</f>
        <v>5.7581429999999994E-3</v>
      </c>
      <c r="AY26" s="11">
        <f>1/1000*'[1]48Exp'!AW$83</f>
        <v>5.4877049999999998E-3</v>
      </c>
      <c r="AZ26" s="11">
        <f>1/1000*'[1]48Exp'!AX$83</f>
        <v>4.4408685750000005E-3</v>
      </c>
      <c r="BA26" s="11">
        <f>1/1000*'[1]48Exp'!AY$83</f>
        <v>0</v>
      </c>
      <c r="BB26" s="11">
        <f>1/1000*'[1]48Exp'!AZ$83</f>
        <v>0</v>
      </c>
      <c r="BC26" s="11">
        <f>1/1000*'[1]48Exp'!BA$83</f>
        <v>0</v>
      </c>
      <c r="BD26" s="239"/>
    </row>
    <row r="27" spans="2:56" ht="13" thickBot="1">
      <c r="B27" s="204" t="s">
        <v>19</v>
      </c>
      <c r="C27" s="125">
        <f t="shared" ref="C27:M27" si="12">SUM(C24:C24)-SUM(C25:C26)</f>
        <v>9.1483436915266725E-3</v>
      </c>
      <c r="D27" s="126">
        <f t="shared" si="12"/>
        <v>7.408954125583761E-3</v>
      </c>
      <c r="E27" s="126">
        <f t="shared" si="12"/>
        <v>7.9412419833097547E-3</v>
      </c>
      <c r="F27" s="126">
        <f t="shared" si="12"/>
        <v>5.2384276686062436E-3</v>
      </c>
      <c r="G27" s="126">
        <f t="shared" si="12"/>
        <v>6.6320711598973348E-3</v>
      </c>
      <c r="H27" s="126">
        <f t="shared" si="12"/>
        <v>1.2507191619864841E-2</v>
      </c>
      <c r="I27" s="126">
        <f t="shared" si="12"/>
        <v>1.1732997943743939E-2</v>
      </c>
      <c r="J27" s="127">
        <f t="shared" si="12"/>
        <v>1.3815384999999764E-2</v>
      </c>
      <c r="K27" s="127">
        <f t="shared" si="12"/>
        <v>1.3367037999999692E-2</v>
      </c>
      <c r="L27" s="127">
        <f t="shared" si="12"/>
        <v>1.7945133000000002E-2</v>
      </c>
      <c r="M27" s="126">
        <f t="shared" si="12"/>
        <v>1.4829294999999937E-2</v>
      </c>
      <c r="N27" s="126">
        <f>SUM(N24:N24)-SUM(N25:N26)</f>
        <v>1.1970199000000098E-2</v>
      </c>
      <c r="O27" s="126">
        <f t="shared" ref="O27:AB27" si="13">SUM(O24:O24)-SUM(O25:O26)</f>
        <v>1.8078351000000187E-2</v>
      </c>
      <c r="P27" s="126">
        <f t="shared" si="13"/>
        <v>2.0384275000000174E-2</v>
      </c>
      <c r="Q27" s="126">
        <f t="shared" si="13"/>
        <v>2.2102329000000087E-2</v>
      </c>
      <c r="R27" s="126">
        <f t="shared" si="13"/>
        <v>1.7332456000000024E-2</v>
      </c>
      <c r="S27" s="126">
        <f t="shared" si="13"/>
        <v>2.0165541999999925E-2</v>
      </c>
      <c r="T27" s="126">
        <f t="shared" si="13"/>
        <v>1.172843999999984E-2</v>
      </c>
      <c r="U27" s="126">
        <f t="shared" si="13"/>
        <v>6.627066999999931E-3</v>
      </c>
      <c r="V27" s="126">
        <f t="shared" si="13"/>
        <v>1.3686900999999835E-2</v>
      </c>
      <c r="W27" s="126">
        <f t="shared" si="13"/>
        <v>1.0968295403740155E-2</v>
      </c>
      <c r="X27" s="126">
        <f t="shared" si="13"/>
        <v>6.2527660000001178E-3</v>
      </c>
      <c r="Y27" s="126">
        <f t="shared" si="13"/>
        <v>9.1037590846665406E-3</v>
      </c>
      <c r="Z27" s="126">
        <f t="shared" si="13"/>
        <v>0</v>
      </c>
      <c r="AA27" s="126">
        <f t="shared" si="13"/>
        <v>0</v>
      </c>
      <c r="AB27" s="126">
        <f t="shared" si="13"/>
        <v>0</v>
      </c>
      <c r="AC27" s="105"/>
      <c r="AD27" s="125">
        <f t="shared" ref="AD27:BC27" si="14">SUM(AD24:AD24)-SUM(AD25:AD26)</f>
        <v>7.9505440000000316E-3</v>
      </c>
      <c r="AE27" s="126">
        <f t="shared" si="14"/>
        <v>8.2698899999999326E-3</v>
      </c>
      <c r="AF27" s="126">
        <f t="shared" si="14"/>
        <v>8.5929399999999934E-3</v>
      </c>
      <c r="AG27" s="126">
        <f t="shared" si="14"/>
        <v>8.1556520000000132E-3</v>
      </c>
      <c r="AH27" s="126">
        <f t="shared" si="14"/>
        <v>1.0292356999999891E-2</v>
      </c>
      <c r="AI27" s="126">
        <f t="shared" si="14"/>
        <v>1.3343018999999956E-2</v>
      </c>
      <c r="AJ27" s="126">
        <f t="shared" si="14"/>
        <v>1.1917259999999985E-2</v>
      </c>
      <c r="AK27" s="126">
        <f t="shared" si="14"/>
        <v>1.3439641000000224E-2</v>
      </c>
      <c r="AL27" s="126">
        <f t="shared" si="14"/>
        <v>1.4153381000000076E-2</v>
      </c>
      <c r="AM27" s="126">
        <f t="shared" si="14"/>
        <v>1.3547272000000055E-2</v>
      </c>
      <c r="AN27" s="126">
        <f t="shared" si="14"/>
        <v>1.6263661000000013E-2</v>
      </c>
      <c r="AO27" s="126">
        <f t="shared" si="14"/>
        <v>1.2111305999999933E-2</v>
      </c>
      <c r="AP27" s="126">
        <f t="shared" si="14"/>
        <v>2.0320131000000102E-2</v>
      </c>
      <c r="AQ27" s="126">
        <f t="shared" si="14"/>
        <v>1.9465472999999928E-2</v>
      </c>
      <c r="AR27" s="126">
        <f t="shared" si="14"/>
        <v>2.070757099999998E-2</v>
      </c>
      <c r="AS27" s="126">
        <f t="shared" si="14"/>
        <v>1.5411506000000047E-2</v>
      </c>
      <c r="AT27" s="126">
        <f t="shared" si="14"/>
        <v>1.6735454000000038E-2</v>
      </c>
      <c r="AU27" s="126">
        <f t="shared" si="14"/>
        <v>1.3875534999999994E-2</v>
      </c>
      <c r="AV27" s="126">
        <f t="shared" si="14"/>
        <v>1.2183863000000017E-2</v>
      </c>
      <c r="AW27" s="126">
        <f t="shared" si="14"/>
        <v>1.2660414000000078E-2</v>
      </c>
      <c r="AX27" s="126">
        <f t="shared" si="14"/>
        <v>9.8446259999999813E-3</v>
      </c>
      <c r="AY27" s="126">
        <f t="shared" si="14"/>
        <v>8.7607649999999204E-3</v>
      </c>
      <c r="AZ27" s="126">
        <f t="shared" si="14"/>
        <v>1.4964286137000127E-2</v>
      </c>
      <c r="BA27" s="126">
        <f t="shared" si="14"/>
        <v>0</v>
      </c>
      <c r="BB27" s="126">
        <f t="shared" si="14"/>
        <v>0</v>
      </c>
      <c r="BC27" s="126">
        <f t="shared" si="14"/>
        <v>0</v>
      </c>
      <c r="BD27" s="239"/>
    </row>
    <row r="28" spans="2:56" ht="13" thickTop="1"/>
  </sheetData>
  <mergeCells count="5">
    <mergeCell ref="B2:B4"/>
    <mergeCell ref="C2:AB2"/>
    <mergeCell ref="C3:AB3"/>
    <mergeCell ref="AD2:BC2"/>
    <mergeCell ref="AD3:BC3"/>
  </mergeCells>
  <phoneticPr fontId="1" type="noConversion"/>
  <pageMargins left="0.75" right="0.75" top="1" bottom="1" header="0.5" footer="0.5"/>
  <pageSetup scale="7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38:BP505"/>
  <sheetViews>
    <sheetView workbookViewId="0"/>
  </sheetViews>
  <sheetFormatPr defaultColWidth="9.08984375" defaultRowHeight="12.5"/>
  <cols>
    <col min="1" max="1" width="16.7265625" style="245" bestFit="1" customWidth="1"/>
    <col min="2" max="24" width="5.7265625" style="245" customWidth="1"/>
    <col min="25" max="27" width="5.7265625" style="245" hidden="1" customWidth="1"/>
    <col min="28" max="28" width="1.7265625" style="245" customWidth="1"/>
    <col min="29" max="51" width="5.7265625" style="245" customWidth="1"/>
    <col min="52" max="54" width="5.7265625" style="245" hidden="1" customWidth="1"/>
    <col min="55" max="55" width="5.7265625" style="245" customWidth="1"/>
    <col min="56" max="68" width="4.7265625" style="245" customWidth="1"/>
    <col min="69" max="69" width="1.7265625" style="245" customWidth="1"/>
    <col min="70" max="76" width="4.7265625" style="245" customWidth="1"/>
    <col min="77" max="16384" width="9.08984375" style="245"/>
  </cols>
  <sheetData>
    <row r="38" spans="1:54" ht="13">
      <c r="A38" s="246" t="s">
        <v>113</v>
      </c>
    </row>
    <row r="39" spans="1:54" ht="13">
      <c r="A39" s="246"/>
      <c r="B39" s="282" t="s">
        <v>121</v>
      </c>
      <c r="C39" s="282"/>
      <c r="D39" s="282"/>
      <c r="E39" s="282"/>
      <c r="F39" s="282"/>
      <c r="G39" s="282"/>
      <c r="H39" s="282"/>
      <c r="I39" s="282"/>
      <c r="J39" s="282"/>
      <c r="K39" s="282"/>
      <c r="L39" s="282"/>
      <c r="M39" s="282"/>
      <c r="N39" s="282"/>
      <c r="O39" s="282"/>
      <c r="P39" s="282"/>
      <c r="Q39" s="282"/>
      <c r="R39" s="282"/>
      <c r="S39" s="282"/>
      <c r="T39" s="282"/>
      <c r="U39" s="282"/>
      <c r="V39" s="282"/>
      <c r="W39" s="282"/>
      <c r="X39" s="282"/>
      <c r="Y39" s="282"/>
      <c r="Z39" s="282"/>
      <c r="AA39" s="282"/>
      <c r="AC39" s="282" t="s">
        <v>122</v>
      </c>
      <c r="AD39" s="282"/>
      <c r="AE39" s="282"/>
      <c r="AF39" s="282"/>
      <c r="AG39" s="282"/>
      <c r="AH39" s="282"/>
      <c r="AI39" s="282"/>
      <c r="AJ39" s="282"/>
      <c r="AK39" s="282"/>
      <c r="AL39" s="282"/>
      <c r="AM39" s="282"/>
      <c r="AN39" s="282"/>
      <c r="AO39" s="282"/>
      <c r="AP39" s="282"/>
      <c r="AQ39" s="282"/>
      <c r="AR39" s="282"/>
      <c r="AS39" s="282"/>
      <c r="AT39" s="282"/>
      <c r="AU39" s="282"/>
      <c r="AV39" s="282"/>
      <c r="AW39" s="282"/>
      <c r="AX39" s="282"/>
      <c r="AY39" s="282"/>
      <c r="AZ39" s="282"/>
      <c r="BA39" s="282"/>
      <c r="BB39" s="282"/>
    </row>
    <row r="40" spans="1:54">
      <c r="A40" s="247"/>
      <c r="B40" s="282" t="s">
        <v>158</v>
      </c>
      <c r="C40" s="282"/>
      <c r="D40" s="282"/>
      <c r="E40" s="282"/>
      <c r="F40" s="282"/>
      <c r="G40" s="282"/>
      <c r="H40" s="282"/>
      <c r="I40" s="282"/>
      <c r="J40" s="282"/>
      <c r="K40" s="282"/>
      <c r="L40" s="282"/>
      <c r="M40" s="282"/>
      <c r="N40" s="282"/>
      <c r="O40" s="282"/>
      <c r="P40" s="282"/>
      <c r="Q40" s="282"/>
      <c r="R40" s="282"/>
      <c r="S40" s="282"/>
      <c r="T40" s="282"/>
      <c r="U40" s="282"/>
      <c r="V40" s="282"/>
      <c r="W40" s="282"/>
      <c r="X40" s="282"/>
      <c r="Y40" s="282"/>
      <c r="Z40" s="282"/>
      <c r="AA40" s="282"/>
      <c r="AC40" s="282" t="s">
        <v>158</v>
      </c>
      <c r="AD40" s="282"/>
      <c r="AE40" s="282"/>
      <c r="AF40" s="282"/>
      <c r="AG40" s="282"/>
      <c r="AH40" s="282"/>
      <c r="AI40" s="282"/>
      <c r="AJ40" s="282"/>
      <c r="AK40" s="282"/>
      <c r="AL40" s="282"/>
      <c r="AM40" s="282"/>
      <c r="AN40" s="282"/>
      <c r="AO40" s="282"/>
      <c r="AP40" s="282"/>
      <c r="AQ40" s="282"/>
      <c r="AR40" s="282"/>
      <c r="AS40" s="282"/>
      <c r="AT40" s="282"/>
      <c r="AU40" s="282"/>
      <c r="AV40" s="282"/>
      <c r="AW40" s="282"/>
      <c r="AX40" s="282"/>
      <c r="AY40" s="282"/>
      <c r="AZ40" s="282"/>
      <c r="BA40" s="282"/>
      <c r="BB40" s="282"/>
    </row>
    <row r="41" spans="1:54">
      <c r="A41" s="247"/>
      <c r="B41" s="245">
        <v>2000</v>
      </c>
      <c r="C41" s="245">
        <f>1+B41</f>
        <v>2001</v>
      </c>
      <c r="D41" s="245">
        <f>1+C41</f>
        <v>2002</v>
      </c>
      <c r="E41" s="245">
        <f t="shared" ref="E41:AA41" si="0">1+D41</f>
        <v>2003</v>
      </c>
      <c r="F41" s="245">
        <f t="shared" si="0"/>
        <v>2004</v>
      </c>
      <c r="G41" s="245">
        <f t="shared" si="0"/>
        <v>2005</v>
      </c>
      <c r="H41" s="245">
        <f t="shared" si="0"/>
        <v>2006</v>
      </c>
      <c r="I41" s="245">
        <f t="shared" si="0"/>
        <v>2007</v>
      </c>
      <c r="J41" s="245">
        <f t="shared" si="0"/>
        <v>2008</v>
      </c>
      <c r="K41" s="245">
        <f t="shared" si="0"/>
        <v>2009</v>
      </c>
      <c r="L41" s="245">
        <f t="shared" si="0"/>
        <v>2010</v>
      </c>
      <c r="M41" s="245">
        <f t="shared" si="0"/>
        <v>2011</v>
      </c>
      <c r="N41" s="245">
        <f t="shared" si="0"/>
        <v>2012</v>
      </c>
      <c r="O41" s="245">
        <f t="shared" si="0"/>
        <v>2013</v>
      </c>
      <c r="P41" s="245">
        <f t="shared" si="0"/>
        <v>2014</v>
      </c>
      <c r="Q41" s="245">
        <f t="shared" si="0"/>
        <v>2015</v>
      </c>
      <c r="R41" s="245">
        <f t="shared" si="0"/>
        <v>2016</v>
      </c>
      <c r="S41" s="245">
        <f t="shared" si="0"/>
        <v>2017</v>
      </c>
      <c r="T41" s="245">
        <f t="shared" si="0"/>
        <v>2018</v>
      </c>
      <c r="U41" s="245">
        <f t="shared" si="0"/>
        <v>2019</v>
      </c>
      <c r="V41" s="245">
        <f t="shared" si="0"/>
        <v>2020</v>
      </c>
      <c r="W41" s="245">
        <f t="shared" si="0"/>
        <v>2021</v>
      </c>
      <c r="X41" s="245">
        <f t="shared" si="0"/>
        <v>2022</v>
      </c>
      <c r="Y41" s="245">
        <f t="shared" si="0"/>
        <v>2023</v>
      </c>
      <c r="Z41" s="245">
        <f t="shared" si="0"/>
        <v>2024</v>
      </c>
      <c r="AA41" s="245">
        <f t="shared" si="0"/>
        <v>2025</v>
      </c>
      <c r="AC41" s="245">
        <v>2000</v>
      </c>
      <c r="AD41" s="245">
        <f>1+AC41</f>
        <v>2001</v>
      </c>
      <c r="AE41" s="245">
        <f t="shared" ref="AE41:BB41" si="1">1+AD41</f>
        <v>2002</v>
      </c>
      <c r="AF41" s="245">
        <f t="shared" si="1"/>
        <v>2003</v>
      </c>
      <c r="AG41" s="245">
        <f t="shared" si="1"/>
        <v>2004</v>
      </c>
      <c r="AH41" s="245">
        <f t="shared" si="1"/>
        <v>2005</v>
      </c>
      <c r="AI41" s="245">
        <f t="shared" si="1"/>
        <v>2006</v>
      </c>
      <c r="AJ41" s="245">
        <f t="shared" si="1"/>
        <v>2007</v>
      </c>
      <c r="AK41" s="245">
        <f t="shared" si="1"/>
        <v>2008</v>
      </c>
      <c r="AL41" s="245">
        <f t="shared" si="1"/>
        <v>2009</v>
      </c>
      <c r="AM41" s="245">
        <f t="shared" si="1"/>
        <v>2010</v>
      </c>
      <c r="AN41" s="245">
        <f t="shared" si="1"/>
        <v>2011</v>
      </c>
      <c r="AO41" s="245">
        <f t="shared" si="1"/>
        <v>2012</v>
      </c>
      <c r="AP41" s="245">
        <f t="shared" si="1"/>
        <v>2013</v>
      </c>
      <c r="AQ41" s="245">
        <f t="shared" si="1"/>
        <v>2014</v>
      </c>
      <c r="AR41" s="245">
        <f t="shared" si="1"/>
        <v>2015</v>
      </c>
      <c r="AS41" s="245">
        <f t="shared" si="1"/>
        <v>2016</v>
      </c>
      <c r="AT41" s="245">
        <f t="shared" si="1"/>
        <v>2017</v>
      </c>
      <c r="AU41" s="245">
        <f t="shared" si="1"/>
        <v>2018</v>
      </c>
      <c r="AV41" s="245">
        <f t="shared" si="1"/>
        <v>2019</v>
      </c>
      <c r="AW41" s="245">
        <f t="shared" si="1"/>
        <v>2020</v>
      </c>
      <c r="AX41" s="245">
        <f t="shared" si="1"/>
        <v>2021</v>
      </c>
      <c r="AY41" s="245">
        <f t="shared" si="1"/>
        <v>2022</v>
      </c>
      <c r="AZ41" s="245">
        <f t="shared" si="1"/>
        <v>2023</v>
      </c>
      <c r="BA41" s="245">
        <f t="shared" si="1"/>
        <v>2024</v>
      </c>
      <c r="BB41" s="245">
        <f t="shared" si="1"/>
        <v>2025</v>
      </c>
    </row>
    <row r="42" spans="1:54">
      <c r="A42" s="247" t="s">
        <v>45</v>
      </c>
      <c r="B42" s="248">
        <f>ImportsCoreVPA!C5</f>
        <v>8.763421436799998E-2</v>
      </c>
      <c r="C42" s="248">
        <f>ImportsCoreVPA!D5</f>
        <v>7.6429917991809523E-2</v>
      </c>
      <c r="D42" s="248">
        <f>ImportsCoreVPA!E5</f>
        <v>9.4047808753047635E-2</v>
      </c>
      <c r="E42" s="248">
        <f>ImportsCoreVPA!F5</f>
        <v>9.2699206649190444E-2</v>
      </c>
      <c r="F42" s="248">
        <f>ImportsCoreVPA!G5</f>
        <v>0.113493873388</v>
      </c>
      <c r="G42" s="248">
        <f>ImportsCoreVPA!H5</f>
        <v>0.14990549648000001</v>
      </c>
      <c r="H42" s="248">
        <f>ImportsCoreVPA!I5</f>
        <v>0.16539930790399998</v>
      </c>
      <c r="I42" s="248">
        <f>ImportsCoreVPA!J5</f>
        <v>0.155851030636</v>
      </c>
      <c r="J42" s="248">
        <f>ImportsCoreVPA!K5</f>
        <v>0.14256430066399994</v>
      </c>
      <c r="K42" s="248">
        <f>ImportsCoreVPA!L5</f>
        <v>9.6598103327999979E-2</v>
      </c>
      <c r="L42" s="248">
        <f>ImportsCoreVPA!M5</f>
        <v>0.15875219407600005</v>
      </c>
      <c r="M42" s="248">
        <f>ImportsCoreVPA!N5</f>
        <v>0.11361542685866667</v>
      </c>
      <c r="N42" s="248">
        <f>ImportsCoreVPA!O5</f>
        <v>0.18669837938</v>
      </c>
      <c r="O42" s="248">
        <f>ImportsCoreVPA!P5</f>
        <v>0.20506438123077778</v>
      </c>
      <c r="P42" s="248">
        <f>ImportsCoreVPA!Q5</f>
        <v>0.21671363045133335</v>
      </c>
      <c r="Q42" s="248">
        <f>ImportsCoreVPA!R5</f>
        <v>0.24898169937599998</v>
      </c>
      <c r="R42" s="248">
        <f>ImportsCoreVPA!S5</f>
        <v>0.26795906040900003</v>
      </c>
      <c r="S42" s="248">
        <f>ImportsCoreVPA!T5</f>
        <v>0.24798259486599991</v>
      </c>
      <c r="T42" s="248">
        <f>ImportsCoreVPA!U5</f>
        <v>0.33561101098000001</v>
      </c>
      <c r="U42" s="248">
        <f>ImportsCoreVPA!V5</f>
        <v>0.33549918456500011</v>
      </c>
      <c r="V42" s="248">
        <f>ImportsCoreVPA!W5</f>
        <v>0.42916711447911104</v>
      </c>
      <c r="W42" s="248">
        <f>ImportsCoreVPA!X5</f>
        <v>0.66779233839600005</v>
      </c>
      <c r="X42" s="248">
        <f>ImportsCoreVPA!Y5</f>
        <v>0.69909197189573602</v>
      </c>
      <c r="Y42" s="248">
        <f>ImportsCoreVPA!Z5</f>
        <v>0</v>
      </c>
      <c r="Z42" s="248">
        <f>ImportsCoreVPA!AA5</f>
        <v>0</v>
      </c>
      <c r="AA42" s="248">
        <f>ImportsCoreVPA!AB5</f>
        <v>0</v>
      </c>
      <c r="AC42" s="248">
        <f>ExportsCoreVPA!C5</f>
        <v>8.5750319245747928</v>
      </c>
      <c r="AD42" s="248">
        <f>ExportsCoreVPA!D5</f>
        <v>9.9367977440152213</v>
      </c>
      <c r="AE42" s="248">
        <f>ExportsCoreVPA!E5</f>
        <v>10.925081149410222</v>
      </c>
      <c r="AF42" s="248">
        <f>ExportsCoreVPA!F5</f>
        <v>9.4338285964059807</v>
      </c>
      <c r="AG42" s="248">
        <f>ExportsCoreVPA!G5</f>
        <v>9.8499963439410578</v>
      </c>
      <c r="AH42" s="248">
        <f>ExportsCoreVPA!H5</f>
        <v>8.6699109895068549</v>
      </c>
      <c r="AI42" s="248">
        <f>ExportsCoreVPA!I5</f>
        <v>9.6662390999120014</v>
      </c>
      <c r="AJ42" s="248">
        <f>ExportsCoreVPA!J5</f>
        <v>9.7828194960519959</v>
      </c>
      <c r="AK42" s="248">
        <f>ExportsCoreVPA!K5</f>
        <v>10.473321545996004</v>
      </c>
      <c r="AL42" s="248">
        <f>ExportsCoreVPA!L5</f>
        <v>12.431675932276006</v>
      </c>
      <c r="AM42" s="248">
        <f>ExportsCoreVPA!M5</f>
        <v>15.076352906932</v>
      </c>
      <c r="AN42" s="248">
        <f>ExportsCoreVPA!N5</f>
        <v>16.889536128522664</v>
      </c>
      <c r="AO42" s="248">
        <f>ExportsCoreVPA!O5</f>
        <v>18.204142843112002</v>
      </c>
      <c r="AP42" s="248">
        <f>ExportsCoreVPA!P5</f>
        <v>20.704833501230006</v>
      </c>
      <c r="AQ42" s="248">
        <f>ExportsCoreVPA!Q5</f>
        <v>20.103423622575992</v>
      </c>
      <c r="AR42" s="248">
        <f>ExportsCoreVPA!R5</f>
        <v>19.230632637551999</v>
      </c>
      <c r="AS42" s="248">
        <f>ExportsCoreVPA!S5</f>
        <v>21.228751445319006</v>
      </c>
      <c r="AT42" s="248">
        <f>ExportsCoreVPA!T5</f>
        <v>23.487487122073805</v>
      </c>
      <c r="AU42" s="248">
        <f>ExportsCoreVPA!U5</f>
        <v>25.32370848045538</v>
      </c>
      <c r="AV42" s="248">
        <f>ExportsCoreVPA!V5</f>
        <v>25.184904846513337</v>
      </c>
      <c r="AW42" s="248">
        <f>ExportsCoreVPA!W5</f>
        <v>23.83653209732439</v>
      </c>
      <c r="AX42" s="248">
        <f>ExportsCoreVPA!X5</f>
        <v>25.871182210934187</v>
      </c>
      <c r="AY42" s="248">
        <f>ExportsCoreVPA!Y5</f>
        <v>24.263015477271136</v>
      </c>
      <c r="AZ42" s="248">
        <f>ExportsCoreVPA!Z5</f>
        <v>0</v>
      </c>
      <c r="BA42" s="248">
        <f>ExportsCoreVPA!AA5</f>
        <v>0</v>
      </c>
      <c r="BB42" s="248">
        <f>ExportsCoreVPA!AB5</f>
        <v>0</v>
      </c>
    </row>
    <row r="43" spans="1:54">
      <c r="A43" s="245" t="s">
        <v>43</v>
      </c>
      <c r="B43" s="248">
        <f>ImportsTimberSectorMinusCoreVPA!C5</f>
        <v>0.12503560107091538</v>
      </c>
      <c r="C43" s="248">
        <f>ImportsTimberSectorMinusCoreVPA!D5</f>
        <v>0.11093482569068783</v>
      </c>
      <c r="D43" s="248">
        <f>ImportsTimberSectorMinusCoreVPA!E5</f>
        <v>0.13294397040231798</v>
      </c>
      <c r="E43" s="248">
        <f>ImportsTimberSectorMinusCoreVPA!F5</f>
        <v>0.17678534112092664</v>
      </c>
      <c r="F43" s="248">
        <f>ImportsTimberSectorMinusCoreVPA!G5</f>
        <v>0.24146344767999997</v>
      </c>
      <c r="G43" s="248">
        <f>ImportsTimberSectorMinusCoreVPA!H5</f>
        <v>0.25528498639999991</v>
      </c>
      <c r="H43" s="248">
        <f>ImportsTimberSectorMinusCoreVPA!I5</f>
        <v>0.26538168248000005</v>
      </c>
      <c r="I43" s="248">
        <f>ImportsTimberSectorMinusCoreVPA!J5</f>
        <v>0.29328301563999998</v>
      </c>
      <c r="J43" s="248">
        <f>ImportsTimberSectorMinusCoreVPA!K5</f>
        <v>0.25926252246000003</v>
      </c>
      <c r="K43" s="248">
        <f>ImportsTimberSectorMinusCoreVPA!L5</f>
        <v>0.21256584090000005</v>
      </c>
      <c r="L43" s="248">
        <f>ImportsTimberSectorMinusCoreVPA!M5</f>
        <v>0.1850630937600001</v>
      </c>
      <c r="M43" s="248">
        <f>ImportsTimberSectorMinusCoreVPA!N5</f>
        <v>0.16392985916000002</v>
      </c>
      <c r="N43" s="248">
        <f>ImportsTimberSectorMinusCoreVPA!O5</f>
        <v>0.26381569640000013</v>
      </c>
      <c r="O43" s="248">
        <f>ImportsTimberSectorMinusCoreVPA!P5</f>
        <v>0.30006489842</v>
      </c>
      <c r="P43" s="248">
        <f>ImportsTimberSectorMinusCoreVPA!Q5</f>
        <v>0.34379900117999995</v>
      </c>
      <c r="Q43" s="248">
        <f>ImportsTimberSectorMinusCoreVPA!R5</f>
        <v>0.34799872990999997</v>
      </c>
      <c r="R43" s="248">
        <f>ImportsTimberSectorMinusCoreVPA!S5</f>
        <v>0.37234473487999969</v>
      </c>
      <c r="S43" s="248">
        <f>ImportsTimberSectorMinusCoreVPA!T5</f>
        <v>0.39016705895333315</v>
      </c>
      <c r="T43" s="248">
        <f>ImportsTimberSectorMinusCoreVPA!U5</f>
        <v>0.40925840241999967</v>
      </c>
      <c r="U43" s="248">
        <f>ImportsTimberSectorMinusCoreVPA!V5</f>
        <v>0.44951155752000016</v>
      </c>
      <c r="V43" s="248">
        <f>ImportsTimberSectorMinusCoreVPA!W5</f>
        <v>0.39244311597333331</v>
      </c>
      <c r="W43" s="248">
        <f>ImportsTimberSectorMinusCoreVPA!X5</f>
        <v>0.58288716095185167</v>
      </c>
      <c r="X43" s="248">
        <f>ImportsTimberSectorMinusCoreVPA!Y5</f>
        <v>0.50619738924357993</v>
      </c>
      <c r="Y43" s="248">
        <f>ImportsTimberSectorMinusCoreVPA!Z5</f>
        <v>0</v>
      </c>
      <c r="Z43" s="248">
        <f>ImportsTimberSectorMinusCoreVPA!AA5</f>
        <v>0</v>
      </c>
      <c r="AA43" s="248">
        <f>ImportsTimberSectorMinusCoreVPA!AB5</f>
        <v>0</v>
      </c>
      <c r="AC43" s="248">
        <f>ExportsTimberSectorMinusCoreVPA!C5</f>
        <v>1.030715952282659</v>
      </c>
      <c r="AD43" s="248">
        <f>ExportsTimberSectorMinusCoreVPA!D5</f>
        <v>0.99124852756206494</v>
      </c>
      <c r="AE43" s="248">
        <f>ExportsTimberSectorMinusCoreVPA!E5</f>
        <v>1.153568115660951</v>
      </c>
      <c r="AF43" s="248">
        <f>ExportsTimberSectorMinusCoreVPA!F5</f>
        <v>1.2470021021987305</v>
      </c>
      <c r="AG43" s="248">
        <f>ExportsTimberSectorMinusCoreVPA!G5</f>
        <v>1.4677850418001188</v>
      </c>
      <c r="AH43" s="248">
        <f>ExportsTimberSectorMinusCoreVPA!H5</f>
        <v>1.7890733341999989</v>
      </c>
      <c r="AI43" s="248">
        <f>ExportsTimberSectorMinusCoreVPA!I5</f>
        <v>1.802455200840001</v>
      </c>
      <c r="AJ43" s="248">
        <f>ExportsTimberSectorMinusCoreVPA!J5</f>
        <v>1.6444912253199988</v>
      </c>
      <c r="AK43" s="248">
        <f>ExportsTimberSectorMinusCoreVPA!K5</f>
        <v>1.5813351941799993</v>
      </c>
      <c r="AL43" s="248">
        <f>ExportsTimberSectorMinusCoreVPA!L5</f>
        <v>1.3653760899799998</v>
      </c>
      <c r="AM43" s="248">
        <f>ExportsTimberSectorMinusCoreVPA!M5</f>
        <v>1.1571831679549984</v>
      </c>
      <c r="AN43" s="248">
        <f>ExportsTimberSectorMinusCoreVPA!N5</f>
        <v>1.5607032838000019</v>
      </c>
      <c r="AO43" s="248">
        <f>ExportsTimberSectorMinusCoreVPA!O5</f>
        <v>1.6418540874199965</v>
      </c>
      <c r="AP43" s="248">
        <f>ExportsTimberSectorMinusCoreVPA!P5</f>
        <v>1.5368543890000008</v>
      </c>
      <c r="AQ43" s="248">
        <f>ExportsTimberSectorMinusCoreVPA!Q5</f>
        <v>1.4614410554199992</v>
      </c>
      <c r="AR43" s="248">
        <f>ExportsTimberSectorMinusCoreVPA!R5</f>
        <v>1.4279728563799983</v>
      </c>
      <c r="AS43" s="248">
        <f>ExportsTimberSectorMinusCoreVPA!S5</f>
        <v>1.3925588576057106</v>
      </c>
      <c r="AT43" s="248">
        <f>ExportsTimberSectorMinusCoreVPA!T5</f>
        <v>1.4496635439545291</v>
      </c>
      <c r="AU43" s="248">
        <f>ExportsTimberSectorMinusCoreVPA!U5</f>
        <v>1.1606546843524723</v>
      </c>
      <c r="AV43" s="248">
        <f>ExportsTimberSectorMinusCoreVPA!V5</f>
        <v>1.121670988774802</v>
      </c>
      <c r="AW43" s="248">
        <f>ExportsTimberSectorMinusCoreVPA!W5</f>
        <v>1.1590796037029474</v>
      </c>
      <c r="AX43" s="248">
        <f>ExportsTimberSectorMinusCoreVPA!X5</f>
        <v>0.87536551164249765</v>
      </c>
      <c r="AY43" s="248">
        <f>ExportsTimberSectorMinusCoreVPA!Y5</f>
        <v>1.0962307546374408</v>
      </c>
      <c r="AZ43" s="248">
        <f>ExportsTimberSectorMinusCoreVPA!Z5</f>
        <v>0</v>
      </c>
      <c r="BA43" s="248">
        <f>ExportsTimberSectorMinusCoreVPA!AA5</f>
        <v>0</v>
      </c>
      <c r="BB43" s="248">
        <f>ExportsTimberSectorMinusCoreVPA!AB5</f>
        <v>0</v>
      </c>
    </row>
    <row r="44" spans="1:54">
      <c r="A44" s="245" t="s">
        <v>124</v>
      </c>
      <c r="B44" s="248">
        <f>ImportsPaperSector!C5</f>
        <v>1.3502215160353539</v>
      </c>
      <c r="C44" s="248">
        <f>ImportsPaperSector!D5</f>
        <v>1.398990795916617</v>
      </c>
      <c r="D44" s="248">
        <f>ImportsPaperSector!E5</f>
        <v>1.3417617531693904</v>
      </c>
      <c r="E44" s="248">
        <f>ImportsPaperSector!F5</f>
        <v>1.8206137349539022</v>
      </c>
      <c r="F44" s="248">
        <f>ImportsPaperSector!G5</f>
        <v>1.9685094405000014</v>
      </c>
      <c r="G44" s="248">
        <f>ImportsPaperSector!H5</f>
        <v>2.0165786234999996</v>
      </c>
      <c r="H44" s="248">
        <f>ImportsPaperSector!I5</f>
        <v>1.9244005924999994</v>
      </c>
      <c r="I44" s="248">
        <f>ImportsPaperSector!J5</f>
        <v>2.1692385960000014</v>
      </c>
      <c r="J44" s="248">
        <f>ImportsPaperSector!K5</f>
        <v>2.0990519150000013</v>
      </c>
      <c r="K44" s="248">
        <f>ImportsPaperSector!L5</f>
        <v>1.6508112229999994</v>
      </c>
      <c r="L44" s="248">
        <f>ImportsPaperSector!M5</f>
        <v>1.8649336024899998</v>
      </c>
      <c r="M44" s="248">
        <f>ImportsPaperSector!N5</f>
        <v>1.5434450955000003</v>
      </c>
      <c r="N44" s="248">
        <f>ImportsPaperSector!O5</f>
        <v>1.9035328024999998</v>
      </c>
      <c r="O44" s="248">
        <f>ImportsPaperSector!P5</f>
        <v>1.9608624785000002</v>
      </c>
      <c r="P44" s="248">
        <f>ImportsPaperSector!Q5</f>
        <v>2.0747744379999995</v>
      </c>
      <c r="Q44" s="248">
        <f>ImportsPaperSector!R5</f>
        <v>2.1183380234999989</v>
      </c>
      <c r="R44" s="248">
        <f>ImportsPaperSector!S5</f>
        <v>2.2472063805000002</v>
      </c>
      <c r="S44" s="248">
        <f>ImportsPaperSector!T5</f>
        <v>2.1584355074999997</v>
      </c>
      <c r="T44" s="248">
        <f>ImportsPaperSector!U5</f>
        <v>2.1867241690000006</v>
      </c>
      <c r="U44" s="248">
        <f>ImportsPaperSector!V5</f>
        <v>2.1773329964999992</v>
      </c>
      <c r="V44" s="248">
        <f>ImportsPaperSector!W5</f>
        <v>1.9863616339999997</v>
      </c>
      <c r="W44" s="248">
        <f>ImportsPaperSector!X5</f>
        <v>2.0886105839999991</v>
      </c>
      <c r="X44" s="248">
        <f>ImportsPaperSector!Y5</f>
        <v>2.0489517525657677</v>
      </c>
      <c r="Y44" s="248">
        <f>ImportsPaperSector!Z5</f>
        <v>0</v>
      </c>
      <c r="Z44" s="248">
        <f>ImportsPaperSector!AA5</f>
        <v>0</v>
      </c>
      <c r="AA44" s="248">
        <f>ImportsPaperSector!AB5</f>
        <v>0</v>
      </c>
      <c r="AC44" s="248">
        <f>ExportsPaperSector!C5</f>
        <v>4.6288226844650673</v>
      </c>
      <c r="AD44" s="248">
        <f>ExportsPaperSector!D5</f>
        <v>5.6030166342045264</v>
      </c>
      <c r="AE44" s="248">
        <f>ExportsPaperSector!E5</f>
        <v>5.4097187477125308</v>
      </c>
      <c r="AF44" s="248">
        <f>ExportsPaperSector!F5</f>
        <v>4.8480904352229146</v>
      </c>
      <c r="AG44" s="248">
        <f>ExportsPaperSector!G5</f>
        <v>6.323206956307958</v>
      </c>
      <c r="AH44" s="248">
        <f>ExportsPaperSector!H5</f>
        <v>6.3619131235568975</v>
      </c>
      <c r="AI44" s="248">
        <f>ExportsPaperSector!I5</f>
        <v>6.310533854598007</v>
      </c>
      <c r="AJ44" s="248">
        <f>ExportsPaperSector!J5</f>
        <v>6.7350499932000023</v>
      </c>
      <c r="AK44" s="248">
        <f>ExportsPaperSector!K5</f>
        <v>6.6611558955099994</v>
      </c>
      <c r="AL44" s="248">
        <f>ExportsPaperSector!L5</f>
        <v>6.3493273870099971</v>
      </c>
      <c r="AM44" s="248">
        <f>ExportsPaperSector!M5</f>
        <v>5.993012826883338</v>
      </c>
      <c r="AN44" s="248">
        <f>ExportsPaperSector!N5</f>
        <v>5.5677186393399998</v>
      </c>
      <c r="AO44" s="248">
        <f>ExportsPaperSector!O5</f>
        <v>6.8708661648800025</v>
      </c>
      <c r="AP44" s="248">
        <f>ExportsPaperSector!P5</f>
        <v>6.7123962274499966</v>
      </c>
      <c r="AQ44" s="248">
        <f>ExportsPaperSector!Q5</f>
        <v>6.4321420905100002</v>
      </c>
      <c r="AR44" s="248">
        <f>ExportsPaperSector!R5</f>
        <v>6.6446056467100023</v>
      </c>
      <c r="AS44" s="248">
        <f>ExportsPaperSector!S5</f>
        <v>6.8485140210400006</v>
      </c>
      <c r="AT44" s="248">
        <f>ExportsPaperSector!T5</f>
        <v>5.8684590219230746</v>
      </c>
      <c r="AU44" s="248">
        <f>ExportsPaperSector!U5</f>
        <v>5.4833580223599974</v>
      </c>
      <c r="AV44" s="248">
        <f>ExportsPaperSector!V5</f>
        <v>6.0609572422600015</v>
      </c>
      <c r="AW44" s="248">
        <f>ExportsPaperSector!W5</f>
        <v>5.5217609590678487</v>
      </c>
      <c r="AX44" s="248">
        <f>ExportsPaperSector!X5</f>
        <v>5.5940627615799992</v>
      </c>
      <c r="AY44" s="248">
        <f>ExportsPaperSector!Y5</f>
        <v>5.9315992171143757</v>
      </c>
      <c r="AZ44" s="248">
        <f>ExportsPaperSector!Z5</f>
        <v>0</v>
      </c>
      <c r="BA44" s="248">
        <f>ExportsPaperSector!AA5</f>
        <v>0</v>
      </c>
      <c r="BB44" s="248">
        <f>ExportsPaperSector!AB5</f>
        <v>0</v>
      </c>
    </row>
    <row r="45" spans="1:54" ht="13">
      <c r="A45" s="246"/>
    </row>
    <row r="46" spans="1:54" ht="13">
      <c r="A46" s="246" t="s">
        <v>123</v>
      </c>
    </row>
    <row r="47" spans="1:54">
      <c r="A47" s="247"/>
      <c r="B47" s="282" t="s">
        <v>158</v>
      </c>
      <c r="C47" s="282"/>
      <c r="D47" s="282"/>
      <c r="E47" s="282"/>
      <c r="F47" s="282"/>
      <c r="G47" s="282"/>
      <c r="H47" s="282"/>
      <c r="I47" s="282"/>
      <c r="J47" s="282"/>
      <c r="K47" s="282"/>
      <c r="L47" s="282"/>
      <c r="M47" s="282"/>
      <c r="N47" s="282"/>
      <c r="O47" s="282"/>
      <c r="P47" s="282"/>
      <c r="Q47" s="282"/>
      <c r="R47" s="282"/>
      <c r="S47" s="282"/>
      <c r="T47" s="282"/>
      <c r="U47" s="282"/>
      <c r="V47" s="282"/>
      <c r="W47" s="282"/>
      <c r="X47" s="282"/>
      <c r="Y47" s="282"/>
      <c r="Z47" s="282"/>
      <c r="AA47" s="282"/>
      <c r="AC47" s="282" t="s">
        <v>74</v>
      </c>
      <c r="AD47" s="282"/>
      <c r="AE47" s="282"/>
      <c r="AF47" s="282"/>
      <c r="AG47" s="282"/>
      <c r="AH47" s="282"/>
      <c r="AI47" s="282"/>
      <c r="AJ47" s="282"/>
      <c r="AK47" s="282"/>
      <c r="AL47" s="282"/>
      <c r="AM47" s="282"/>
      <c r="AN47" s="282"/>
      <c r="AO47" s="282"/>
      <c r="AP47" s="282"/>
      <c r="AQ47" s="282"/>
      <c r="AR47" s="282"/>
      <c r="AS47" s="282"/>
      <c r="AT47" s="282"/>
      <c r="AU47" s="282"/>
      <c r="AV47" s="282"/>
      <c r="AW47" s="282"/>
      <c r="AX47" s="282"/>
      <c r="AY47" s="282"/>
      <c r="AZ47" s="282"/>
      <c r="BA47" s="282"/>
      <c r="BB47" s="282"/>
    </row>
    <row r="48" spans="1:54">
      <c r="A48" s="247"/>
      <c r="B48" s="245">
        <v>2000</v>
      </c>
      <c r="C48" s="245">
        <f>1+B48</f>
        <v>2001</v>
      </c>
      <c r="D48" s="245">
        <f t="shared" ref="D48:AA48" si="2">1+C48</f>
        <v>2002</v>
      </c>
      <c r="E48" s="245">
        <f t="shared" si="2"/>
        <v>2003</v>
      </c>
      <c r="F48" s="245">
        <f t="shared" si="2"/>
        <v>2004</v>
      </c>
      <c r="G48" s="245">
        <f t="shared" si="2"/>
        <v>2005</v>
      </c>
      <c r="H48" s="245">
        <f t="shared" si="2"/>
        <v>2006</v>
      </c>
      <c r="I48" s="245">
        <f t="shared" si="2"/>
        <v>2007</v>
      </c>
      <c r="J48" s="245">
        <f t="shared" si="2"/>
        <v>2008</v>
      </c>
      <c r="K48" s="245">
        <f t="shared" si="2"/>
        <v>2009</v>
      </c>
      <c r="L48" s="245">
        <f t="shared" si="2"/>
        <v>2010</v>
      </c>
      <c r="M48" s="245">
        <f t="shared" si="2"/>
        <v>2011</v>
      </c>
      <c r="N48" s="245">
        <f t="shared" si="2"/>
        <v>2012</v>
      </c>
      <c r="O48" s="245">
        <f t="shared" si="2"/>
        <v>2013</v>
      </c>
      <c r="P48" s="245">
        <f t="shared" si="2"/>
        <v>2014</v>
      </c>
      <c r="Q48" s="245">
        <f t="shared" si="2"/>
        <v>2015</v>
      </c>
      <c r="R48" s="245">
        <f t="shared" si="2"/>
        <v>2016</v>
      </c>
      <c r="S48" s="245">
        <f t="shared" si="2"/>
        <v>2017</v>
      </c>
      <c r="T48" s="245">
        <f t="shared" si="2"/>
        <v>2018</v>
      </c>
      <c r="U48" s="245">
        <f t="shared" si="2"/>
        <v>2019</v>
      </c>
      <c r="V48" s="245">
        <f t="shared" si="2"/>
        <v>2020</v>
      </c>
      <c r="W48" s="245">
        <f t="shared" si="2"/>
        <v>2021</v>
      </c>
      <c r="X48" s="245">
        <f t="shared" si="2"/>
        <v>2022</v>
      </c>
      <c r="Y48" s="245">
        <f t="shared" si="2"/>
        <v>2023</v>
      </c>
      <c r="Z48" s="245">
        <f t="shared" si="2"/>
        <v>2024</v>
      </c>
      <c r="AA48" s="245">
        <f t="shared" si="2"/>
        <v>2025</v>
      </c>
      <c r="AC48" s="245">
        <v>2000</v>
      </c>
      <c r="AD48" s="245">
        <f>1+AC48</f>
        <v>2001</v>
      </c>
      <c r="AE48" s="245">
        <f t="shared" ref="AE48:BB48" si="3">1+AD48</f>
        <v>2002</v>
      </c>
      <c r="AF48" s="245">
        <f t="shared" si="3"/>
        <v>2003</v>
      </c>
      <c r="AG48" s="245">
        <f t="shared" si="3"/>
        <v>2004</v>
      </c>
      <c r="AH48" s="245">
        <f t="shared" si="3"/>
        <v>2005</v>
      </c>
      <c r="AI48" s="245">
        <f t="shared" si="3"/>
        <v>2006</v>
      </c>
      <c r="AJ48" s="245">
        <f t="shared" si="3"/>
        <v>2007</v>
      </c>
      <c r="AK48" s="245">
        <f t="shared" si="3"/>
        <v>2008</v>
      </c>
      <c r="AL48" s="245">
        <f t="shared" si="3"/>
        <v>2009</v>
      </c>
      <c r="AM48" s="245">
        <f t="shared" si="3"/>
        <v>2010</v>
      </c>
      <c r="AN48" s="245">
        <f t="shared" si="3"/>
        <v>2011</v>
      </c>
      <c r="AO48" s="245">
        <f t="shared" si="3"/>
        <v>2012</v>
      </c>
      <c r="AP48" s="245">
        <f t="shared" si="3"/>
        <v>2013</v>
      </c>
      <c r="AQ48" s="245">
        <f t="shared" si="3"/>
        <v>2014</v>
      </c>
      <c r="AR48" s="245">
        <f t="shared" si="3"/>
        <v>2015</v>
      </c>
      <c r="AS48" s="245">
        <f t="shared" si="3"/>
        <v>2016</v>
      </c>
      <c r="AT48" s="245">
        <f t="shared" si="3"/>
        <v>2017</v>
      </c>
      <c r="AU48" s="245">
        <f t="shared" si="3"/>
        <v>2018</v>
      </c>
      <c r="AV48" s="245">
        <f t="shared" si="3"/>
        <v>2019</v>
      </c>
      <c r="AW48" s="245">
        <f t="shared" si="3"/>
        <v>2020</v>
      </c>
      <c r="AX48" s="245">
        <f t="shared" si="3"/>
        <v>2021</v>
      </c>
      <c r="AY48" s="245">
        <f t="shared" si="3"/>
        <v>2022</v>
      </c>
      <c r="AZ48" s="245">
        <f t="shared" si="3"/>
        <v>2023</v>
      </c>
      <c r="BA48" s="245">
        <f t="shared" si="3"/>
        <v>2024</v>
      </c>
      <c r="BB48" s="245">
        <f t="shared" si="3"/>
        <v>2025</v>
      </c>
    </row>
    <row r="49" spans="1:68">
      <c r="A49" s="247" t="s">
        <v>45</v>
      </c>
      <c r="B49" s="249">
        <f>ImportsCoreVPA!C5</f>
        <v>8.763421436799998E-2</v>
      </c>
      <c r="C49" s="249">
        <f>ImportsCoreVPA!D5</f>
        <v>7.6429917991809523E-2</v>
      </c>
      <c r="D49" s="249">
        <f>ImportsCoreVPA!E5</f>
        <v>9.4047808753047635E-2</v>
      </c>
      <c r="E49" s="249">
        <f>ImportsCoreVPA!F5</f>
        <v>9.2699206649190444E-2</v>
      </c>
      <c r="F49" s="249">
        <f>ImportsCoreVPA!G5</f>
        <v>0.113493873388</v>
      </c>
      <c r="G49" s="249">
        <f>ImportsCoreVPA!H5</f>
        <v>0.14990549648000001</v>
      </c>
      <c r="H49" s="249">
        <f>ImportsCoreVPA!I5</f>
        <v>0.16539930790399998</v>
      </c>
      <c r="I49" s="249">
        <f>ImportsCoreVPA!J5</f>
        <v>0.155851030636</v>
      </c>
      <c r="J49" s="249">
        <f>ImportsCoreVPA!K5</f>
        <v>0.14256430066399994</v>
      </c>
      <c r="K49" s="249">
        <f>ImportsCoreVPA!L5</f>
        <v>9.6598103327999979E-2</v>
      </c>
      <c r="L49" s="249">
        <f>ImportsCoreVPA!M5</f>
        <v>0.15875219407600005</v>
      </c>
      <c r="M49" s="249">
        <f>ImportsCoreVPA!N5</f>
        <v>0.11361542685866667</v>
      </c>
      <c r="N49" s="249">
        <f>ImportsCoreVPA!O5</f>
        <v>0.18669837938</v>
      </c>
      <c r="O49" s="249">
        <f>ImportsCoreVPA!P5</f>
        <v>0.20506438123077778</v>
      </c>
      <c r="P49" s="249">
        <f>ImportsCoreVPA!Q5</f>
        <v>0.21671363045133335</v>
      </c>
      <c r="Q49" s="249">
        <f>ImportsCoreVPA!R5</f>
        <v>0.24898169937599998</v>
      </c>
      <c r="R49" s="249">
        <f>ImportsCoreVPA!S5</f>
        <v>0.26795906040900003</v>
      </c>
      <c r="S49" s="249">
        <f>ImportsCoreVPA!T5</f>
        <v>0.24798259486599991</v>
      </c>
      <c r="T49" s="249">
        <f>ImportsCoreVPA!U5</f>
        <v>0.33561101098000001</v>
      </c>
      <c r="U49" s="249">
        <f>ImportsCoreVPA!V5</f>
        <v>0.33549918456500011</v>
      </c>
      <c r="V49" s="249">
        <f>ImportsCoreVPA!W5</f>
        <v>0.42916711447911104</v>
      </c>
      <c r="W49" s="249">
        <f>ImportsCoreVPA!X5</f>
        <v>0.66779233839600005</v>
      </c>
      <c r="X49" s="249">
        <f>ImportsCoreVPA!Y5</f>
        <v>0.69909197189573602</v>
      </c>
      <c r="Y49" s="249">
        <f>ImportsCoreVPA!Z5</f>
        <v>0</v>
      </c>
      <c r="Z49" s="249">
        <f>ImportsCoreVPA!AA5</f>
        <v>0</v>
      </c>
      <c r="AA49" s="249">
        <f>ImportsCoreVPA!AB5</f>
        <v>0</v>
      </c>
      <c r="AB49" s="248"/>
      <c r="BC49" s="250">
        <f t="shared" ref="BC49:BH49" si="4">J49/SUM(J49:J51)</f>
        <v>5.7005683038811601E-2</v>
      </c>
      <c r="BD49" s="250">
        <f t="shared" si="4"/>
        <v>4.9285371030807011E-2</v>
      </c>
      <c r="BE49" s="250">
        <f t="shared" si="4"/>
        <v>7.1874260931748132E-2</v>
      </c>
      <c r="BF49" s="250">
        <f t="shared" si="4"/>
        <v>6.2392107070831336E-2</v>
      </c>
      <c r="BG49" s="250">
        <f t="shared" si="4"/>
        <v>7.9309541837336905E-2</v>
      </c>
      <c r="BH49" s="250">
        <f t="shared" si="4"/>
        <v>8.3156961313022984E-2</v>
      </c>
      <c r="BI49" s="250">
        <f t="shared" ref="BI49:BN49" si="5">P49/SUM(P49:P51)</f>
        <v>8.2235302919636308E-2</v>
      </c>
      <c r="BJ49" s="250">
        <f t="shared" si="5"/>
        <v>9.1695211337195909E-2</v>
      </c>
      <c r="BK49" s="250">
        <f t="shared" si="5"/>
        <v>9.2799347567937604E-2</v>
      </c>
      <c r="BL49" s="250">
        <f t="shared" si="5"/>
        <v>8.8673357170003089E-2</v>
      </c>
      <c r="BM49" s="250">
        <f t="shared" si="5"/>
        <v>0.11448074282699384</v>
      </c>
      <c r="BN49" s="250">
        <f t="shared" si="5"/>
        <v>0.11325464367793303</v>
      </c>
      <c r="BO49" s="250"/>
      <c r="BP49" s="250"/>
    </row>
    <row r="50" spans="1:68">
      <c r="A50" s="245" t="s">
        <v>43</v>
      </c>
      <c r="B50" s="249">
        <f>ImportsTimberSectorMinusCoreVPA!C5</f>
        <v>0.12503560107091538</v>
      </c>
      <c r="C50" s="249">
        <f>ImportsTimberSectorMinusCoreVPA!D5</f>
        <v>0.11093482569068783</v>
      </c>
      <c r="D50" s="249">
        <f>ImportsTimberSectorMinusCoreVPA!E5</f>
        <v>0.13294397040231798</v>
      </c>
      <c r="E50" s="249">
        <f>ImportsTimberSectorMinusCoreVPA!F5</f>
        <v>0.17678534112092664</v>
      </c>
      <c r="F50" s="249">
        <f>ImportsTimberSectorMinusCoreVPA!G5</f>
        <v>0.24146344767999997</v>
      </c>
      <c r="G50" s="249">
        <f>ImportsTimberSectorMinusCoreVPA!H5</f>
        <v>0.25528498639999991</v>
      </c>
      <c r="H50" s="249">
        <f>ImportsTimberSectorMinusCoreVPA!I5</f>
        <v>0.26538168248000005</v>
      </c>
      <c r="I50" s="249">
        <f>ImportsTimberSectorMinusCoreVPA!J5</f>
        <v>0.29328301563999998</v>
      </c>
      <c r="J50" s="249">
        <f>ImportsTimberSectorMinusCoreVPA!K5</f>
        <v>0.25926252246000003</v>
      </c>
      <c r="K50" s="249">
        <f>ImportsTimberSectorMinusCoreVPA!L5</f>
        <v>0.21256584090000005</v>
      </c>
      <c r="L50" s="249">
        <f>ImportsTimberSectorMinusCoreVPA!M5</f>
        <v>0.1850630937600001</v>
      </c>
      <c r="M50" s="249">
        <f>ImportsTimberSectorMinusCoreVPA!N5</f>
        <v>0.16392985916000002</v>
      </c>
      <c r="N50" s="249">
        <f>ImportsTimberSectorMinusCoreVPA!O5</f>
        <v>0.26381569640000013</v>
      </c>
      <c r="O50" s="249">
        <f>ImportsTimberSectorMinusCoreVPA!P5</f>
        <v>0.30006489842</v>
      </c>
      <c r="P50" s="249">
        <f>ImportsTimberSectorMinusCoreVPA!Q5</f>
        <v>0.34379900117999995</v>
      </c>
      <c r="Q50" s="249">
        <f>ImportsTimberSectorMinusCoreVPA!R5</f>
        <v>0.34799872990999997</v>
      </c>
      <c r="R50" s="249">
        <f>ImportsTimberSectorMinusCoreVPA!S5</f>
        <v>0.37234473487999969</v>
      </c>
      <c r="S50" s="249">
        <f>ImportsTimberSectorMinusCoreVPA!T5</f>
        <v>0.39016705895333315</v>
      </c>
      <c r="T50" s="249">
        <f>ImportsTimberSectorMinusCoreVPA!U5</f>
        <v>0.40925840241999967</v>
      </c>
      <c r="U50" s="249">
        <f>ImportsTimberSectorMinusCoreVPA!V5</f>
        <v>0.44951155752000016</v>
      </c>
      <c r="V50" s="249">
        <f>ImportsTimberSectorMinusCoreVPA!W5</f>
        <v>0.39244311597333331</v>
      </c>
      <c r="W50" s="249">
        <f>ImportsTimberSectorMinusCoreVPA!X5</f>
        <v>0.58288716095185167</v>
      </c>
      <c r="X50" s="249">
        <f>ImportsTimberSectorMinusCoreVPA!Y5</f>
        <v>0.50619738924357993</v>
      </c>
      <c r="Y50" s="249">
        <f>ImportsTimberSectorMinusCoreVPA!Z5</f>
        <v>0</v>
      </c>
      <c r="Z50" s="249">
        <f>ImportsTimberSectorMinusCoreVPA!AA5</f>
        <v>0</v>
      </c>
      <c r="AA50" s="249">
        <f>ImportsTimberSectorMinusCoreVPA!AB5</f>
        <v>0</v>
      </c>
      <c r="BC50" s="250">
        <f t="shared" ref="BC50:BH50" si="6">J50/SUM(J49:J51)</f>
        <v>0.10366856997412123</v>
      </c>
      <c r="BD50" s="250">
        <f t="shared" si="6"/>
        <v>0.1084533337229128</v>
      </c>
      <c r="BE50" s="250">
        <f t="shared" si="6"/>
        <v>8.3786389014409754E-2</v>
      </c>
      <c r="BF50" s="250">
        <f t="shared" si="6"/>
        <v>9.0022364106770308E-2</v>
      </c>
      <c r="BG50" s="250">
        <f t="shared" si="6"/>
        <v>0.11206900713581321</v>
      </c>
      <c r="BH50" s="250">
        <f t="shared" si="6"/>
        <v>0.12168122518179687</v>
      </c>
      <c r="BI50" s="250">
        <f t="shared" ref="BI50:BN50" si="7">P50/SUM(P49:P51)</f>
        <v>0.13045979132288468</v>
      </c>
      <c r="BJ50" s="250">
        <f t="shared" si="7"/>
        <v>0.12816129524437281</v>
      </c>
      <c r="BK50" s="250">
        <f t="shared" si="7"/>
        <v>0.12895010310336241</v>
      </c>
      <c r="BL50" s="250">
        <f t="shared" si="7"/>
        <v>0.13951552927830946</v>
      </c>
      <c r="BM50" s="250">
        <f t="shared" si="7"/>
        <v>0.1396027078504358</v>
      </c>
      <c r="BN50" s="250">
        <f t="shared" si="7"/>
        <v>0.15174186292598002</v>
      </c>
      <c r="BO50" s="250"/>
      <c r="BP50" s="250"/>
    </row>
    <row r="51" spans="1:68">
      <c r="A51" s="245" t="s">
        <v>124</v>
      </c>
      <c r="B51" s="249">
        <f>ImportsPaperSector!C5</f>
        <v>1.3502215160353539</v>
      </c>
      <c r="C51" s="249">
        <f>ImportsPaperSector!D5</f>
        <v>1.398990795916617</v>
      </c>
      <c r="D51" s="249">
        <f>ImportsPaperSector!E5</f>
        <v>1.3417617531693904</v>
      </c>
      <c r="E51" s="249">
        <f>ImportsPaperSector!F5</f>
        <v>1.8206137349539022</v>
      </c>
      <c r="F51" s="249">
        <f>ImportsPaperSector!G5</f>
        <v>1.9685094405000014</v>
      </c>
      <c r="G51" s="249">
        <f>ImportsPaperSector!H5</f>
        <v>2.0165786234999996</v>
      </c>
      <c r="H51" s="249">
        <f>ImportsPaperSector!I5</f>
        <v>1.9244005924999994</v>
      </c>
      <c r="I51" s="249">
        <f>ImportsPaperSector!J5</f>
        <v>2.1692385960000014</v>
      </c>
      <c r="J51" s="249">
        <f>ImportsPaperSector!K5</f>
        <v>2.0990519150000013</v>
      </c>
      <c r="K51" s="249">
        <f>ImportsPaperSector!L5</f>
        <v>1.6508112229999994</v>
      </c>
      <c r="L51" s="249">
        <f>ImportsPaperSector!M5</f>
        <v>1.8649336024899998</v>
      </c>
      <c r="M51" s="249">
        <f>ImportsPaperSector!N5</f>
        <v>1.5434450955000003</v>
      </c>
      <c r="N51" s="249">
        <f>ImportsPaperSector!O5</f>
        <v>1.9035328024999998</v>
      </c>
      <c r="O51" s="249">
        <f>ImportsPaperSector!P5</f>
        <v>1.9608624785000002</v>
      </c>
      <c r="P51" s="249">
        <f>ImportsPaperSector!Q5</f>
        <v>2.0747744379999995</v>
      </c>
      <c r="Q51" s="249">
        <f>ImportsPaperSector!R5</f>
        <v>2.1183380234999989</v>
      </c>
      <c r="R51" s="249">
        <f>ImportsPaperSector!S5</f>
        <v>2.2472063805000002</v>
      </c>
      <c r="S51" s="249">
        <f>ImportsPaperSector!T5</f>
        <v>2.1584355074999997</v>
      </c>
      <c r="T51" s="249">
        <f>ImportsPaperSector!U5</f>
        <v>2.1867241690000006</v>
      </c>
      <c r="U51" s="249">
        <f>ImportsPaperSector!V5</f>
        <v>2.1773329964999992</v>
      </c>
      <c r="V51" s="249">
        <f>ImportsPaperSector!W5</f>
        <v>1.9863616339999997</v>
      </c>
      <c r="W51" s="249">
        <f>ImportsPaperSector!X5</f>
        <v>2.0886105839999991</v>
      </c>
      <c r="X51" s="249">
        <f>ImportsPaperSector!Y5</f>
        <v>2.0489517525657677</v>
      </c>
      <c r="Y51" s="249">
        <f>ImportsPaperSector!Z5</f>
        <v>0</v>
      </c>
      <c r="Z51" s="249">
        <f>ImportsPaperSector!AA5</f>
        <v>0</v>
      </c>
      <c r="AA51" s="249">
        <f>ImportsPaperSector!AB5</f>
        <v>0</v>
      </c>
      <c r="AB51" s="248"/>
      <c r="BC51" s="250">
        <f t="shared" ref="BC51:BH51" si="8">J51/SUM(J49:J51)</f>
        <v>0.83932574698706719</v>
      </c>
      <c r="BD51" s="250">
        <f t="shared" si="8"/>
        <v>0.84226129524628013</v>
      </c>
      <c r="BE51" s="250">
        <f t="shared" si="8"/>
        <v>0.84433935005384209</v>
      </c>
      <c r="BF51" s="250">
        <f t="shared" si="8"/>
        <v>0.84758552882239835</v>
      </c>
      <c r="BG51" s="250">
        <f t="shared" si="8"/>
        <v>0.80862145102684979</v>
      </c>
      <c r="BH51" s="250">
        <f t="shared" si="8"/>
        <v>0.79516181350518012</v>
      </c>
      <c r="BI51" s="250">
        <f t="shared" ref="BI51:BN51" si="9">P51/SUM(P49:P51)</f>
        <v>0.78730490575747902</v>
      </c>
      <c r="BJ51" s="250">
        <f t="shared" si="9"/>
        <v>0.78014349341843126</v>
      </c>
      <c r="BK51" s="250">
        <f t="shared" si="9"/>
        <v>0.77825054932869997</v>
      </c>
      <c r="BL51" s="250">
        <f t="shared" si="9"/>
        <v>0.77181111355168741</v>
      </c>
      <c r="BM51" s="250">
        <f t="shared" si="9"/>
        <v>0.74591654932257045</v>
      </c>
      <c r="BN51" s="250">
        <f t="shared" si="9"/>
        <v>0.73500349339608695</v>
      </c>
      <c r="BO51" s="250"/>
      <c r="BP51" s="250"/>
    </row>
    <row r="52" spans="1:68">
      <c r="AB52" s="248"/>
    </row>
    <row r="53" spans="1:68">
      <c r="B53" s="248"/>
      <c r="C53" s="248"/>
      <c r="D53" s="248"/>
      <c r="E53" s="248"/>
      <c r="F53" s="248"/>
      <c r="G53" s="248"/>
      <c r="H53" s="248"/>
      <c r="I53" s="248"/>
      <c r="J53" s="248"/>
      <c r="K53" s="248"/>
      <c r="L53" s="248"/>
      <c r="M53" s="248"/>
      <c r="N53" s="248"/>
      <c r="O53" s="248"/>
      <c r="P53" s="248"/>
      <c r="Q53" s="248"/>
      <c r="R53" s="248"/>
      <c r="S53" s="248"/>
      <c r="T53" s="248"/>
      <c r="U53" s="248"/>
      <c r="V53" s="248"/>
      <c r="W53" s="248"/>
      <c r="X53" s="248"/>
      <c r="Y53" s="248"/>
      <c r="Z53" s="248"/>
      <c r="AA53" s="248"/>
      <c r="AB53" s="248"/>
      <c r="AC53" s="248"/>
      <c r="AD53" s="248"/>
      <c r="AE53" s="248"/>
      <c r="AF53" s="248"/>
      <c r="AG53" s="248"/>
      <c r="AH53" s="248"/>
      <c r="AI53" s="248"/>
      <c r="AJ53" s="248"/>
      <c r="AK53" s="248"/>
      <c r="AL53" s="248"/>
      <c r="AM53" s="248"/>
      <c r="AN53" s="248"/>
      <c r="AO53" s="248"/>
      <c r="AP53" s="248"/>
      <c r="AQ53" s="248"/>
      <c r="AR53" s="248"/>
      <c r="AS53" s="248"/>
      <c r="AT53" s="248"/>
      <c r="AU53" s="248"/>
      <c r="AV53" s="248"/>
      <c r="AW53" s="248"/>
      <c r="AX53" s="248"/>
      <c r="AY53" s="248"/>
      <c r="AZ53" s="248"/>
      <c r="BA53" s="248"/>
      <c r="BB53" s="248"/>
    </row>
    <row r="54" spans="1:68">
      <c r="B54" s="248"/>
      <c r="C54" s="248"/>
      <c r="D54" s="248"/>
      <c r="E54" s="248"/>
      <c r="F54" s="248"/>
      <c r="G54" s="248"/>
      <c r="H54" s="248"/>
      <c r="I54" s="248"/>
      <c r="J54" s="248"/>
      <c r="K54" s="248"/>
      <c r="L54" s="248"/>
      <c r="M54" s="248"/>
      <c r="N54" s="248"/>
      <c r="O54" s="248"/>
      <c r="P54" s="248"/>
      <c r="Q54" s="248"/>
      <c r="R54" s="248"/>
      <c r="S54" s="248"/>
      <c r="T54" s="248"/>
      <c r="U54" s="248"/>
      <c r="V54" s="248"/>
      <c r="W54" s="248"/>
      <c r="X54" s="248"/>
      <c r="Y54" s="248"/>
      <c r="Z54" s="248"/>
      <c r="AA54" s="248"/>
      <c r="AB54" s="248"/>
      <c r="AC54" s="248"/>
      <c r="AD54" s="248"/>
      <c r="AE54" s="248"/>
      <c r="AF54" s="248"/>
      <c r="AG54" s="248"/>
      <c r="AH54" s="248"/>
      <c r="AI54" s="248"/>
      <c r="AJ54" s="248"/>
      <c r="AK54" s="248"/>
      <c r="AL54" s="248"/>
      <c r="AM54" s="248"/>
      <c r="AN54" s="248"/>
      <c r="AO54" s="248"/>
      <c r="AP54" s="248"/>
      <c r="AQ54" s="248"/>
      <c r="AR54" s="248"/>
      <c r="AS54" s="248"/>
      <c r="AT54" s="248"/>
      <c r="AU54" s="248"/>
      <c r="AV54" s="248"/>
      <c r="AW54" s="248"/>
      <c r="AX54" s="248"/>
      <c r="AY54" s="248"/>
      <c r="AZ54" s="248"/>
      <c r="BA54" s="248"/>
      <c r="BB54" s="248"/>
    </row>
    <row r="55" spans="1:68">
      <c r="A55" s="247" t="str">
        <f>A49</f>
        <v xml:space="preserve">VPA core products </v>
      </c>
      <c r="B55" s="248"/>
      <c r="C55" s="248"/>
      <c r="D55" s="248"/>
      <c r="E55" s="248"/>
      <c r="F55" s="248"/>
      <c r="G55" s="248"/>
      <c r="H55" s="248"/>
      <c r="I55" s="248"/>
      <c r="J55" s="248"/>
      <c r="K55" s="248"/>
      <c r="L55" s="248"/>
      <c r="M55" s="248"/>
      <c r="N55" s="248"/>
      <c r="O55" s="248"/>
      <c r="P55" s="248"/>
      <c r="Q55" s="248"/>
      <c r="R55" s="248"/>
      <c r="S55" s="248"/>
      <c r="T55" s="248"/>
      <c r="U55" s="248"/>
      <c r="V55" s="248"/>
      <c r="W55" s="248"/>
      <c r="X55" s="248"/>
      <c r="Y55" s="248"/>
      <c r="Z55" s="248"/>
      <c r="AA55" s="248"/>
      <c r="AB55" s="248"/>
      <c r="AC55" s="251">
        <f>1/1000*ImportsCoreVPA!AD5</f>
        <v>3.4510686999999998E-2</v>
      </c>
      <c r="AD55" s="251">
        <f>1/1000*ImportsCoreVPA!AE5</f>
        <v>2.7591607000000001E-2</v>
      </c>
      <c r="AE55" s="251">
        <f>1/1000*ImportsCoreVPA!AF5</f>
        <v>3.3393136999999996E-2</v>
      </c>
      <c r="AF55" s="251">
        <f>1/1000*ImportsCoreVPA!AG5</f>
        <v>4.129845900000001E-2</v>
      </c>
      <c r="AG55" s="251">
        <f>1/1000*ImportsCoreVPA!AH5</f>
        <v>4.9606788000000027E-2</v>
      </c>
      <c r="AH55" s="251">
        <f>1/1000*ImportsCoreVPA!AI5</f>
        <v>6.120438999999997E-2</v>
      </c>
      <c r="AI55" s="251">
        <f>1/1000*ImportsCoreVPA!AJ5</f>
        <v>6.2299538999999987E-2</v>
      </c>
      <c r="AJ55" s="251">
        <f>1/1000*ImportsCoreVPA!AK5</f>
        <v>7.6454903000000005E-2</v>
      </c>
      <c r="AK55" s="251">
        <f>1/1000*ImportsCoreVPA!AL5</f>
        <v>7.1852263000000027E-2</v>
      </c>
      <c r="AL55" s="251">
        <f>1/1000*ImportsCoreVPA!AM5</f>
        <v>4.7478026000000013E-2</v>
      </c>
      <c r="AM55" s="251">
        <f>1/1000*ImportsCoreVPA!AN5</f>
        <v>6.1412101000000011E-2</v>
      </c>
      <c r="AN55" s="251">
        <f>1/1000*ImportsCoreVPA!AO5</f>
        <v>4.9481559999999987E-2</v>
      </c>
      <c r="AO55" s="251">
        <f>1/1000*ImportsCoreVPA!AP5</f>
        <v>7.1523607999999989E-2</v>
      </c>
      <c r="AP55" s="251">
        <f>1/1000*ImportsCoreVPA!AQ5</f>
        <v>8.4751044000000011E-2</v>
      </c>
      <c r="AQ55" s="251">
        <f>1/1000*ImportsCoreVPA!AR5</f>
        <v>9.6232259000000028E-2</v>
      </c>
      <c r="AR55" s="251">
        <f>1/1000*ImportsCoreVPA!AS5</f>
        <v>9.9452365999999987E-2</v>
      </c>
      <c r="AS55" s="251">
        <f>1/1000*ImportsCoreVPA!AT5</f>
        <v>0.11225884699999997</v>
      </c>
      <c r="AT55" s="251">
        <f>1/1000*ImportsCoreVPA!AU5</f>
        <v>0.12514591800000005</v>
      </c>
      <c r="AU55" s="251">
        <f>1/1000*ImportsCoreVPA!AV5</f>
        <v>0.14038232399999998</v>
      </c>
      <c r="AV55" s="251">
        <f>1/1000*ImportsCoreVPA!AW5</f>
        <v>0.133601995</v>
      </c>
      <c r="AW55" s="251">
        <f>1/1000*ImportsCoreVPA!AX5</f>
        <v>0.12180765899999997</v>
      </c>
      <c r="AX55" s="251">
        <f>1/1000*ImportsCoreVPA!AY5</f>
        <v>0.21229757000000002</v>
      </c>
      <c r="AY55" s="251">
        <f>1/1000*ImportsCoreVPA!AZ5</f>
        <v>0.26377086443799996</v>
      </c>
      <c r="AZ55" s="251">
        <f>1/1000*ImportsCoreVPA!BA5</f>
        <v>0</v>
      </c>
      <c r="BA55" s="251">
        <f>1/1000*ImportsCoreVPA!BB5</f>
        <v>0</v>
      </c>
      <c r="BB55" s="251">
        <f>1/1000*ImportsCoreVPA!BC5</f>
        <v>0</v>
      </c>
      <c r="BC55" s="250">
        <f t="shared" ref="BC55:BH55" si="10">AK55/SUM(AK55:AK57)</f>
        <v>6.8212361292882537E-2</v>
      </c>
      <c r="BD55" s="250">
        <f t="shared" si="10"/>
        <v>6.0588347936259758E-2</v>
      </c>
      <c r="BE55" s="250">
        <f t="shared" si="10"/>
        <v>6.1872619338847391E-2</v>
      </c>
      <c r="BF55" s="250">
        <f t="shared" si="10"/>
        <v>5.9135206611168806E-2</v>
      </c>
      <c r="BG55" s="250">
        <f t="shared" si="10"/>
        <v>6.1939640639431998E-2</v>
      </c>
      <c r="BH55" s="250">
        <f t="shared" si="10"/>
        <v>7.4318188021252674E-2</v>
      </c>
      <c r="BI55" s="250">
        <f t="shared" ref="BI55:BN55" si="11">AQ55/SUM(AQ55:AQ57)</f>
        <v>7.9503116081764233E-2</v>
      </c>
      <c r="BJ55" s="250">
        <f t="shared" si="11"/>
        <v>8.9611416020604073E-2</v>
      </c>
      <c r="BK55" s="250">
        <f t="shared" si="11"/>
        <v>9.4510969530533326E-2</v>
      </c>
      <c r="BL55" s="250">
        <f t="shared" si="11"/>
        <v>0.10218590488106033</v>
      </c>
      <c r="BM55" s="250">
        <f t="shared" si="11"/>
        <v>0.10748434453042405</v>
      </c>
      <c r="BN55" s="250">
        <f t="shared" si="11"/>
        <v>0.10195613624813185</v>
      </c>
      <c r="BO55" s="250"/>
      <c r="BP55" s="250"/>
    </row>
    <row r="56" spans="1:68">
      <c r="A56" s="248" t="str">
        <f>A50</f>
        <v>Other Timber Sector</v>
      </c>
      <c r="B56" s="248"/>
      <c r="C56" s="248"/>
      <c r="D56" s="248"/>
      <c r="E56" s="248"/>
      <c r="F56" s="248"/>
      <c r="G56" s="248"/>
      <c r="H56" s="248"/>
      <c r="I56" s="248"/>
      <c r="J56" s="248"/>
      <c r="K56" s="248"/>
      <c r="L56" s="248"/>
      <c r="M56" s="248"/>
      <c r="N56" s="248"/>
      <c r="O56" s="248"/>
      <c r="P56" s="248"/>
      <c r="Q56" s="248"/>
      <c r="R56" s="248"/>
      <c r="S56" s="248"/>
      <c r="T56" s="248"/>
      <c r="U56" s="248"/>
      <c r="V56" s="248"/>
      <c r="W56" s="248"/>
      <c r="X56" s="248"/>
      <c r="Y56" s="248"/>
      <c r="Z56" s="248"/>
      <c r="AA56" s="248"/>
      <c r="AB56" s="248"/>
      <c r="AC56" s="251">
        <f>ImportsTimberSectorMinusCoreVPA!AD5</f>
        <v>8.1399718999999968E-2</v>
      </c>
      <c r="AD56" s="251">
        <f>ImportsTimberSectorMinusCoreVPA!AE5</f>
        <v>7.2245322999999986E-2</v>
      </c>
      <c r="AE56" s="251">
        <f>ImportsTimberSectorMinusCoreVPA!AF5</f>
        <v>9.4369489000000029E-2</v>
      </c>
      <c r="AF56" s="251">
        <f>ImportsTimberSectorMinusCoreVPA!AG5</f>
        <v>0.131260084</v>
      </c>
      <c r="AG56" s="251">
        <f>ImportsTimberSectorMinusCoreVPA!AH5</f>
        <v>0.18573540499999996</v>
      </c>
      <c r="AH56" s="251">
        <f>ImportsTimberSectorMinusCoreVPA!AI5</f>
        <v>0.20847905099999997</v>
      </c>
      <c r="AI56" s="251">
        <f>ImportsTimberSectorMinusCoreVPA!AJ5</f>
        <v>0.21096255699999994</v>
      </c>
      <c r="AJ56" s="251">
        <f>ImportsTimberSectorMinusCoreVPA!AK5</f>
        <v>0.24974566799999998</v>
      </c>
      <c r="AK56" s="251">
        <f>ImportsTimberSectorMinusCoreVPA!AL5</f>
        <v>0.22440518099999993</v>
      </c>
      <c r="AL56" s="251">
        <f>ImportsTimberSectorMinusCoreVPA!AM5</f>
        <v>0.18312689200000007</v>
      </c>
      <c r="AM56" s="251">
        <f>ImportsTimberSectorMinusCoreVPA!AN5</f>
        <v>0.20843497799999994</v>
      </c>
      <c r="AN56" s="251">
        <f>ImportsTimberSectorMinusCoreVPA!AO5</f>
        <v>0.16052292500000007</v>
      </c>
      <c r="AO56" s="251">
        <f>ImportsTimberSectorMinusCoreVPA!AP5</f>
        <v>0.26620010699999985</v>
      </c>
      <c r="AP56" s="251">
        <f>ImportsTimberSectorMinusCoreVPA!AQ5</f>
        <v>0.29847737600000002</v>
      </c>
      <c r="AQ56" s="251">
        <f>ImportsTimberSectorMinusCoreVPA!AR5</f>
        <v>0.34485789099999986</v>
      </c>
      <c r="AR56" s="251">
        <f>ImportsTimberSectorMinusCoreVPA!AS5</f>
        <v>0.32738527800000006</v>
      </c>
      <c r="AS56" s="251">
        <f>ImportsTimberSectorMinusCoreVPA!AT5</f>
        <v>0.35877188899999995</v>
      </c>
      <c r="AT56" s="251">
        <f>ImportsTimberSectorMinusCoreVPA!AU5</f>
        <v>0.36680312199999976</v>
      </c>
      <c r="AU56" s="251">
        <f>ImportsTimberSectorMinusCoreVPA!AV5</f>
        <v>0.3944974309999999</v>
      </c>
      <c r="AV56" s="251">
        <f>ImportsTimberSectorMinusCoreVPA!AW5</f>
        <v>0.4059740329999999</v>
      </c>
      <c r="AW56" s="251">
        <f>ImportsTimberSectorMinusCoreVPA!AX5</f>
        <v>0.37000476799999976</v>
      </c>
      <c r="AX56" s="251">
        <f>ImportsTimberSectorMinusCoreVPA!AY5</f>
        <v>0.6003569609999998</v>
      </c>
      <c r="AY56" s="251">
        <f>ImportsTimberSectorMinusCoreVPA!AZ5</f>
        <v>0.52320064579299974</v>
      </c>
      <c r="AZ56" s="251">
        <f>ImportsTimberSectorMinusCoreVPA!BA5</f>
        <v>0</v>
      </c>
      <c r="BA56" s="251">
        <f>ImportsTimberSectorMinusCoreVPA!BB5</f>
        <v>0</v>
      </c>
      <c r="BB56" s="251">
        <f>ImportsTimberSectorMinusCoreVPA!BC5</f>
        <v>0</v>
      </c>
      <c r="BC56" s="250">
        <f t="shared" ref="BC56:BH56" si="12">AK56/SUM(AK55:AK57)</f>
        <v>0.21303723283380357</v>
      </c>
      <c r="BD56" s="250">
        <f t="shared" si="12"/>
        <v>0.23369454848400531</v>
      </c>
      <c r="BE56" s="250">
        <f t="shared" si="12"/>
        <v>0.20999799454337223</v>
      </c>
      <c r="BF56" s="250">
        <f t="shared" si="12"/>
        <v>0.19184028021154062</v>
      </c>
      <c r="BG56" s="250">
        <f t="shared" si="12"/>
        <v>0.23053002255924143</v>
      </c>
      <c r="BH56" s="250">
        <f t="shared" si="12"/>
        <v>0.26173480234247176</v>
      </c>
      <c r="BI56" s="250">
        <f t="shared" ref="BI56:BN56" si="13">AQ56/SUM(AQ55:AQ57)</f>
        <v>0.28490734006239404</v>
      </c>
      <c r="BJ56" s="250">
        <f t="shared" si="13"/>
        <v>0.29499004926518418</v>
      </c>
      <c r="BK56" s="250">
        <f t="shared" si="13"/>
        <v>0.30205084031988044</v>
      </c>
      <c r="BL56" s="250">
        <f t="shared" si="13"/>
        <v>0.29950724349449359</v>
      </c>
      <c r="BM56" s="250">
        <f t="shared" si="13"/>
        <v>0.3020486951759766</v>
      </c>
      <c r="BN56" s="250">
        <f t="shared" si="13"/>
        <v>0.30981231845940299</v>
      </c>
      <c r="BO56" s="250"/>
      <c r="BP56" s="250"/>
    </row>
    <row r="57" spans="1:68">
      <c r="A57" s="248" t="str">
        <f>A51</f>
        <v>Paper Sector</v>
      </c>
      <c r="B57" s="248"/>
      <c r="C57" s="248"/>
      <c r="D57" s="248"/>
      <c r="E57" s="248"/>
      <c r="F57" s="248"/>
      <c r="G57" s="248"/>
      <c r="H57" s="248"/>
      <c r="I57" s="248"/>
      <c r="J57" s="248"/>
      <c r="K57" s="248"/>
      <c r="L57" s="248"/>
      <c r="M57" s="248"/>
      <c r="N57" s="248"/>
      <c r="O57" s="248"/>
      <c r="P57" s="248"/>
      <c r="Q57" s="248"/>
      <c r="R57" s="248"/>
      <c r="S57" s="248"/>
      <c r="T57" s="248"/>
      <c r="U57" s="248"/>
      <c r="V57" s="248"/>
      <c r="W57" s="248"/>
      <c r="X57" s="248"/>
      <c r="Y57" s="248"/>
      <c r="Z57" s="248"/>
      <c r="AA57" s="248"/>
      <c r="AB57" s="248"/>
      <c r="AC57" s="251">
        <f>ImportsPaperSector!AD5</f>
        <v>0.40498815299999974</v>
      </c>
      <c r="AD57" s="251">
        <f>ImportsPaperSector!AE5</f>
        <v>0.39530027599999989</v>
      </c>
      <c r="AE57" s="251">
        <f>ImportsPaperSector!AF5</f>
        <v>0.38574301700000008</v>
      </c>
      <c r="AF57" s="251">
        <f>ImportsPaperSector!AG5</f>
        <v>0.53805287700000015</v>
      </c>
      <c r="AG57" s="251">
        <f>ImportsPaperSector!AH5</f>
        <v>0.63752397000000016</v>
      </c>
      <c r="AH57" s="251">
        <f>ImportsPaperSector!AI5</f>
        <v>0.67143339100000032</v>
      </c>
      <c r="AI57" s="251">
        <f>ImportsPaperSector!AJ5</f>
        <v>0.64969862499999986</v>
      </c>
      <c r="AJ57" s="251">
        <f>ImportsPaperSector!AK5</f>
        <v>0.74781787799999999</v>
      </c>
      <c r="AK57" s="251">
        <f>ImportsPaperSector!AL5</f>
        <v>0.75710387700000015</v>
      </c>
      <c r="AL57" s="251">
        <f>ImportsPaperSector!AM5</f>
        <v>0.55301153000000014</v>
      </c>
      <c r="AM57" s="251">
        <f>ImportsPaperSector!AN5</f>
        <v>0.72270991399999995</v>
      </c>
      <c r="AN57" s="251">
        <f>ImportsPaperSector!AO5</f>
        <v>0.62674848900000046</v>
      </c>
      <c r="AO57" s="251">
        <f>ImportsPaperSector!AP5</f>
        <v>0.81700704000000002</v>
      </c>
      <c r="AP57" s="251">
        <f>ImportsPaperSector!AQ5</f>
        <v>0.75715250499999964</v>
      </c>
      <c r="AQ57" s="251">
        <f>ImportsPaperSector!AR5</f>
        <v>0.76933107300000014</v>
      </c>
      <c r="AR57" s="251">
        <f>ImportsPaperSector!AS5</f>
        <v>0.68298039499999996</v>
      </c>
      <c r="AS57" s="251">
        <f>ImportsPaperSector!AT5</f>
        <v>0.71675569299999986</v>
      </c>
      <c r="AT57" s="251">
        <f>ImportsPaperSector!AU5</f>
        <v>0.73273961099999985</v>
      </c>
      <c r="AU57" s="251">
        <f>ImportsPaperSector!AV5</f>
        <v>0.77119253500000073</v>
      </c>
      <c r="AV57" s="251">
        <f>ImportsPaperSector!AW5</f>
        <v>0.7708109669999994</v>
      </c>
      <c r="AW57" s="251">
        <f>ImportsPaperSector!AX5</f>
        <v>0.69750456599999999</v>
      </c>
      <c r="AX57" s="251">
        <f>ImportsPaperSector!AY5</f>
        <v>0.76637941199999993</v>
      </c>
      <c r="AY57" s="251">
        <f>ImportsPaperSector!AZ5</f>
        <v>0.80789974276400023</v>
      </c>
      <c r="AZ57" s="251">
        <f>ImportsPaperSector!BA5</f>
        <v>0</v>
      </c>
      <c r="BA57" s="251">
        <f>ImportsPaperSector!BB5</f>
        <v>0</v>
      </c>
      <c r="BB57" s="251">
        <f>ImportsPaperSector!BC5</f>
        <v>0</v>
      </c>
      <c r="BC57" s="250">
        <f t="shared" ref="BC57:BH57" si="14">AK57/SUM(AK55:AK57)</f>
        <v>0.71875040587331385</v>
      </c>
      <c r="BD57" s="250">
        <f t="shared" si="14"/>
        <v>0.70571710357973494</v>
      </c>
      <c r="BE57" s="250">
        <f t="shared" si="14"/>
        <v>0.72812938611778033</v>
      </c>
      <c r="BF57" s="250">
        <f t="shared" si="14"/>
        <v>0.74902451317729057</v>
      </c>
      <c r="BG57" s="250">
        <f t="shared" si="14"/>
        <v>0.7075303368013266</v>
      </c>
      <c r="BH57" s="250">
        <f t="shared" si="14"/>
        <v>0.66394700963627562</v>
      </c>
      <c r="BI57" s="250">
        <f t="shared" ref="BI57:BN57" si="15">AQ57/SUM(AQ55:AQ57)</f>
        <v>0.63558954385584177</v>
      </c>
      <c r="BJ57" s="250">
        <f t="shared" si="15"/>
        <v>0.61539853471421191</v>
      </c>
      <c r="BK57" s="250">
        <f t="shared" si="15"/>
        <v>0.60343819014958622</v>
      </c>
      <c r="BL57" s="250">
        <f t="shared" si="15"/>
        <v>0.59830685162444608</v>
      </c>
      <c r="BM57" s="250">
        <f t="shared" si="15"/>
        <v>0.59046696029359935</v>
      </c>
      <c r="BN57" s="250">
        <f t="shared" si="15"/>
        <v>0.58823154529246513</v>
      </c>
      <c r="BO57" s="250"/>
      <c r="BP57" s="250"/>
    </row>
    <row r="58" spans="1:68">
      <c r="B58" s="248"/>
      <c r="C58" s="248"/>
      <c r="D58" s="248"/>
      <c r="E58" s="248"/>
      <c r="F58" s="248"/>
      <c r="G58" s="248"/>
      <c r="H58" s="248"/>
      <c r="I58" s="248"/>
      <c r="J58" s="248"/>
      <c r="K58" s="248"/>
      <c r="L58" s="248"/>
      <c r="M58" s="248"/>
      <c r="N58" s="248"/>
      <c r="O58" s="248"/>
      <c r="P58" s="248"/>
      <c r="Q58" s="248"/>
      <c r="R58" s="248"/>
      <c r="S58" s="248"/>
      <c r="T58" s="248"/>
      <c r="U58" s="248"/>
      <c r="V58" s="248"/>
      <c r="W58" s="248"/>
      <c r="X58" s="248"/>
      <c r="Y58" s="248"/>
      <c r="Z58" s="248"/>
      <c r="AA58" s="248"/>
      <c r="AB58" s="248"/>
    </row>
    <row r="59" spans="1:68" ht="13">
      <c r="A59" s="246" t="s">
        <v>114</v>
      </c>
      <c r="B59" s="248"/>
      <c r="C59" s="248"/>
      <c r="D59" s="248"/>
      <c r="E59" s="248"/>
      <c r="F59" s="248"/>
      <c r="G59" s="248"/>
      <c r="H59" s="248"/>
      <c r="I59" s="248"/>
      <c r="J59" s="248"/>
      <c r="K59" s="248"/>
      <c r="L59" s="248"/>
      <c r="M59" s="248"/>
      <c r="N59" s="248"/>
      <c r="O59" s="248"/>
      <c r="P59" s="248"/>
      <c r="Q59" s="248"/>
      <c r="R59" s="248"/>
      <c r="S59" s="248"/>
      <c r="T59" s="248"/>
      <c r="U59" s="248"/>
      <c r="V59" s="248"/>
      <c r="W59" s="248"/>
      <c r="X59" s="248"/>
      <c r="Y59" s="248"/>
      <c r="Z59" s="248"/>
      <c r="AA59" s="248"/>
      <c r="AB59" s="248"/>
      <c r="AC59" s="248"/>
      <c r="AD59" s="248"/>
      <c r="AE59" s="248"/>
      <c r="AF59" s="248"/>
      <c r="AG59" s="248"/>
      <c r="AH59" s="248"/>
      <c r="AI59" s="248"/>
      <c r="AJ59" s="248"/>
      <c r="AK59" s="248"/>
      <c r="AL59" s="248"/>
      <c r="AM59" s="248"/>
      <c r="AN59" s="248"/>
      <c r="AO59" s="248"/>
      <c r="AP59" s="248"/>
      <c r="AQ59" s="248"/>
      <c r="AR59" s="248"/>
      <c r="AS59" s="248"/>
      <c r="AT59" s="248"/>
      <c r="AU59" s="248"/>
      <c r="AV59" s="248"/>
      <c r="AW59" s="248"/>
      <c r="AX59" s="248"/>
      <c r="AY59" s="248"/>
      <c r="AZ59" s="248"/>
      <c r="BA59" s="248"/>
      <c r="BB59" s="248"/>
    </row>
    <row r="60" spans="1:68">
      <c r="B60" s="282" t="s">
        <v>158</v>
      </c>
      <c r="C60" s="282"/>
      <c r="D60" s="282"/>
      <c r="E60" s="282"/>
      <c r="F60" s="282"/>
      <c r="G60" s="282"/>
      <c r="H60" s="282"/>
      <c r="I60" s="282"/>
      <c r="J60" s="282"/>
      <c r="K60" s="282"/>
      <c r="L60" s="282"/>
      <c r="M60" s="282"/>
      <c r="N60" s="282"/>
      <c r="O60" s="282"/>
      <c r="P60" s="282"/>
      <c r="Q60" s="282"/>
      <c r="R60" s="282"/>
      <c r="S60" s="282"/>
      <c r="T60" s="282"/>
      <c r="U60" s="282"/>
      <c r="V60" s="282"/>
      <c r="W60" s="282"/>
      <c r="X60" s="282"/>
      <c r="Y60" s="282"/>
      <c r="Z60" s="282"/>
      <c r="AA60" s="282"/>
      <c r="AC60" s="282" t="s">
        <v>74</v>
      </c>
      <c r="AD60" s="282"/>
      <c r="AE60" s="282"/>
      <c r="AF60" s="282"/>
      <c r="AG60" s="282"/>
      <c r="AH60" s="282"/>
      <c r="AI60" s="282"/>
      <c r="AJ60" s="282"/>
      <c r="AK60" s="282"/>
      <c r="AL60" s="282"/>
      <c r="AM60" s="282"/>
      <c r="AN60" s="282"/>
      <c r="AO60" s="282"/>
      <c r="AP60" s="282"/>
      <c r="AQ60" s="282"/>
      <c r="AR60" s="282"/>
      <c r="AS60" s="282"/>
      <c r="AT60" s="282"/>
      <c r="AU60" s="282"/>
      <c r="AV60" s="282"/>
      <c r="AW60" s="282"/>
      <c r="AX60" s="282"/>
      <c r="AY60" s="282"/>
      <c r="AZ60" s="282"/>
      <c r="BA60" s="282"/>
      <c r="BB60" s="282"/>
    </row>
    <row r="61" spans="1:68">
      <c r="A61" s="247" t="s">
        <v>2</v>
      </c>
      <c r="B61" s="249">
        <f>Imports!C$6</f>
        <v>1.5628913314742692</v>
      </c>
      <c r="C61" s="249">
        <f>Imports!D$6</f>
        <v>1.5863555395991145</v>
      </c>
      <c r="D61" s="249">
        <f>Imports!E$6</f>
        <v>1.5687535323247559</v>
      </c>
      <c r="E61" s="249">
        <f>Imports!F$6</f>
        <v>2.0900982827240195</v>
      </c>
      <c r="F61" s="249">
        <f>Imports!G$6</f>
        <v>2.3234667615680014</v>
      </c>
      <c r="G61" s="249">
        <f>Imports!H$6</f>
        <v>2.4217691063799993</v>
      </c>
      <c r="H61" s="249">
        <f>Imports!I$6</f>
        <v>2.3551815828839997</v>
      </c>
      <c r="I61" s="249">
        <f>Imports!J$6</f>
        <v>2.6183726422760012</v>
      </c>
      <c r="J61" s="249">
        <f>Imports!K$6</f>
        <v>2.5008787381240012</v>
      </c>
      <c r="K61" s="249">
        <f>Imports!L$6</f>
        <v>1.9599751672279995</v>
      </c>
      <c r="L61" s="249">
        <f>Imports!M$6</f>
        <v>2.208748890326</v>
      </c>
      <c r="M61" s="249">
        <f>Imports!N$6</f>
        <v>1.820990381518667</v>
      </c>
      <c r="N61" s="249">
        <f>Imports!O$6</f>
        <v>2.3540468782800001</v>
      </c>
      <c r="O61" s="249">
        <f>Imports!P$6</f>
        <v>2.465991758150778</v>
      </c>
      <c r="P61" s="249">
        <f>Imports!Q$6</f>
        <v>2.6352870696313326</v>
      </c>
      <c r="Q61" s="249">
        <f>Imports!R$6</f>
        <v>2.7153184527859988</v>
      </c>
      <c r="R61" s="249">
        <f>Imports!S$6</f>
        <v>2.887510175789</v>
      </c>
      <c r="S61" s="249">
        <f>Imports!T$6</f>
        <v>2.7965851613193329</v>
      </c>
      <c r="T61" s="249">
        <f>Imports!U$6</f>
        <v>2.9315935824000001</v>
      </c>
      <c r="U61" s="249">
        <f>Imports!V$6</f>
        <v>2.9623437385849991</v>
      </c>
      <c r="V61" s="249">
        <f>Imports!W$6</f>
        <v>2.8079718644524441</v>
      </c>
      <c r="W61" s="249">
        <f>Imports!X$6</f>
        <v>3.3392900833478509</v>
      </c>
      <c r="X61" s="249">
        <f>Imports!Y$6</f>
        <v>3.2542411137050835</v>
      </c>
      <c r="Y61" s="249">
        <f>Imports!Z$6</f>
        <v>0</v>
      </c>
      <c r="Z61" s="249">
        <f>Imports!AA$6</f>
        <v>0</v>
      </c>
      <c r="AA61" s="249">
        <f>Imports!AB$6</f>
        <v>0</v>
      </c>
      <c r="AB61" s="249"/>
      <c r="AC61" s="249">
        <f>Imports!AD$6</f>
        <v>0.52089855899999971</v>
      </c>
      <c r="AD61" s="249">
        <f>Imports!AE$6</f>
        <v>0.49513720599999989</v>
      </c>
      <c r="AE61" s="249">
        <f>Imports!AF$6</f>
        <v>0.51350564300000012</v>
      </c>
      <c r="AF61" s="249">
        <f>Imports!AG$6</f>
        <v>0.71061142000000022</v>
      </c>
      <c r="AG61" s="249">
        <f>Imports!AH$6</f>
        <v>0.87286616300000008</v>
      </c>
      <c r="AH61" s="249">
        <f>Imports!AI$6</f>
        <v>0.94111683200000029</v>
      </c>
      <c r="AI61" s="249">
        <f>Imports!AJ$6</f>
        <v>0.92296072099999982</v>
      </c>
      <c r="AJ61" s="249">
        <f>Imports!AK$6</f>
        <v>1.074018449</v>
      </c>
      <c r="AK61" s="249">
        <f>Imports!AL$6</f>
        <v>1.0533613210000001</v>
      </c>
      <c r="AL61" s="249">
        <f>Imports!AM$6</f>
        <v>0.78361644800000019</v>
      </c>
      <c r="AM61" s="249">
        <f>Imports!AN$6</f>
        <v>0.99255699299999989</v>
      </c>
      <c r="AN61" s="249">
        <f>Imports!AO$6</f>
        <v>0.83675297400000059</v>
      </c>
      <c r="AO61" s="249">
        <f>Imports!AP$6</f>
        <v>1.1547307549999999</v>
      </c>
      <c r="AP61" s="249">
        <f>Imports!AQ$6</f>
        <v>1.1403809249999997</v>
      </c>
      <c r="AQ61" s="249">
        <f>Imports!AR$6</f>
        <v>1.210421223</v>
      </c>
      <c r="AR61" s="249">
        <f>Imports!AS$6</f>
        <v>1.1098180390000001</v>
      </c>
      <c r="AS61" s="249">
        <f>Imports!AT$6</f>
        <v>1.187786429</v>
      </c>
      <c r="AT61" s="249">
        <f>Imports!AU$6</f>
        <v>1.2246886509999997</v>
      </c>
      <c r="AU61" s="249">
        <f>Imports!AV$6</f>
        <v>1.3060722900000008</v>
      </c>
      <c r="AV61" s="249">
        <f>Imports!AW$6</f>
        <v>1.3103869949999993</v>
      </c>
      <c r="AW61" s="249">
        <f>Imports!AX$6</f>
        <v>1.1893169929999998</v>
      </c>
      <c r="AX61" s="249">
        <f>Imports!AY$6</f>
        <v>1.5790339429999998</v>
      </c>
      <c r="AY61" s="249">
        <f>Imports!AZ$6</f>
        <v>1.594871252995</v>
      </c>
      <c r="AZ61" s="249">
        <f>Imports!BA$6</f>
        <v>0</v>
      </c>
      <c r="BA61" s="249">
        <f>Imports!BB$6</f>
        <v>0</v>
      </c>
      <c r="BB61" s="249">
        <f>Imports!BC$6</f>
        <v>0</v>
      </c>
    </row>
    <row r="62" spans="1:68">
      <c r="A62" s="247"/>
      <c r="B62" s="245">
        <v>2000</v>
      </c>
      <c r="C62" s="245">
        <f>1+B62</f>
        <v>2001</v>
      </c>
      <c r="D62" s="245">
        <f t="shared" ref="D62:AA62" si="16">1+C62</f>
        <v>2002</v>
      </c>
      <c r="E62" s="245">
        <f t="shared" si="16"/>
        <v>2003</v>
      </c>
      <c r="F62" s="245">
        <f t="shared" si="16"/>
        <v>2004</v>
      </c>
      <c r="G62" s="245">
        <f t="shared" si="16"/>
        <v>2005</v>
      </c>
      <c r="H62" s="245">
        <f t="shared" si="16"/>
        <v>2006</v>
      </c>
      <c r="I62" s="245">
        <f t="shared" si="16"/>
        <v>2007</v>
      </c>
      <c r="J62" s="245">
        <f t="shared" si="16"/>
        <v>2008</v>
      </c>
      <c r="K62" s="245">
        <f t="shared" si="16"/>
        <v>2009</v>
      </c>
      <c r="L62" s="245">
        <f t="shared" si="16"/>
        <v>2010</v>
      </c>
      <c r="M62" s="245">
        <f t="shared" si="16"/>
        <v>2011</v>
      </c>
      <c r="N62" s="245">
        <f t="shared" si="16"/>
        <v>2012</v>
      </c>
      <c r="O62" s="245">
        <f t="shared" si="16"/>
        <v>2013</v>
      </c>
      <c r="P62" s="245">
        <f t="shared" si="16"/>
        <v>2014</v>
      </c>
      <c r="Q62" s="245">
        <f t="shared" si="16"/>
        <v>2015</v>
      </c>
      <c r="R62" s="245">
        <f t="shared" si="16"/>
        <v>2016</v>
      </c>
      <c r="S62" s="245">
        <f t="shared" si="16"/>
        <v>2017</v>
      </c>
      <c r="T62" s="245">
        <f t="shared" si="16"/>
        <v>2018</v>
      </c>
      <c r="U62" s="245">
        <f t="shared" si="16"/>
        <v>2019</v>
      </c>
      <c r="V62" s="245">
        <f t="shared" si="16"/>
        <v>2020</v>
      </c>
      <c r="W62" s="245">
        <f t="shared" si="16"/>
        <v>2021</v>
      </c>
      <c r="X62" s="245">
        <f t="shared" si="16"/>
        <v>2022</v>
      </c>
      <c r="Y62" s="245">
        <f t="shared" si="16"/>
        <v>2023</v>
      </c>
      <c r="Z62" s="245">
        <f t="shared" si="16"/>
        <v>2024</v>
      </c>
      <c r="AA62" s="245">
        <f t="shared" si="16"/>
        <v>2025</v>
      </c>
      <c r="AC62" s="245">
        <v>2000</v>
      </c>
      <c r="AD62" s="245">
        <f>1+AC62</f>
        <v>2001</v>
      </c>
      <c r="AE62" s="245">
        <f t="shared" ref="AE62:BB62" si="17">1+AD62</f>
        <v>2002</v>
      </c>
      <c r="AF62" s="245">
        <f t="shared" si="17"/>
        <v>2003</v>
      </c>
      <c r="AG62" s="245">
        <f t="shared" si="17"/>
        <v>2004</v>
      </c>
      <c r="AH62" s="245">
        <f t="shared" si="17"/>
        <v>2005</v>
      </c>
      <c r="AI62" s="245">
        <f t="shared" si="17"/>
        <v>2006</v>
      </c>
      <c r="AJ62" s="245">
        <f t="shared" si="17"/>
        <v>2007</v>
      </c>
      <c r="AK62" s="245">
        <f t="shared" si="17"/>
        <v>2008</v>
      </c>
      <c r="AL62" s="245">
        <f t="shared" si="17"/>
        <v>2009</v>
      </c>
      <c r="AM62" s="245">
        <f t="shared" si="17"/>
        <v>2010</v>
      </c>
      <c r="AN62" s="245">
        <f t="shared" si="17"/>
        <v>2011</v>
      </c>
      <c r="AO62" s="245">
        <f t="shared" si="17"/>
        <v>2012</v>
      </c>
      <c r="AP62" s="245">
        <f t="shared" si="17"/>
        <v>2013</v>
      </c>
      <c r="AQ62" s="245">
        <f t="shared" si="17"/>
        <v>2014</v>
      </c>
      <c r="AR62" s="245">
        <f t="shared" si="17"/>
        <v>2015</v>
      </c>
      <c r="AS62" s="245">
        <f t="shared" si="17"/>
        <v>2016</v>
      </c>
      <c r="AT62" s="245">
        <f t="shared" si="17"/>
        <v>2017</v>
      </c>
      <c r="AU62" s="245">
        <f t="shared" si="17"/>
        <v>2018</v>
      </c>
      <c r="AV62" s="245">
        <f t="shared" si="17"/>
        <v>2019</v>
      </c>
      <c r="AW62" s="245">
        <f t="shared" si="17"/>
        <v>2020</v>
      </c>
      <c r="AX62" s="245">
        <f t="shared" si="17"/>
        <v>2021</v>
      </c>
      <c r="AY62" s="245">
        <f t="shared" si="17"/>
        <v>2022</v>
      </c>
      <c r="AZ62" s="245">
        <f t="shared" si="17"/>
        <v>2023</v>
      </c>
      <c r="BA62" s="245">
        <f t="shared" si="17"/>
        <v>2024</v>
      </c>
      <c r="BB62" s="245">
        <f t="shared" si="17"/>
        <v>2025</v>
      </c>
    </row>
    <row r="63" spans="1:68">
      <c r="A63" s="245" t="s">
        <v>0</v>
      </c>
      <c r="B63" s="249">
        <f>Imports!C$10</f>
        <v>5.4357352867999989E-2</v>
      </c>
      <c r="C63" s="249">
        <f>Imports!D$10</f>
        <v>4.4824074567999993E-2</v>
      </c>
      <c r="D63" s="249">
        <f>Imports!E$10</f>
        <v>5.6458639267333306E-2</v>
      </c>
      <c r="E63" s="249">
        <f>Imports!F$10</f>
        <v>4.5386549056333339E-2</v>
      </c>
      <c r="F63" s="249">
        <f>Imports!G$10</f>
        <v>7.0187236028000019E-2</v>
      </c>
      <c r="G63" s="249">
        <f>Imports!H$10</f>
        <v>0.10064849703999999</v>
      </c>
      <c r="H63" s="249">
        <f>Imports!I$10</f>
        <v>8.9307664263999997E-2</v>
      </c>
      <c r="I63" s="249">
        <f>Imports!J$10</f>
        <v>8.5053853976000016E-2</v>
      </c>
      <c r="J63" s="249">
        <f>Imports!K$10</f>
        <v>7.4160961783999987E-2</v>
      </c>
      <c r="K63" s="249">
        <f>Imports!L$10</f>
        <v>5.9669010128000001E-2</v>
      </c>
      <c r="L63" s="249">
        <f>Imports!M$10</f>
        <v>6.7969847035999981E-2</v>
      </c>
      <c r="M63" s="249">
        <f>Imports!N$10</f>
        <v>4.8788215111999995E-2</v>
      </c>
      <c r="N63" s="249">
        <f>Imports!O$10</f>
        <v>6.6980655560000005E-2</v>
      </c>
      <c r="O63" s="249">
        <f>Imports!P$10</f>
        <v>0.11238628025300003</v>
      </c>
      <c r="P63" s="249">
        <f>Imports!Q$10</f>
        <v>8.2274018007999994E-2</v>
      </c>
      <c r="Q63" s="249">
        <f>Imports!R$10</f>
        <v>0.10915525311599998</v>
      </c>
      <c r="R63" s="249">
        <f>Imports!S$10</f>
        <v>0.11890422216399998</v>
      </c>
      <c r="S63" s="249">
        <f>Imports!T$10</f>
        <v>0.12184917890600001</v>
      </c>
      <c r="T63" s="249">
        <f>Imports!U$10</f>
        <v>0.12419187325999999</v>
      </c>
      <c r="U63" s="249">
        <f>Imports!V$10</f>
        <v>0.13702751031666668</v>
      </c>
      <c r="V63" s="249">
        <f>Imports!W$10</f>
        <v>0.21361726458799996</v>
      </c>
      <c r="W63" s="249">
        <f>Imports!X$10</f>
        <v>0.175299862556</v>
      </c>
      <c r="X63" s="249">
        <f>Imports!Y$10</f>
        <v>0.3660109020982959</v>
      </c>
      <c r="Y63" s="249">
        <f>Imports!Z$10</f>
        <v>0</v>
      </c>
      <c r="Z63" s="249">
        <f>Imports!AA$10</f>
        <v>0</v>
      </c>
      <c r="AA63" s="249">
        <f>Imports!AB$10</f>
        <v>0</v>
      </c>
      <c r="AB63" s="249"/>
      <c r="AC63" s="249"/>
      <c r="AD63" s="249"/>
      <c r="AE63" s="249"/>
      <c r="AF63" s="249"/>
      <c r="AG63" s="249"/>
      <c r="AH63" s="249"/>
      <c r="AI63" s="249"/>
      <c r="AJ63" s="249"/>
      <c r="AK63" s="249"/>
      <c r="AL63" s="249"/>
      <c r="AM63" s="249"/>
      <c r="AN63" s="249"/>
      <c r="AO63" s="249"/>
      <c r="AP63" s="249"/>
      <c r="AQ63" s="249"/>
      <c r="AR63" s="249"/>
      <c r="AS63" s="249"/>
      <c r="AT63" s="249"/>
      <c r="AU63" s="249"/>
      <c r="AV63" s="249"/>
      <c r="AW63" s="249"/>
      <c r="AX63" s="249"/>
      <c r="AY63" s="249"/>
      <c r="AZ63" s="249"/>
      <c r="BA63" s="249"/>
      <c r="BB63" s="249"/>
      <c r="BC63" s="250">
        <f t="shared" ref="BC63:BH66" si="18">J63/J$61</f>
        <v>2.9653961487005477E-2</v>
      </c>
      <c r="BD63" s="250">
        <f t="shared" si="18"/>
        <v>3.0443758230054574E-2</v>
      </c>
      <c r="BE63" s="250">
        <f t="shared" si="18"/>
        <v>3.0773007893155287E-2</v>
      </c>
      <c r="BF63" s="250">
        <f t="shared" si="18"/>
        <v>2.6792132241418909E-2</v>
      </c>
      <c r="BG63" s="250">
        <f t="shared" si="18"/>
        <v>2.8453407694641945E-2</v>
      </c>
      <c r="BH63" s="250">
        <f t="shared" si="18"/>
        <v>4.5574475211254295E-2</v>
      </c>
      <c r="BI63" s="250">
        <f t="shared" ref="BI63:BL66" si="19">P63/P$61</f>
        <v>3.1220134973572285E-2</v>
      </c>
      <c r="BJ63" s="250">
        <f t="shared" si="19"/>
        <v>4.0199797929411703E-2</v>
      </c>
      <c r="BK63" s="250">
        <f t="shared" si="19"/>
        <v>4.1178806281266148E-2</v>
      </c>
      <c r="BL63" s="250">
        <f t="shared" si="19"/>
        <v>4.3570702080288432E-2</v>
      </c>
      <c r="BM63" s="250">
        <f t="shared" ref="BM63:BN66" si="20">T63/T$61</f>
        <v>4.2363264132379549E-2</v>
      </c>
      <c r="BN63" s="250">
        <f t="shared" si="20"/>
        <v>4.6256451785747055E-2</v>
      </c>
      <c r="BO63" s="250"/>
      <c r="BP63" s="250"/>
    </row>
    <row r="64" spans="1:68">
      <c r="A64" s="245" t="s">
        <v>75</v>
      </c>
      <c r="B64" s="249">
        <f>Imports!C$15</f>
        <v>5.7879526062105259E-2</v>
      </c>
      <c r="C64" s="249">
        <f>Imports!D$15</f>
        <v>5.6243409629473683E-2</v>
      </c>
      <c r="D64" s="249">
        <f>Imports!E$15</f>
        <v>7.1923975524210523E-2</v>
      </c>
      <c r="E64" s="249">
        <f>Imports!F$15</f>
        <v>0.1005457447621053</v>
      </c>
      <c r="F64" s="249">
        <f>Imports!G$15</f>
        <v>0.13871119079999997</v>
      </c>
      <c r="G64" s="249">
        <f>Imports!H$15</f>
        <v>0.15758021999999999</v>
      </c>
      <c r="H64" s="249">
        <f>Imports!I$15</f>
        <v>0.16674740040000002</v>
      </c>
      <c r="I64" s="249">
        <f>Imports!J$15</f>
        <v>0.17824442439999999</v>
      </c>
      <c r="J64" s="249">
        <f>Imports!K$15</f>
        <v>0.16851175039999997</v>
      </c>
      <c r="K64" s="249">
        <f>Imports!L$15</f>
        <v>0.12571645799999998</v>
      </c>
      <c r="L64" s="249">
        <f>Imports!M$15</f>
        <v>0.10030936720000004</v>
      </c>
      <c r="M64" s="249">
        <f>Imports!N$15</f>
        <v>0.10533543440000001</v>
      </c>
      <c r="N64" s="249">
        <f>Imports!O$15</f>
        <v>0.17762368120000005</v>
      </c>
      <c r="O64" s="249">
        <f>Imports!P$15</f>
        <v>0.19749055760000009</v>
      </c>
      <c r="P64" s="249">
        <f>Imports!Q$15</f>
        <v>0.21050128960000003</v>
      </c>
      <c r="Q64" s="249">
        <f>Imports!R$15</f>
        <v>0.20577782120000007</v>
      </c>
      <c r="R64" s="249">
        <f>Imports!S$15</f>
        <v>0.22310920799999992</v>
      </c>
      <c r="S64" s="249">
        <f>Imports!T$15</f>
        <v>0.18342110079999996</v>
      </c>
      <c r="T64" s="249">
        <f>Imports!U$15</f>
        <v>0.18363433199999993</v>
      </c>
      <c r="U64" s="249">
        <f>Imports!V$15</f>
        <v>0.20307982239999997</v>
      </c>
      <c r="V64" s="249">
        <f>Imports!W$15</f>
        <v>0.16554945959999995</v>
      </c>
      <c r="W64" s="249">
        <f>Imports!X$15</f>
        <v>0.24028955720000003</v>
      </c>
      <c r="X64" s="249">
        <f>Imports!Y$15</f>
        <v>0.18751314479379994</v>
      </c>
      <c r="Y64" s="249">
        <f>Imports!Z$15</f>
        <v>0</v>
      </c>
      <c r="Z64" s="249">
        <f>Imports!AA$15</f>
        <v>0</v>
      </c>
      <c r="AA64" s="249">
        <f>Imports!AB$15</f>
        <v>0</v>
      </c>
      <c r="AB64" s="249"/>
      <c r="AC64" s="249"/>
      <c r="AD64" s="249"/>
      <c r="AE64" s="249"/>
      <c r="AF64" s="249"/>
      <c r="AG64" s="249"/>
      <c r="AH64" s="249"/>
      <c r="AI64" s="249"/>
      <c r="AJ64" s="249"/>
      <c r="AK64" s="249"/>
      <c r="AL64" s="249"/>
      <c r="AM64" s="249"/>
      <c r="AN64" s="249"/>
      <c r="AO64" s="249"/>
      <c r="AP64" s="249"/>
      <c r="AQ64" s="249"/>
      <c r="AR64" s="249"/>
      <c r="AS64" s="249"/>
      <c r="AT64" s="249"/>
      <c r="AU64" s="249"/>
      <c r="AV64" s="249"/>
      <c r="AW64" s="249"/>
      <c r="AX64" s="249"/>
      <c r="AY64" s="249"/>
      <c r="AZ64" s="249"/>
      <c r="BA64" s="249"/>
      <c r="BB64" s="249"/>
      <c r="BC64" s="250">
        <f t="shared" si="18"/>
        <v>6.7381016052944123E-2</v>
      </c>
      <c r="BD64" s="250">
        <f t="shared" si="18"/>
        <v>6.4141862663393459E-2</v>
      </c>
      <c r="BE64" s="250">
        <f t="shared" si="18"/>
        <v>4.5414563710406614E-2</v>
      </c>
      <c r="BF64" s="250">
        <f t="shared" si="18"/>
        <v>5.7845134971087828E-2</v>
      </c>
      <c r="BG64" s="250">
        <f t="shared" si="18"/>
        <v>7.545460663458918E-2</v>
      </c>
      <c r="BH64" s="250">
        <f t="shared" si="18"/>
        <v>8.0085651927764845E-2</v>
      </c>
      <c r="BI64" s="250">
        <f t="shared" si="19"/>
        <v>7.9877935131161412E-2</v>
      </c>
      <c r="BJ64" s="250">
        <f t="shared" si="19"/>
        <v>7.5784046983095404E-2</v>
      </c>
      <c r="BK64" s="250">
        <f t="shared" si="19"/>
        <v>7.7266985886564457E-2</v>
      </c>
      <c r="BL64" s="250">
        <f t="shared" si="19"/>
        <v>6.558752557832645E-2</v>
      </c>
      <c r="BM64" s="250">
        <f t="shared" si="20"/>
        <v>6.2639764632607939E-2</v>
      </c>
      <c r="BN64" s="250">
        <f t="shared" si="20"/>
        <v>6.8553766990256032E-2</v>
      </c>
      <c r="BO64" s="250"/>
      <c r="BP64" s="250"/>
    </row>
    <row r="65" spans="1:68">
      <c r="A65" s="245" t="s">
        <v>1</v>
      </c>
      <c r="B65" s="249">
        <f>Imports!C$20</f>
        <v>1.3326358130353542</v>
      </c>
      <c r="C65" s="249">
        <f>Imports!D$20</f>
        <v>1.3232666859166171</v>
      </c>
      <c r="D65" s="249">
        <f>Imports!E$20</f>
        <v>1.3161737856693903</v>
      </c>
      <c r="E65" s="249">
        <f>Imports!F$20</f>
        <v>1.7971025354539025</v>
      </c>
      <c r="F65" s="249">
        <f>Imports!G$20</f>
        <v>1.948354957500001</v>
      </c>
      <c r="G65" s="249">
        <f>Imports!H$20</f>
        <v>1.9990794599999993</v>
      </c>
      <c r="H65" s="249">
        <f>Imports!I$20</f>
        <v>1.9008173659999998</v>
      </c>
      <c r="I65" s="249">
        <f>Imports!J$20</f>
        <v>2.0573933415000005</v>
      </c>
      <c r="J65" s="249">
        <f>Imports!K$20</f>
        <v>1.9895476055000012</v>
      </c>
      <c r="K65" s="249">
        <f>Imports!L$20</f>
        <v>1.5668271289999995</v>
      </c>
      <c r="L65" s="249">
        <f>Imports!M$20</f>
        <v>1.7767910475000002</v>
      </c>
      <c r="M65" s="249">
        <f>Imports!N$20</f>
        <v>1.4796512955000003</v>
      </c>
      <c r="N65" s="249">
        <f>Imports!O$20</f>
        <v>1.8308530415000002</v>
      </c>
      <c r="O65" s="249">
        <f>Imports!P$20</f>
        <v>1.9111747655000002</v>
      </c>
      <c r="P65" s="249">
        <f>Imports!Q$20</f>
        <v>1.8841357674999994</v>
      </c>
      <c r="Q65" s="249">
        <f>Imports!R$20</f>
        <v>1.881221548499999</v>
      </c>
      <c r="R65" s="249">
        <f>Imports!S$20</f>
        <v>2.0206578630000012</v>
      </c>
      <c r="S65" s="249">
        <f>Imports!T$20</f>
        <v>1.9442355345000006</v>
      </c>
      <c r="T65" s="249">
        <f>Imports!U$20</f>
        <v>1.9497181690000005</v>
      </c>
      <c r="U65" s="249">
        <f>Imports!V$20</f>
        <v>1.9445778449999993</v>
      </c>
      <c r="V65" s="249">
        <f>Imports!W$20</f>
        <v>1.7489379214999998</v>
      </c>
      <c r="W65" s="249">
        <f>Imports!X$20</f>
        <v>1.8541333229999997</v>
      </c>
      <c r="X65" s="249">
        <f>Imports!Y$20</f>
        <v>1.7497866967145244</v>
      </c>
      <c r="Y65" s="249">
        <f>Imports!Z$20</f>
        <v>0</v>
      </c>
      <c r="Z65" s="249">
        <f>Imports!AA$20</f>
        <v>0</v>
      </c>
      <c r="AA65" s="249">
        <f>Imports!AB$20</f>
        <v>0</v>
      </c>
      <c r="AB65" s="249"/>
      <c r="AC65" s="249"/>
      <c r="AD65" s="249"/>
      <c r="AE65" s="249"/>
      <c r="AF65" s="249"/>
      <c r="AG65" s="249"/>
      <c r="AH65" s="249"/>
      <c r="AI65" s="249"/>
      <c r="AJ65" s="249"/>
      <c r="AK65" s="249"/>
      <c r="AL65" s="249"/>
      <c r="AM65" s="249"/>
      <c r="AN65" s="249"/>
      <c r="AO65" s="249"/>
      <c r="AP65" s="249"/>
      <c r="AQ65" s="249"/>
      <c r="AR65" s="249"/>
      <c r="AS65" s="249"/>
      <c r="AT65" s="249"/>
      <c r="AU65" s="249"/>
      <c r="AV65" s="249"/>
      <c r="AW65" s="249"/>
      <c r="AX65" s="249"/>
      <c r="AY65" s="249"/>
      <c r="AZ65" s="249"/>
      <c r="BA65" s="249"/>
      <c r="BB65" s="249"/>
      <c r="BC65" s="250">
        <f t="shared" si="18"/>
        <v>0.79553941387515337</v>
      </c>
      <c r="BD65" s="250">
        <f t="shared" si="18"/>
        <v>0.79941172480055922</v>
      </c>
      <c r="BE65" s="250">
        <f t="shared" si="18"/>
        <v>0.80443324964738516</v>
      </c>
      <c r="BF65" s="250">
        <f t="shared" si="18"/>
        <v>0.81255305383107124</v>
      </c>
      <c r="BG65" s="250">
        <f t="shared" si="18"/>
        <v>0.77774706119604764</v>
      </c>
      <c r="BH65" s="250">
        <f t="shared" si="18"/>
        <v>0.77501263302403356</v>
      </c>
      <c r="BI65" s="250">
        <f t="shared" si="19"/>
        <v>0.71496414535346364</v>
      </c>
      <c r="BJ65" s="250">
        <f t="shared" si="19"/>
        <v>0.69281801792707176</v>
      </c>
      <c r="BK65" s="250">
        <f t="shared" si="19"/>
        <v>0.69979246478252322</v>
      </c>
      <c r="BL65" s="250">
        <f t="shared" si="19"/>
        <v>0.69521771101108787</v>
      </c>
      <c r="BM65" s="250">
        <f t="shared" si="20"/>
        <v>0.66507110013654414</v>
      </c>
      <c r="BN65" s="250">
        <f t="shared" si="20"/>
        <v>0.65643220929143475</v>
      </c>
      <c r="BO65" s="250"/>
      <c r="BP65" s="250"/>
    </row>
    <row r="66" spans="1:68">
      <c r="A66" s="245" t="s">
        <v>125</v>
      </c>
      <c r="B66" s="249">
        <f t="shared" ref="B66:AA66" si="21">B61-SUM(B63:B65)</f>
        <v>0.11801863950880986</v>
      </c>
      <c r="C66" s="249">
        <f t="shared" si="21"/>
        <v>0.16202136948502366</v>
      </c>
      <c r="D66" s="249">
        <f t="shared" si="21"/>
        <v>0.12419713186382175</v>
      </c>
      <c r="E66" s="249">
        <f t="shared" si="21"/>
        <v>0.14706345345167837</v>
      </c>
      <c r="F66" s="249">
        <f t="shared" si="21"/>
        <v>0.16621337724000051</v>
      </c>
      <c r="G66" s="249">
        <f t="shared" si="21"/>
        <v>0.16446092934000012</v>
      </c>
      <c r="H66" s="249">
        <f t="shared" si="21"/>
        <v>0.19830915221999978</v>
      </c>
      <c r="I66" s="249">
        <f t="shared" si="21"/>
        <v>0.29768102240000083</v>
      </c>
      <c r="J66" s="249">
        <f t="shared" si="21"/>
        <v>0.26865842043999999</v>
      </c>
      <c r="K66" s="249">
        <f t="shared" si="21"/>
        <v>0.20776257009999988</v>
      </c>
      <c r="L66" s="249">
        <f t="shared" si="21"/>
        <v>0.26367862858999969</v>
      </c>
      <c r="M66" s="249">
        <f t="shared" si="21"/>
        <v>0.18721543650666672</v>
      </c>
      <c r="N66" s="249">
        <f t="shared" si="21"/>
        <v>0.27858950001999983</v>
      </c>
      <c r="O66" s="249">
        <f t="shared" si="21"/>
        <v>0.24494015479777742</v>
      </c>
      <c r="P66" s="249">
        <f t="shared" si="21"/>
        <v>0.45837599452333322</v>
      </c>
      <c r="Q66" s="249">
        <f t="shared" si="21"/>
        <v>0.51916382996999966</v>
      </c>
      <c r="R66" s="249">
        <f t="shared" si="21"/>
        <v>0.52483888262499878</v>
      </c>
      <c r="S66" s="249">
        <f t="shared" si="21"/>
        <v>0.54707934711333239</v>
      </c>
      <c r="T66" s="249">
        <f t="shared" si="21"/>
        <v>0.67404920813999958</v>
      </c>
      <c r="U66" s="249">
        <f t="shared" si="21"/>
        <v>0.6776585608683332</v>
      </c>
      <c r="V66" s="249">
        <f t="shared" si="21"/>
        <v>0.67986721876444456</v>
      </c>
      <c r="W66" s="249">
        <f t="shared" si="21"/>
        <v>1.0695673405918513</v>
      </c>
      <c r="X66" s="249">
        <f t="shared" si="21"/>
        <v>0.95093037009846304</v>
      </c>
      <c r="Y66" s="249">
        <f t="shared" si="21"/>
        <v>0</v>
      </c>
      <c r="Z66" s="249">
        <f t="shared" si="21"/>
        <v>0</v>
      </c>
      <c r="AA66" s="249">
        <f t="shared" si="21"/>
        <v>0</v>
      </c>
      <c r="AB66" s="249"/>
      <c r="AC66" s="249"/>
      <c r="AD66" s="249"/>
      <c r="AE66" s="249"/>
      <c r="AF66" s="249"/>
      <c r="AG66" s="249"/>
      <c r="AH66" s="249"/>
      <c r="AI66" s="249"/>
      <c r="AJ66" s="249"/>
      <c r="AK66" s="249"/>
      <c r="AL66" s="249"/>
      <c r="AM66" s="249"/>
      <c r="AN66" s="249"/>
      <c r="AO66" s="249"/>
      <c r="AP66" s="249"/>
      <c r="AQ66" s="249"/>
      <c r="AR66" s="249"/>
      <c r="AS66" s="249"/>
      <c r="AT66" s="249"/>
      <c r="AU66" s="249"/>
      <c r="AV66" s="249"/>
      <c r="AW66" s="249"/>
      <c r="AX66" s="249"/>
      <c r="AY66" s="249"/>
      <c r="AZ66" s="249"/>
      <c r="BA66" s="249"/>
      <c r="BB66" s="249"/>
      <c r="BC66" s="250">
        <f t="shared" si="18"/>
        <v>0.10742560858489697</v>
      </c>
      <c r="BD66" s="250">
        <f t="shared" si="18"/>
        <v>0.10600265430599271</v>
      </c>
      <c r="BE66" s="250">
        <f t="shared" si="18"/>
        <v>0.11937917874905285</v>
      </c>
      <c r="BF66" s="250">
        <f t="shared" si="18"/>
        <v>0.10280967895642208</v>
      </c>
      <c r="BG66" s="250">
        <f t="shared" si="18"/>
        <v>0.1183449244747212</v>
      </c>
      <c r="BH66" s="250">
        <f t="shared" si="18"/>
        <v>9.9327239836947204E-2</v>
      </c>
      <c r="BI66" s="250">
        <f t="shared" si="19"/>
        <v>0.17393778454180264</v>
      </c>
      <c r="BJ66" s="250">
        <f t="shared" si="19"/>
        <v>0.19119813716042106</v>
      </c>
      <c r="BK66" s="250">
        <f t="shared" si="19"/>
        <v>0.18176174304964615</v>
      </c>
      <c r="BL66" s="250">
        <f t="shared" si="19"/>
        <v>0.19562406133029725</v>
      </c>
      <c r="BM66" s="250">
        <f t="shared" si="20"/>
        <v>0.22992587109846838</v>
      </c>
      <c r="BN66" s="250">
        <f t="shared" si="20"/>
        <v>0.22875757193256221</v>
      </c>
      <c r="BO66" s="250"/>
      <c r="BP66" s="250"/>
    </row>
    <row r="67" spans="1:68">
      <c r="B67" s="249"/>
      <c r="C67" s="249"/>
      <c r="D67" s="249"/>
      <c r="E67" s="249"/>
      <c r="F67" s="249"/>
      <c r="G67" s="249"/>
      <c r="H67" s="249"/>
      <c r="I67" s="249"/>
      <c r="J67" s="249"/>
      <c r="K67" s="249"/>
      <c r="L67" s="249"/>
      <c r="M67" s="249"/>
      <c r="N67" s="249"/>
      <c r="O67" s="249"/>
      <c r="P67" s="249"/>
      <c r="Q67" s="249"/>
      <c r="R67" s="249"/>
      <c r="S67" s="249"/>
      <c r="T67" s="249"/>
      <c r="U67" s="249"/>
      <c r="V67" s="249"/>
      <c r="W67" s="249"/>
      <c r="X67" s="249"/>
      <c r="Y67" s="249"/>
      <c r="Z67" s="249"/>
      <c r="AA67" s="249"/>
      <c r="AB67" s="249"/>
      <c r="AC67" s="249"/>
      <c r="AD67" s="249"/>
      <c r="AE67" s="249"/>
      <c r="AF67" s="249"/>
      <c r="AG67" s="249"/>
      <c r="AH67" s="249"/>
      <c r="AI67" s="249"/>
      <c r="AJ67" s="249"/>
      <c r="AK67" s="249"/>
      <c r="AL67" s="249"/>
      <c r="AM67" s="249"/>
      <c r="AN67" s="249"/>
      <c r="AO67" s="249"/>
      <c r="AP67" s="249"/>
      <c r="AQ67" s="249"/>
      <c r="AR67" s="249"/>
      <c r="AS67" s="249"/>
      <c r="AT67" s="249"/>
      <c r="AU67" s="249"/>
      <c r="AV67" s="249"/>
      <c r="AW67" s="249"/>
      <c r="AX67" s="249"/>
      <c r="AY67" s="249"/>
      <c r="AZ67" s="249"/>
      <c r="BA67" s="249"/>
      <c r="BB67" s="249"/>
      <c r="BC67" s="249"/>
      <c r="BD67" s="249"/>
      <c r="BE67" s="249"/>
      <c r="BF67" s="249"/>
      <c r="BG67" s="249"/>
      <c r="BH67" s="249"/>
      <c r="BI67" s="249"/>
      <c r="BJ67" s="249"/>
      <c r="BK67" s="249"/>
      <c r="BL67" s="249"/>
      <c r="BM67" s="249"/>
      <c r="BN67" s="249"/>
      <c r="BO67" s="249"/>
      <c r="BP67" s="249"/>
    </row>
    <row r="68" spans="1:68">
      <c r="B68" s="249"/>
      <c r="C68" s="249"/>
      <c r="D68" s="249"/>
      <c r="E68" s="249"/>
      <c r="F68" s="249"/>
      <c r="G68" s="249"/>
      <c r="H68" s="249"/>
      <c r="I68" s="249"/>
      <c r="J68" s="249"/>
      <c r="K68" s="249"/>
      <c r="L68" s="249"/>
      <c r="M68" s="249"/>
      <c r="N68" s="249"/>
      <c r="O68" s="249"/>
      <c r="P68" s="249"/>
      <c r="Q68" s="249"/>
      <c r="R68" s="249"/>
      <c r="S68" s="249"/>
      <c r="T68" s="249"/>
      <c r="U68" s="249"/>
      <c r="V68" s="249"/>
      <c r="W68" s="249"/>
      <c r="X68" s="249"/>
      <c r="Y68" s="249"/>
      <c r="Z68" s="249"/>
      <c r="AA68" s="249"/>
      <c r="AB68" s="249"/>
      <c r="AC68" s="249"/>
      <c r="AD68" s="249"/>
      <c r="AE68" s="249"/>
      <c r="AF68" s="249"/>
      <c r="AG68" s="249"/>
      <c r="AH68" s="249"/>
      <c r="AI68" s="249"/>
      <c r="AJ68" s="249"/>
      <c r="AK68" s="249"/>
      <c r="AL68" s="249"/>
      <c r="AM68" s="249"/>
      <c r="AN68" s="249"/>
      <c r="AO68" s="249"/>
      <c r="AP68" s="249"/>
      <c r="AQ68" s="249"/>
      <c r="AR68" s="249"/>
      <c r="AS68" s="249"/>
      <c r="AT68" s="249"/>
      <c r="AU68" s="249"/>
      <c r="AV68" s="249"/>
      <c r="AW68" s="249"/>
      <c r="AX68" s="249"/>
      <c r="AY68" s="249"/>
      <c r="AZ68" s="249"/>
      <c r="BA68" s="249"/>
      <c r="BB68" s="249"/>
      <c r="BC68" s="249"/>
      <c r="BD68" s="249"/>
      <c r="BE68" s="249"/>
      <c r="BF68" s="249"/>
      <c r="BG68" s="249"/>
      <c r="BH68" s="249"/>
      <c r="BI68" s="249"/>
      <c r="BJ68" s="249"/>
      <c r="BK68" s="249"/>
      <c r="BL68" s="249"/>
      <c r="BM68" s="249"/>
      <c r="BN68" s="249"/>
      <c r="BO68" s="249"/>
      <c r="BP68" s="249"/>
    </row>
    <row r="69" spans="1:68">
      <c r="B69" s="249"/>
      <c r="C69" s="249"/>
      <c r="D69" s="249"/>
      <c r="E69" s="249"/>
      <c r="F69" s="249"/>
      <c r="G69" s="249"/>
      <c r="H69" s="249"/>
      <c r="I69" s="249"/>
      <c r="J69" s="249"/>
      <c r="K69" s="249"/>
      <c r="L69" s="249"/>
      <c r="M69" s="249"/>
      <c r="N69" s="249"/>
      <c r="O69" s="249"/>
      <c r="P69" s="249"/>
      <c r="Q69" s="249"/>
      <c r="R69" s="249"/>
      <c r="S69" s="249"/>
      <c r="T69" s="249"/>
      <c r="U69" s="249"/>
      <c r="V69" s="249"/>
      <c r="W69" s="249"/>
      <c r="X69" s="249"/>
      <c r="Y69" s="249"/>
      <c r="Z69" s="249"/>
      <c r="AA69" s="249"/>
      <c r="AB69" s="249"/>
      <c r="AC69" s="249"/>
      <c r="AD69" s="249"/>
      <c r="AE69" s="249"/>
      <c r="AF69" s="249"/>
      <c r="AG69" s="249"/>
      <c r="AH69" s="249"/>
      <c r="AI69" s="249"/>
      <c r="AJ69" s="249"/>
      <c r="AK69" s="249"/>
      <c r="AL69" s="249"/>
      <c r="AM69" s="249"/>
      <c r="AN69" s="249"/>
      <c r="AO69" s="249"/>
      <c r="AP69" s="249"/>
      <c r="AQ69" s="249"/>
      <c r="AR69" s="249"/>
      <c r="AS69" s="249"/>
      <c r="AT69" s="249"/>
      <c r="AU69" s="249"/>
      <c r="AV69" s="249"/>
      <c r="AW69" s="249"/>
      <c r="AX69" s="249"/>
      <c r="AY69" s="249"/>
      <c r="AZ69" s="249"/>
      <c r="BA69" s="249"/>
      <c r="BB69" s="249"/>
      <c r="BC69" s="249"/>
      <c r="BD69" s="249"/>
      <c r="BE69" s="249"/>
      <c r="BF69" s="249"/>
      <c r="BG69" s="249"/>
      <c r="BH69" s="249"/>
      <c r="BI69" s="249"/>
      <c r="BJ69" s="249"/>
      <c r="BK69" s="249"/>
      <c r="BL69" s="249"/>
      <c r="BM69" s="249"/>
      <c r="BN69" s="249"/>
      <c r="BO69" s="249"/>
      <c r="BP69" s="249"/>
    </row>
    <row r="70" spans="1:68">
      <c r="B70" s="249"/>
      <c r="C70" s="249"/>
      <c r="D70" s="249"/>
      <c r="E70" s="249"/>
      <c r="F70" s="249"/>
      <c r="G70" s="249"/>
      <c r="H70" s="249"/>
      <c r="I70" s="249"/>
      <c r="J70" s="249"/>
      <c r="K70" s="249"/>
      <c r="L70" s="249"/>
      <c r="M70" s="249"/>
      <c r="N70" s="249"/>
      <c r="O70" s="249"/>
      <c r="P70" s="249"/>
      <c r="Q70" s="249"/>
      <c r="R70" s="249"/>
      <c r="S70" s="249"/>
      <c r="T70" s="249"/>
      <c r="U70" s="249"/>
      <c r="V70" s="249"/>
      <c r="W70" s="249"/>
      <c r="X70" s="249"/>
      <c r="Y70" s="249"/>
      <c r="Z70" s="249"/>
      <c r="AA70" s="249"/>
      <c r="AB70" s="249"/>
      <c r="AC70" s="249"/>
      <c r="AD70" s="249"/>
      <c r="AE70" s="249"/>
      <c r="AF70" s="249"/>
      <c r="AG70" s="249"/>
      <c r="AH70" s="249"/>
      <c r="AI70" s="249"/>
      <c r="AJ70" s="249"/>
      <c r="AK70" s="249"/>
      <c r="AL70" s="249"/>
      <c r="AM70" s="249"/>
      <c r="AN70" s="249"/>
      <c r="AO70" s="249"/>
      <c r="AP70" s="249"/>
      <c r="AQ70" s="249"/>
      <c r="AR70" s="249"/>
      <c r="AS70" s="249"/>
      <c r="AT70" s="249"/>
      <c r="AU70" s="249"/>
      <c r="AV70" s="249"/>
      <c r="AW70" s="249"/>
      <c r="AX70" s="249"/>
      <c r="AY70" s="249"/>
      <c r="AZ70" s="249"/>
      <c r="BA70" s="249"/>
      <c r="BB70" s="249"/>
      <c r="BC70" s="249"/>
      <c r="BD70" s="249"/>
      <c r="BE70" s="249"/>
      <c r="BF70" s="249"/>
      <c r="BG70" s="249"/>
      <c r="BH70" s="249"/>
      <c r="BI70" s="249"/>
      <c r="BJ70" s="249"/>
      <c r="BK70" s="249"/>
      <c r="BL70" s="249"/>
      <c r="BM70" s="249"/>
      <c r="BN70" s="249"/>
      <c r="BO70" s="249"/>
      <c r="BP70" s="249"/>
    </row>
    <row r="71" spans="1:68">
      <c r="A71" s="245" t="str">
        <f>A63</f>
        <v>Sawn wood</v>
      </c>
      <c r="B71" s="249"/>
      <c r="C71" s="249"/>
      <c r="D71" s="249"/>
      <c r="E71" s="249"/>
      <c r="F71" s="249"/>
      <c r="G71" s="249"/>
      <c r="H71" s="249"/>
      <c r="I71" s="249"/>
      <c r="J71" s="249"/>
      <c r="K71" s="249"/>
      <c r="L71" s="249"/>
      <c r="M71" s="249"/>
      <c r="N71" s="249"/>
      <c r="O71" s="249"/>
      <c r="P71" s="249"/>
      <c r="Q71" s="249"/>
      <c r="R71" s="249"/>
      <c r="S71" s="249"/>
      <c r="T71" s="249"/>
      <c r="U71" s="249"/>
      <c r="V71" s="249"/>
      <c r="W71" s="249"/>
      <c r="X71" s="249"/>
      <c r="Y71" s="249"/>
      <c r="Z71" s="249"/>
      <c r="AA71" s="249"/>
      <c r="AB71" s="249"/>
      <c r="AC71" s="251">
        <f>Imports!AD$10</f>
        <v>2.4281719000000004E-2</v>
      </c>
      <c r="AD71" s="251">
        <f>Imports!AE$10</f>
        <v>1.7537386999999998E-2</v>
      </c>
      <c r="AE71" s="251">
        <f>Imports!AF$10</f>
        <v>2.207320099999999E-2</v>
      </c>
      <c r="AF71" s="251">
        <f>Imports!AG$10</f>
        <v>2.6531139000000002E-2</v>
      </c>
      <c r="AG71" s="251">
        <f>Imports!AH$10</f>
        <v>3.1527255000000004E-2</v>
      </c>
      <c r="AH71" s="251">
        <f>Imports!AI$10</f>
        <v>3.8824087999999993E-2</v>
      </c>
      <c r="AI71" s="251">
        <f>Imports!AJ$10</f>
        <v>3.8858532000000008E-2</v>
      </c>
      <c r="AJ71" s="251">
        <f>Imports!AK$10</f>
        <v>4.8226299999999993E-2</v>
      </c>
      <c r="AK71" s="251">
        <f>Imports!AL$10</f>
        <v>4.4867802999999998E-2</v>
      </c>
      <c r="AL71" s="251">
        <f>Imports!AM$10</f>
        <v>3.1213991999999999E-2</v>
      </c>
      <c r="AM71" s="251">
        <f>Imports!AN$10</f>
        <v>3.6630202000000008E-2</v>
      </c>
      <c r="AN71" s="251">
        <f>Imports!AO$10</f>
        <v>2.7613806000000001E-2</v>
      </c>
      <c r="AO71" s="251">
        <f>Imports!AP$10</f>
        <v>3.8650031000000001E-2</v>
      </c>
      <c r="AP71" s="251">
        <f>Imports!AQ$10</f>
        <v>5.1401713000000009E-2</v>
      </c>
      <c r="AQ71" s="251">
        <f>Imports!AR$10</f>
        <v>5.2374158999999997E-2</v>
      </c>
      <c r="AR71" s="251">
        <f>Imports!AS$10</f>
        <v>6.0046866000000018E-2</v>
      </c>
      <c r="AS71" s="251">
        <f>Imports!AT$10</f>
        <v>6.8959836000000024E-2</v>
      </c>
      <c r="AT71" s="251">
        <f>Imports!AU$10</f>
        <v>7.5067407000000017E-2</v>
      </c>
      <c r="AU71" s="251">
        <f>Imports!AV$10</f>
        <v>8.1479657000000011E-2</v>
      </c>
      <c r="AV71" s="251">
        <f>Imports!AW$10</f>
        <v>7.6684462999999994E-2</v>
      </c>
      <c r="AW71" s="251">
        <f>Imports!AX$10</f>
        <v>6.0982008999999983E-2</v>
      </c>
      <c r="AX71" s="251">
        <f>Imports!AY$10</f>
        <v>0.116443453</v>
      </c>
      <c r="AY71" s="251">
        <f>Imports!AZ$10</f>
        <v>0.14185377004399999</v>
      </c>
      <c r="AZ71" s="251">
        <f>Imports!BA$10</f>
        <v>0</v>
      </c>
      <c r="BA71" s="251">
        <f>Imports!BB$10</f>
        <v>0</v>
      </c>
      <c r="BB71" s="251">
        <f>Imports!BC$10</f>
        <v>0</v>
      </c>
      <c r="BC71" s="250">
        <f t="shared" ref="BC71:BH74" si="22">AK71/AK$61</f>
        <v>4.2594883736005333E-2</v>
      </c>
      <c r="BD71" s="250">
        <f t="shared" si="22"/>
        <v>3.9833252708855842E-2</v>
      </c>
      <c r="BE71" s="250">
        <f t="shared" si="22"/>
        <v>3.6904885319769251E-2</v>
      </c>
      <c r="BF71" s="250">
        <f t="shared" si="22"/>
        <v>3.3001144732112991E-2</v>
      </c>
      <c r="BG71" s="250">
        <f t="shared" si="22"/>
        <v>3.347103282097999E-2</v>
      </c>
      <c r="BH71" s="250">
        <f t="shared" si="22"/>
        <v>4.5074160636280391E-2</v>
      </c>
      <c r="BI71" s="250">
        <f t="shared" ref="BI71:BL74" si="23">AQ71/AQ$61</f>
        <v>4.3269366072574221E-2</v>
      </c>
      <c r="BJ71" s="250">
        <f t="shared" si="23"/>
        <v>5.4105145068740423E-2</v>
      </c>
      <c r="BK71" s="250">
        <f t="shared" si="23"/>
        <v>5.8057437192692511E-2</v>
      </c>
      <c r="BL71" s="250">
        <f t="shared" si="23"/>
        <v>6.1295094829779746E-2</v>
      </c>
      <c r="BM71" s="250">
        <f t="shared" ref="BM71:BN74" si="24">AU71/AU$61</f>
        <v>6.2385258169744925E-2</v>
      </c>
      <c r="BN71" s="250">
        <f t="shared" si="24"/>
        <v>5.8520470130276309E-2</v>
      </c>
      <c r="BO71" s="250"/>
      <c r="BP71" s="250"/>
    </row>
    <row r="72" spans="1:68">
      <c r="A72" s="245" t="str">
        <f>A64</f>
        <v>Wooden furniture</v>
      </c>
      <c r="B72" s="249"/>
      <c r="C72" s="249"/>
      <c r="D72" s="249"/>
      <c r="E72" s="249"/>
      <c r="F72" s="249"/>
      <c r="G72" s="249"/>
      <c r="H72" s="249"/>
      <c r="I72" s="249"/>
      <c r="J72" s="249"/>
      <c r="K72" s="249"/>
      <c r="L72" s="249"/>
      <c r="M72" s="249"/>
      <c r="N72" s="249"/>
      <c r="O72" s="249"/>
      <c r="P72" s="249"/>
      <c r="Q72" s="249"/>
      <c r="R72" s="249"/>
      <c r="S72" s="249"/>
      <c r="T72" s="249"/>
      <c r="U72" s="249"/>
      <c r="V72" s="249"/>
      <c r="W72" s="249"/>
      <c r="X72" s="249"/>
      <c r="Y72" s="249"/>
      <c r="Z72" s="249"/>
      <c r="AA72" s="249"/>
      <c r="AB72" s="249"/>
      <c r="AC72" s="251">
        <f>Imports!AD$15</f>
        <v>4.6279966999999998E-2</v>
      </c>
      <c r="AD72" s="251">
        <f>Imports!AE$15</f>
        <v>4.4230623999999989E-2</v>
      </c>
      <c r="AE72" s="251">
        <f>Imports!AF$15</f>
        <v>5.9682315000000007E-2</v>
      </c>
      <c r="AF72" s="251">
        <f>Imports!AG$15</f>
        <v>8.7913266000000045E-2</v>
      </c>
      <c r="AG72" s="251">
        <f>Imports!AH$15</f>
        <v>0.12643169699999998</v>
      </c>
      <c r="AH72" s="251">
        <f>Imports!AI$15</f>
        <v>0.14467959800000002</v>
      </c>
      <c r="AI72" s="251">
        <f>Imports!AJ$15</f>
        <v>0.15170317099999997</v>
      </c>
      <c r="AJ72" s="251">
        <f>Imports!AK$15</f>
        <v>0.17372622199999993</v>
      </c>
      <c r="AK72" s="251">
        <f>Imports!AL$15</f>
        <v>0.15719688300000004</v>
      </c>
      <c r="AL72" s="251">
        <f>Imports!AM$15</f>
        <v>0.11458842799999999</v>
      </c>
      <c r="AM72" s="251">
        <f>Imports!AN$15</f>
        <v>0.14579551299999999</v>
      </c>
      <c r="AN72" s="251">
        <f>Imports!AO$15</f>
        <v>0.10628898900000001</v>
      </c>
      <c r="AO72" s="251">
        <f>Imports!AP$15</f>
        <v>0.18737380599999992</v>
      </c>
      <c r="AP72" s="251">
        <f>Imports!AQ$15</f>
        <v>0.21469726800000014</v>
      </c>
      <c r="AQ72" s="251">
        <f>Imports!AR$15</f>
        <v>0.23976560499999994</v>
      </c>
      <c r="AR72" s="251">
        <f>Imports!AS$15</f>
        <v>0.22585304399999989</v>
      </c>
      <c r="AS72" s="251">
        <f>Imports!AT$15</f>
        <v>0.25189922800000009</v>
      </c>
      <c r="AT72" s="251">
        <f>Imports!AU$15</f>
        <v>0.24549743399999985</v>
      </c>
      <c r="AU72" s="251">
        <f>Imports!AV$15</f>
        <v>0.25669403199999985</v>
      </c>
      <c r="AV72" s="251">
        <f>Imports!AW$15</f>
        <v>0.26322164499999989</v>
      </c>
      <c r="AW72" s="251">
        <f>Imports!AX$15</f>
        <v>0.23194398300000005</v>
      </c>
      <c r="AX72" s="251">
        <f>Imports!AY$15</f>
        <v>0.37375465699999999</v>
      </c>
      <c r="AY72" s="251">
        <f>Imports!AZ$15</f>
        <v>0.32483747262999974</v>
      </c>
      <c r="AZ72" s="251">
        <f>Imports!BA$15</f>
        <v>0</v>
      </c>
      <c r="BA72" s="251">
        <f>Imports!BB$15</f>
        <v>0</v>
      </c>
      <c r="BB72" s="251">
        <f>Imports!BC$15</f>
        <v>0</v>
      </c>
      <c r="BC72" s="250">
        <f t="shared" si="22"/>
        <v>0.14923358193062039</v>
      </c>
      <c r="BD72" s="250">
        <f t="shared" si="22"/>
        <v>0.14623024860243869</v>
      </c>
      <c r="BE72" s="250">
        <f t="shared" si="22"/>
        <v>0.14688880742186258</v>
      </c>
      <c r="BF72" s="250">
        <f t="shared" si="22"/>
        <v>0.12702552880319962</v>
      </c>
      <c r="BG72" s="250">
        <f t="shared" si="22"/>
        <v>0.16226622975846863</v>
      </c>
      <c r="BH72" s="250">
        <f t="shared" si="22"/>
        <v>0.18826802807140974</v>
      </c>
      <c r="BI72" s="250">
        <f t="shared" si="23"/>
        <v>0.19808443576835727</v>
      </c>
      <c r="BJ72" s="250">
        <f t="shared" si="23"/>
        <v>0.20350457107680864</v>
      </c>
      <c r="BK72" s="250">
        <f t="shared" si="23"/>
        <v>0.21207451259741586</v>
      </c>
      <c r="BL72" s="250">
        <f t="shared" si="23"/>
        <v>0.20045701721783973</v>
      </c>
      <c r="BM72" s="250">
        <f t="shared" si="24"/>
        <v>0.19653891592784631</v>
      </c>
      <c r="BN72" s="250">
        <f t="shared" si="24"/>
        <v>0.20087321226810559</v>
      </c>
      <c r="BO72" s="250"/>
      <c r="BP72" s="250"/>
    </row>
    <row r="73" spans="1:68">
      <c r="A73" s="245" t="str">
        <f>A65</f>
        <v>Paper</v>
      </c>
      <c r="B73" s="249"/>
      <c r="C73" s="249"/>
      <c r="D73" s="249"/>
      <c r="E73" s="249"/>
      <c r="F73" s="249"/>
      <c r="G73" s="249"/>
      <c r="H73" s="249"/>
      <c r="I73" s="249"/>
      <c r="J73" s="249"/>
      <c r="K73" s="249"/>
      <c r="L73" s="249"/>
      <c r="M73" s="249"/>
      <c r="N73" s="249"/>
      <c r="O73" s="249"/>
      <c r="P73" s="249"/>
      <c r="Q73" s="249"/>
      <c r="R73" s="249"/>
      <c r="S73" s="249"/>
      <c r="T73" s="249"/>
      <c r="U73" s="249"/>
      <c r="V73" s="249"/>
      <c r="W73" s="249"/>
      <c r="X73" s="249"/>
      <c r="Y73" s="249"/>
      <c r="Z73" s="249"/>
      <c r="AA73" s="249"/>
      <c r="AB73" s="249"/>
      <c r="AC73" s="251">
        <f>Imports!AD$20</f>
        <v>0.40253419999999973</v>
      </c>
      <c r="AD73" s="251">
        <f>Imports!AE$20</f>
        <v>0.38794350399999988</v>
      </c>
      <c r="AE73" s="251">
        <f>Imports!AF$20</f>
        <v>0.38304457999999991</v>
      </c>
      <c r="AF73" s="251">
        <f>Imports!AG$20</f>
        <v>0.5352058310000003</v>
      </c>
      <c r="AG73" s="251">
        <f>Imports!AH$20</f>
        <v>0.63466020000000001</v>
      </c>
      <c r="AH73" s="251">
        <f>Imports!AI$20</f>
        <v>0.66846945500000021</v>
      </c>
      <c r="AI73" s="251">
        <f>Imports!AJ$20</f>
        <v>0.64568922100000004</v>
      </c>
      <c r="AJ73" s="251">
        <f>Imports!AK$20</f>
        <v>0.73099516200000003</v>
      </c>
      <c r="AK73" s="251">
        <f>Imports!AL$20</f>
        <v>0.74042950300000021</v>
      </c>
      <c r="AL73" s="251">
        <f>Imports!AM$20</f>
        <v>0.54163574500000011</v>
      </c>
      <c r="AM73" s="251">
        <f>Imports!AN$20</f>
        <v>0.70840775899999997</v>
      </c>
      <c r="AN73" s="251">
        <f>Imports!AO$20</f>
        <v>0.61588086600000058</v>
      </c>
      <c r="AO73" s="251">
        <f>Imports!AP$20</f>
        <v>0.80669340400000011</v>
      </c>
      <c r="AP73" s="251">
        <f>Imports!AQ$20</f>
        <v>0.74996550799999961</v>
      </c>
      <c r="AQ73" s="251">
        <f>Imports!AR$20</f>
        <v>0.74287872400000021</v>
      </c>
      <c r="AR73" s="251">
        <f>Imports!AS$20</f>
        <v>0.65097703499999993</v>
      </c>
      <c r="AS73" s="251">
        <f>Imports!AT$20</f>
        <v>0.68997274799999986</v>
      </c>
      <c r="AT73" s="251">
        <f>Imports!AU$20</f>
        <v>0.70468774099999998</v>
      </c>
      <c r="AU73" s="251">
        <f>Imports!AV$20</f>
        <v>0.73095118400000036</v>
      </c>
      <c r="AV73" s="251">
        <f>Imports!AW$20</f>
        <v>0.7369832859999994</v>
      </c>
      <c r="AW73" s="251">
        <f>Imports!AX$20</f>
        <v>0.6700388479999998</v>
      </c>
      <c r="AX73" s="251">
        <f>Imports!AY$20</f>
        <v>0.73152954299999984</v>
      </c>
      <c r="AY73" s="251">
        <f>Imports!AZ$20</f>
        <v>0.74438212405100013</v>
      </c>
      <c r="AZ73" s="251">
        <f>Imports!BA$20</f>
        <v>0</v>
      </c>
      <c r="BA73" s="251">
        <f>Imports!BB$20</f>
        <v>0</v>
      </c>
      <c r="BB73" s="251">
        <f>Imports!BC$20</f>
        <v>0</v>
      </c>
      <c r="BC73" s="250">
        <f t="shared" si="22"/>
        <v>0.70292072457822863</v>
      </c>
      <c r="BD73" s="250">
        <f t="shared" si="22"/>
        <v>0.69120007164525465</v>
      </c>
      <c r="BE73" s="250">
        <f t="shared" si="22"/>
        <v>0.7137199818207316</v>
      </c>
      <c r="BF73" s="250">
        <f t="shared" si="22"/>
        <v>0.73603666211767793</v>
      </c>
      <c r="BG73" s="250">
        <f t="shared" si="22"/>
        <v>0.69859869974624533</v>
      </c>
      <c r="BH73" s="250">
        <f t="shared" si="22"/>
        <v>0.65764473217578578</v>
      </c>
      <c r="BI73" s="250">
        <f t="shared" si="23"/>
        <v>0.61373570611955486</v>
      </c>
      <c r="BJ73" s="250">
        <f t="shared" si="23"/>
        <v>0.58656195171107672</v>
      </c>
      <c r="BK73" s="250">
        <f t="shared" si="23"/>
        <v>0.58088957000534969</v>
      </c>
      <c r="BL73" s="250">
        <f t="shared" si="23"/>
        <v>0.57540154424114132</v>
      </c>
      <c r="BM73" s="250">
        <f t="shared" si="24"/>
        <v>0.55965599270159838</v>
      </c>
      <c r="BN73" s="250">
        <f t="shared" si="24"/>
        <v>0.56241651421456584</v>
      </c>
      <c r="BO73" s="250"/>
      <c r="BP73" s="250"/>
    </row>
    <row r="74" spans="1:68">
      <c r="A74" s="245" t="str">
        <f>A66</f>
        <v>Other products</v>
      </c>
      <c r="B74" s="249"/>
      <c r="C74" s="249"/>
      <c r="D74" s="249"/>
      <c r="E74" s="249"/>
      <c r="F74" s="249"/>
      <c r="G74" s="249"/>
      <c r="H74" s="249"/>
      <c r="I74" s="249"/>
      <c r="J74" s="249"/>
      <c r="K74" s="249"/>
      <c r="L74" s="249"/>
      <c r="M74" s="249"/>
      <c r="N74" s="249"/>
      <c r="O74" s="249"/>
      <c r="P74" s="249"/>
      <c r="Q74" s="249"/>
      <c r="R74" s="249"/>
      <c r="S74" s="249"/>
      <c r="T74" s="249"/>
      <c r="U74" s="249"/>
      <c r="V74" s="249"/>
      <c r="W74" s="249"/>
      <c r="X74" s="249"/>
      <c r="Y74" s="249"/>
      <c r="Z74" s="249"/>
      <c r="AA74" s="249"/>
      <c r="AB74" s="249"/>
      <c r="AC74" s="251">
        <f t="shared" ref="AC74:BB74" si="25">AC61-SUM(AC71:AC73)</f>
        <v>4.7802672999999962E-2</v>
      </c>
      <c r="AD74" s="251">
        <f t="shared" si="25"/>
        <v>4.5425691000000046E-2</v>
      </c>
      <c r="AE74" s="251">
        <f t="shared" si="25"/>
        <v>4.8705547000000182E-2</v>
      </c>
      <c r="AF74" s="251">
        <f t="shared" si="25"/>
        <v>6.0961183999999835E-2</v>
      </c>
      <c r="AG74" s="251">
        <f t="shared" si="25"/>
        <v>8.024701100000009E-2</v>
      </c>
      <c r="AH74" s="251">
        <f t="shared" si="25"/>
        <v>8.914369100000008E-2</v>
      </c>
      <c r="AI74" s="251">
        <f t="shared" si="25"/>
        <v>8.6709796999999811E-2</v>
      </c>
      <c r="AJ74" s="251">
        <f t="shared" si="25"/>
        <v>0.12107076500000002</v>
      </c>
      <c r="AK74" s="251">
        <f t="shared" si="25"/>
        <v>0.11086713199999987</v>
      </c>
      <c r="AL74" s="251">
        <f t="shared" si="25"/>
        <v>9.6178283000000087E-2</v>
      </c>
      <c r="AM74" s="251">
        <f t="shared" si="25"/>
        <v>0.10172351899999998</v>
      </c>
      <c r="AN74" s="251">
        <f t="shared" si="25"/>
        <v>8.6969312999999993E-2</v>
      </c>
      <c r="AO74" s="251">
        <f t="shared" si="25"/>
        <v>0.12201351399999982</v>
      </c>
      <c r="AP74" s="251">
        <f t="shared" si="25"/>
        <v>0.12431643599999997</v>
      </c>
      <c r="AQ74" s="251">
        <f t="shared" si="25"/>
        <v>0.17540273499999981</v>
      </c>
      <c r="AR74" s="251">
        <f t="shared" si="25"/>
        <v>0.17294109400000024</v>
      </c>
      <c r="AS74" s="251">
        <f t="shared" si="25"/>
        <v>0.17695461700000004</v>
      </c>
      <c r="AT74" s="251">
        <f t="shared" si="25"/>
        <v>0.19943606899999988</v>
      </c>
      <c r="AU74" s="251">
        <f t="shared" si="25"/>
        <v>0.23694741700000055</v>
      </c>
      <c r="AV74" s="251">
        <f t="shared" si="25"/>
        <v>0.23349760100000005</v>
      </c>
      <c r="AW74" s="251">
        <f t="shared" si="25"/>
        <v>0.226352153</v>
      </c>
      <c r="AX74" s="251">
        <f t="shared" si="25"/>
        <v>0.35730628999999992</v>
      </c>
      <c r="AY74" s="251">
        <f t="shared" si="25"/>
        <v>0.38379788627</v>
      </c>
      <c r="AZ74" s="251">
        <f t="shared" si="25"/>
        <v>0</v>
      </c>
      <c r="BA74" s="251">
        <f t="shared" si="25"/>
        <v>0</v>
      </c>
      <c r="BB74" s="251">
        <f t="shared" si="25"/>
        <v>0</v>
      </c>
      <c r="BC74" s="250">
        <f t="shared" si="22"/>
        <v>0.1052508097551456</v>
      </c>
      <c r="BD74" s="250">
        <f t="shared" si="22"/>
        <v>0.12273642704345081</v>
      </c>
      <c r="BE74" s="250">
        <f t="shared" si="22"/>
        <v>0.1024863254376366</v>
      </c>
      <c r="BF74" s="250">
        <f t="shared" si="22"/>
        <v>0.10393666434700946</v>
      </c>
      <c r="BG74" s="250">
        <f t="shared" si="22"/>
        <v>0.10566403767430602</v>
      </c>
      <c r="BH74" s="250">
        <f t="shared" si="22"/>
        <v>0.10901307911652416</v>
      </c>
      <c r="BI74" s="250">
        <f t="shared" si="23"/>
        <v>0.14491049203951359</v>
      </c>
      <c r="BJ74" s="250">
        <f t="shared" si="23"/>
        <v>0.15582833214337422</v>
      </c>
      <c r="BK74" s="250">
        <f t="shared" si="23"/>
        <v>0.14897848020454194</v>
      </c>
      <c r="BL74" s="250">
        <f t="shared" si="23"/>
        <v>0.16284634371123927</v>
      </c>
      <c r="BM74" s="250">
        <f t="shared" si="24"/>
        <v>0.18141983320081034</v>
      </c>
      <c r="BN74" s="250">
        <f t="shared" si="24"/>
        <v>0.1781898033870522</v>
      </c>
      <c r="BO74" s="250"/>
      <c r="BP74" s="250"/>
    </row>
    <row r="75" spans="1:68">
      <c r="AC75" s="248"/>
      <c r="AD75" s="248"/>
      <c r="AE75" s="248"/>
      <c r="AF75" s="248"/>
      <c r="AG75" s="248"/>
      <c r="AH75" s="248"/>
      <c r="AI75" s="248"/>
      <c r="AJ75" s="248"/>
      <c r="AK75" s="248"/>
      <c r="AL75" s="248"/>
      <c r="AM75" s="248"/>
      <c r="AN75" s="248"/>
      <c r="AO75" s="248"/>
      <c r="AP75" s="248"/>
      <c r="AQ75" s="248"/>
      <c r="AR75" s="248"/>
      <c r="AS75" s="248"/>
      <c r="AT75" s="248"/>
      <c r="AU75" s="248"/>
      <c r="AV75" s="248"/>
      <c r="AW75" s="248"/>
      <c r="AX75" s="248"/>
      <c r="AY75" s="248"/>
      <c r="AZ75" s="248"/>
      <c r="BA75" s="248"/>
      <c r="BB75" s="248"/>
    </row>
    <row r="76" spans="1:68" ht="13">
      <c r="A76" s="246" t="s">
        <v>115</v>
      </c>
    </row>
    <row r="77" spans="1:68" ht="13">
      <c r="A77" s="246"/>
      <c r="B77" s="282" t="s">
        <v>158</v>
      </c>
      <c r="C77" s="282"/>
      <c r="D77" s="282"/>
      <c r="E77" s="282"/>
      <c r="F77" s="282"/>
      <c r="G77" s="282"/>
      <c r="H77" s="282"/>
      <c r="I77" s="282"/>
      <c r="J77" s="282"/>
      <c r="K77" s="282"/>
      <c r="L77" s="282"/>
      <c r="M77" s="282"/>
      <c r="N77" s="282"/>
      <c r="O77" s="282"/>
      <c r="P77" s="282"/>
      <c r="Q77" s="282"/>
      <c r="R77" s="282"/>
      <c r="S77" s="282"/>
      <c r="T77" s="282"/>
      <c r="U77" s="282"/>
      <c r="V77" s="282"/>
      <c r="W77" s="282"/>
      <c r="X77" s="282"/>
      <c r="Y77" s="282"/>
      <c r="Z77" s="282"/>
      <c r="AA77" s="282"/>
      <c r="AC77" s="282" t="s">
        <v>74</v>
      </c>
      <c r="AD77" s="282"/>
      <c r="AE77" s="282"/>
      <c r="AF77" s="282"/>
      <c r="AG77" s="282"/>
      <c r="AH77" s="282"/>
      <c r="AI77" s="282"/>
      <c r="AJ77" s="282"/>
      <c r="AK77" s="282"/>
      <c r="AL77" s="282"/>
      <c r="AM77" s="282"/>
      <c r="AN77" s="282"/>
      <c r="AO77" s="282"/>
      <c r="AP77" s="282"/>
      <c r="AQ77" s="282"/>
      <c r="AR77" s="282"/>
      <c r="AS77" s="282"/>
      <c r="AT77" s="282"/>
      <c r="AU77" s="282"/>
      <c r="AV77" s="282"/>
      <c r="AW77" s="282"/>
      <c r="AX77" s="282"/>
      <c r="AY77" s="282"/>
      <c r="AZ77" s="282"/>
      <c r="BA77" s="282"/>
      <c r="BB77" s="282"/>
    </row>
    <row r="78" spans="1:68">
      <c r="A78" s="247" t="s">
        <v>2</v>
      </c>
      <c r="B78" s="251">
        <f>ImportsCoreVPA!C$5</f>
        <v>8.763421436799998E-2</v>
      </c>
      <c r="C78" s="251">
        <f>ImportsCoreVPA!D$5</f>
        <v>7.6429917991809523E-2</v>
      </c>
      <c r="D78" s="251">
        <f>ImportsCoreVPA!E$5</f>
        <v>9.4047808753047635E-2</v>
      </c>
      <c r="E78" s="251">
        <f>ImportsCoreVPA!F$5</f>
        <v>9.2699206649190444E-2</v>
      </c>
      <c r="F78" s="251">
        <f>ImportsCoreVPA!G$5</f>
        <v>0.113493873388</v>
      </c>
      <c r="G78" s="251">
        <f>ImportsCoreVPA!H$5</f>
        <v>0.14990549648000001</v>
      </c>
      <c r="H78" s="251">
        <f>ImportsCoreVPA!I$5</f>
        <v>0.16539930790399998</v>
      </c>
      <c r="I78" s="251">
        <f>ImportsCoreVPA!J$5</f>
        <v>0.155851030636</v>
      </c>
      <c r="J78" s="251">
        <f>ImportsCoreVPA!K$5</f>
        <v>0.14256430066399994</v>
      </c>
      <c r="K78" s="251">
        <f>ImportsCoreVPA!L$5</f>
        <v>9.6598103327999979E-2</v>
      </c>
      <c r="L78" s="251">
        <f>ImportsCoreVPA!M$5</f>
        <v>0.15875219407600005</v>
      </c>
      <c r="M78" s="251">
        <f>ImportsCoreVPA!N$5</f>
        <v>0.11361542685866667</v>
      </c>
      <c r="N78" s="251">
        <f>ImportsCoreVPA!O$5</f>
        <v>0.18669837938</v>
      </c>
      <c r="O78" s="251">
        <f>ImportsCoreVPA!P$5</f>
        <v>0.20506438123077778</v>
      </c>
      <c r="P78" s="251">
        <f>ImportsCoreVPA!Q$5</f>
        <v>0.21671363045133335</v>
      </c>
      <c r="Q78" s="251">
        <f>ImportsCoreVPA!R$5</f>
        <v>0.24898169937599998</v>
      </c>
      <c r="R78" s="251">
        <f>ImportsCoreVPA!S$5</f>
        <v>0.26795906040900003</v>
      </c>
      <c r="S78" s="251">
        <f>ImportsCoreVPA!T$5</f>
        <v>0.24798259486599991</v>
      </c>
      <c r="T78" s="251">
        <f>ImportsCoreVPA!U$5</f>
        <v>0.33561101098000001</v>
      </c>
      <c r="U78" s="251">
        <f>ImportsCoreVPA!V$5</f>
        <v>0.33549918456500011</v>
      </c>
      <c r="V78" s="251">
        <f>ImportsCoreVPA!W$5</f>
        <v>0.42916711447911104</v>
      </c>
      <c r="W78" s="251">
        <f>ImportsCoreVPA!X$5</f>
        <v>0.66779233839600005</v>
      </c>
      <c r="X78" s="251">
        <f>ImportsCoreVPA!Y$5</f>
        <v>0.69909197189573602</v>
      </c>
      <c r="Y78" s="251">
        <f>ImportsCoreVPA!Z$5</f>
        <v>0</v>
      </c>
      <c r="Z78" s="251">
        <f>ImportsCoreVPA!AA$5</f>
        <v>0</v>
      </c>
      <c r="AA78" s="251">
        <f>ImportsCoreVPA!AB$5</f>
        <v>0</v>
      </c>
      <c r="AB78" s="252"/>
      <c r="AC78" s="248">
        <f>ImportsCoreVPA!AD$5</f>
        <v>34.510686999999997</v>
      </c>
      <c r="AD78" s="248">
        <f>ImportsCoreVPA!AE$5</f>
        <v>27.591607</v>
      </c>
      <c r="AE78" s="248">
        <f>ImportsCoreVPA!AF$5</f>
        <v>33.393136999999996</v>
      </c>
      <c r="AF78" s="248">
        <f>ImportsCoreVPA!AG$5</f>
        <v>41.298459000000008</v>
      </c>
      <c r="AG78" s="248">
        <f>ImportsCoreVPA!AH$5</f>
        <v>49.606788000000023</v>
      </c>
      <c r="AH78" s="248">
        <f>ImportsCoreVPA!AI$5</f>
        <v>61.204389999999968</v>
      </c>
      <c r="AI78" s="248">
        <f>ImportsCoreVPA!AJ$5</f>
        <v>62.299538999999989</v>
      </c>
      <c r="AJ78" s="248">
        <f>ImportsCoreVPA!AK$5</f>
        <v>76.454903000000002</v>
      </c>
      <c r="AK78" s="248">
        <f>ImportsCoreVPA!AL$5</f>
        <v>71.852263000000022</v>
      </c>
      <c r="AL78" s="248">
        <f>ImportsCoreVPA!AM$5</f>
        <v>47.478026000000014</v>
      </c>
      <c r="AM78" s="248">
        <f>ImportsCoreVPA!AN$5</f>
        <v>61.412101000000007</v>
      </c>
      <c r="AN78" s="248">
        <f>ImportsCoreVPA!AO$5</f>
        <v>49.481559999999988</v>
      </c>
      <c r="AO78" s="248">
        <f>ImportsCoreVPA!AP$5</f>
        <v>71.523607999999982</v>
      </c>
      <c r="AP78" s="248">
        <f>ImportsCoreVPA!AQ$5</f>
        <v>84.751044000000007</v>
      </c>
      <c r="AQ78" s="248">
        <f>ImportsCoreVPA!AR$5</f>
        <v>96.232259000000028</v>
      </c>
      <c r="AR78" s="248">
        <f>ImportsCoreVPA!AS$5</f>
        <v>99.452365999999984</v>
      </c>
      <c r="AS78" s="248">
        <f>ImportsCoreVPA!AT$5</f>
        <v>112.25884699999996</v>
      </c>
      <c r="AT78" s="248">
        <f>ImportsCoreVPA!AU$5</f>
        <v>125.14591800000004</v>
      </c>
      <c r="AU78" s="248">
        <f>ImportsCoreVPA!AV$5</f>
        <v>140.38232399999998</v>
      </c>
      <c r="AV78" s="248">
        <f>ImportsCoreVPA!AW$5</f>
        <v>133.60199499999999</v>
      </c>
      <c r="AW78" s="248">
        <f>ImportsCoreVPA!AX$5</f>
        <v>121.80765899999997</v>
      </c>
      <c r="AX78" s="248">
        <f>ImportsCoreVPA!AY$5</f>
        <v>212.29757000000001</v>
      </c>
      <c r="AY78" s="248">
        <f>ImportsCoreVPA!AZ$5</f>
        <v>263.77086443799993</v>
      </c>
      <c r="AZ78" s="248">
        <f>ImportsCoreVPA!BA$5</f>
        <v>0</v>
      </c>
      <c r="BA78" s="248">
        <f>ImportsCoreVPA!BB$5</f>
        <v>0</v>
      </c>
      <c r="BB78" s="248">
        <f>ImportsCoreVPA!BC$5</f>
        <v>0</v>
      </c>
    </row>
    <row r="79" spans="1:68">
      <c r="A79" s="247"/>
      <c r="B79" s="245">
        <v>2000</v>
      </c>
      <c r="C79" s="245">
        <f>1+B79</f>
        <v>2001</v>
      </c>
      <c r="D79" s="245">
        <f t="shared" ref="D79:AA79" si="26">1+C79</f>
        <v>2002</v>
      </c>
      <c r="E79" s="245">
        <f t="shared" si="26"/>
        <v>2003</v>
      </c>
      <c r="F79" s="245">
        <f t="shared" si="26"/>
        <v>2004</v>
      </c>
      <c r="G79" s="245">
        <f t="shared" si="26"/>
        <v>2005</v>
      </c>
      <c r="H79" s="245">
        <f t="shared" si="26"/>
        <v>2006</v>
      </c>
      <c r="I79" s="245">
        <f t="shared" si="26"/>
        <v>2007</v>
      </c>
      <c r="J79" s="245">
        <f t="shared" si="26"/>
        <v>2008</v>
      </c>
      <c r="K79" s="245">
        <f t="shared" si="26"/>
        <v>2009</v>
      </c>
      <c r="L79" s="245">
        <f t="shared" si="26"/>
        <v>2010</v>
      </c>
      <c r="M79" s="245">
        <f t="shared" si="26"/>
        <v>2011</v>
      </c>
      <c r="N79" s="245">
        <f t="shared" si="26"/>
        <v>2012</v>
      </c>
      <c r="O79" s="245">
        <f t="shared" si="26"/>
        <v>2013</v>
      </c>
      <c r="P79" s="245">
        <f t="shared" si="26"/>
        <v>2014</v>
      </c>
      <c r="Q79" s="245">
        <f t="shared" si="26"/>
        <v>2015</v>
      </c>
      <c r="R79" s="245">
        <f t="shared" si="26"/>
        <v>2016</v>
      </c>
      <c r="S79" s="245">
        <f t="shared" si="26"/>
        <v>2017</v>
      </c>
      <c r="T79" s="245">
        <f t="shared" si="26"/>
        <v>2018</v>
      </c>
      <c r="U79" s="245">
        <f t="shared" si="26"/>
        <v>2019</v>
      </c>
      <c r="V79" s="245">
        <f t="shared" si="26"/>
        <v>2020</v>
      </c>
      <c r="W79" s="245">
        <f t="shared" si="26"/>
        <v>2021</v>
      </c>
      <c r="X79" s="245">
        <f t="shared" si="26"/>
        <v>2022</v>
      </c>
      <c r="Y79" s="245">
        <f t="shared" si="26"/>
        <v>2023</v>
      </c>
      <c r="Z79" s="245">
        <f t="shared" si="26"/>
        <v>2024</v>
      </c>
      <c r="AA79" s="245">
        <f t="shared" si="26"/>
        <v>2025</v>
      </c>
      <c r="AC79" s="245">
        <v>2000</v>
      </c>
      <c r="AD79" s="245">
        <f>1+AC79</f>
        <v>2001</v>
      </c>
      <c r="AE79" s="245">
        <f t="shared" ref="AE79:BB79" si="27">1+AD79</f>
        <v>2002</v>
      </c>
      <c r="AF79" s="245">
        <f t="shared" si="27"/>
        <v>2003</v>
      </c>
      <c r="AG79" s="245">
        <f t="shared" si="27"/>
        <v>2004</v>
      </c>
      <c r="AH79" s="245">
        <f t="shared" si="27"/>
        <v>2005</v>
      </c>
      <c r="AI79" s="245">
        <f t="shared" si="27"/>
        <v>2006</v>
      </c>
      <c r="AJ79" s="245">
        <f t="shared" si="27"/>
        <v>2007</v>
      </c>
      <c r="AK79" s="245">
        <f t="shared" si="27"/>
        <v>2008</v>
      </c>
      <c r="AL79" s="245">
        <f t="shared" si="27"/>
        <v>2009</v>
      </c>
      <c r="AM79" s="245">
        <f t="shared" si="27"/>
        <v>2010</v>
      </c>
      <c r="AN79" s="245">
        <f t="shared" si="27"/>
        <v>2011</v>
      </c>
      <c r="AO79" s="245">
        <f t="shared" si="27"/>
        <v>2012</v>
      </c>
      <c r="AP79" s="245">
        <f t="shared" si="27"/>
        <v>2013</v>
      </c>
      <c r="AQ79" s="245">
        <f t="shared" si="27"/>
        <v>2014</v>
      </c>
      <c r="AR79" s="245">
        <f t="shared" si="27"/>
        <v>2015</v>
      </c>
      <c r="AS79" s="245">
        <f t="shared" si="27"/>
        <v>2016</v>
      </c>
      <c r="AT79" s="245">
        <f t="shared" si="27"/>
        <v>2017</v>
      </c>
      <c r="AU79" s="245">
        <f t="shared" si="27"/>
        <v>2018</v>
      </c>
      <c r="AV79" s="245">
        <f t="shared" si="27"/>
        <v>2019</v>
      </c>
      <c r="AW79" s="245">
        <f t="shared" si="27"/>
        <v>2020</v>
      </c>
      <c r="AX79" s="245">
        <f t="shared" si="27"/>
        <v>2021</v>
      </c>
      <c r="AY79" s="245">
        <f t="shared" si="27"/>
        <v>2022</v>
      </c>
      <c r="AZ79" s="245">
        <f t="shared" si="27"/>
        <v>2023</v>
      </c>
      <c r="BA79" s="245">
        <f t="shared" si="27"/>
        <v>2024</v>
      </c>
      <c r="BB79" s="245">
        <f t="shared" si="27"/>
        <v>2025</v>
      </c>
    </row>
    <row r="80" spans="1:68">
      <c r="A80" s="247" t="s">
        <v>161</v>
      </c>
      <c r="B80" s="253">
        <f>ImportsCoreVPA!C$19</f>
        <v>4.6078613474285707E-3</v>
      </c>
      <c r="C80" s="253">
        <f>ImportsCoreVPA!D$19</f>
        <v>5.2851458281904743E-3</v>
      </c>
      <c r="D80" s="253">
        <f>ImportsCoreVPA!E$19</f>
        <v>1.5041756913095238E-2</v>
      </c>
      <c r="E80" s="253">
        <f>ImportsCoreVPA!F$19</f>
        <v>9.152078078285714E-3</v>
      </c>
      <c r="F80" s="253">
        <f>ImportsCoreVPA!G$19</f>
        <v>7.3195092320000009E-3</v>
      </c>
      <c r="G80" s="253">
        <f>ImportsCoreVPA!H$19</f>
        <v>1.2718323512E-2</v>
      </c>
      <c r="H80" s="253">
        <f>ImportsCoreVPA!I$19</f>
        <v>1.010026176E-2</v>
      </c>
      <c r="I80" s="253">
        <f>ImportsCoreVPA!J$19</f>
        <v>8.7429141040000005E-3</v>
      </c>
      <c r="J80" s="253">
        <f>ImportsCoreVPA!K$19</f>
        <v>7.8764494000000008E-3</v>
      </c>
      <c r="K80" s="253">
        <f>ImportsCoreVPA!L$19</f>
        <v>4.9685922360000008E-3</v>
      </c>
      <c r="L80" s="253">
        <f>ImportsCoreVPA!M$19</f>
        <v>1.3186435319999999E-2</v>
      </c>
      <c r="M80" s="253">
        <f>ImportsCoreVPA!N$19</f>
        <v>8.3299694679999994E-3</v>
      </c>
      <c r="N80" s="253">
        <f>ImportsCoreVPA!O$19</f>
        <v>1.7259774424E-2</v>
      </c>
      <c r="O80" s="253">
        <f>ImportsCoreVPA!P$19</f>
        <v>1.0270707511333334E-2</v>
      </c>
      <c r="P80" s="253">
        <f>ImportsCoreVPA!Q$19</f>
        <v>1.473925888E-2</v>
      </c>
      <c r="Q80" s="253">
        <f>ImportsCoreVPA!R$19</f>
        <v>1.3785928723999996E-2</v>
      </c>
      <c r="R80" s="253">
        <f>ImportsCoreVPA!S$19</f>
        <v>2.2119771624999993E-2</v>
      </c>
      <c r="S80" s="253">
        <f>ImportsCoreVPA!T$19</f>
        <v>3.5180807379999991E-2</v>
      </c>
      <c r="T80" s="253">
        <f>ImportsCoreVPA!U$19</f>
        <v>3.3323916413333328E-2</v>
      </c>
      <c r="U80" s="253">
        <f>ImportsCoreVPA!V$19</f>
        <v>3.6754854888333334E-2</v>
      </c>
      <c r="V80" s="253">
        <f>ImportsCoreVPA!W$19</f>
        <v>4.2948678952000004E-2</v>
      </c>
      <c r="W80" s="253">
        <f>ImportsCoreVPA!X$19</f>
        <v>4.0098278419999994E-2</v>
      </c>
      <c r="X80" s="253">
        <f>ImportsCoreVPA!Y$19</f>
        <v>7.1517060385055994E-2</v>
      </c>
      <c r="Y80" s="253">
        <f>ImportsCoreVPA!Z$19</f>
        <v>0</v>
      </c>
      <c r="Z80" s="253">
        <f>ImportsCoreVPA!AA$19</f>
        <v>0</v>
      </c>
      <c r="AA80" s="253">
        <f>ImportsCoreVPA!AB$19</f>
        <v>0</v>
      </c>
      <c r="AB80" s="252"/>
      <c r="BC80" s="250">
        <f t="shared" ref="BC80:BH85" si="28">J80/J$78</f>
        <v>5.5248399236800985E-2</v>
      </c>
      <c r="BD80" s="250">
        <f t="shared" si="28"/>
        <v>5.1435712139492926E-2</v>
      </c>
      <c r="BE80" s="250">
        <f t="shared" si="28"/>
        <v>8.3063011486236252E-2</v>
      </c>
      <c r="BF80" s="250">
        <f t="shared" si="28"/>
        <v>7.3317239553763847E-2</v>
      </c>
      <c r="BG80" s="250">
        <f t="shared" si="28"/>
        <v>9.2447371430418257E-2</v>
      </c>
      <c r="BH80" s="250">
        <f t="shared" si="28"/>
        <v>5.0085282727743749E-2</v>
      </c>
      <c r="BI80" s="250">
        <f t="shared" ref="BI80:BI85" si="29">P80/P$78</f>
        <v>6.801260654119283E-2</v>
      </c>
      <c r="BJ80" s="250">
        <f t="shared" ref="BJ80:BJ85" si="30">Q80/Q$78</f>
        <v>5.5369245043111227E-2</v>
      </c>
      <c r="BK80" s="250">
        <f t="shared" ref="BK80:BL85" si="31">R80/R$78</f>
        <v>8.2549071456055334E-2</v>
      </c>
      <c r="BL80" s="250">
        <f t="shared" si="31"/>
        <v>0.14186805085659468</v>
      </c>
      <c r="BM80" s="250">
        <f t="shared" ref="BM80:BN85" si="32">T80/T$78</f>
        <v>9.9293275021060598E-2</v>
      </c>
      <c r="BN80" s="250">
        <f t="shared" si="32"/>
        <v>0.10955273985535542</v>
      </c>
      <c r="BO80" s="250"/>
      <c r="BP80" s="250"/>
    </row>
    <row r="81" spans="1:68">
      <c r="A81" s="253" t="str">
        <f>ImportsCoreVPA!B$21</f>
        <v xml:space="preserve">Australia </v>
      </c>
      <c r="B81" s="253">
        <f>ImportsCoreVPA!C$21</f>
        <v>2.2605883554571424E-2</v>
      </c>
      <c r="C81" s="253">
        <f>ImportsCoreVPA!D$21</f>
        <v>2.0205771987904759E-2</v>
      </c>
      <c r="D81" s="253">
        <f>ImportsCoreVPA!E$21</f>
        <v>2.2499899416952379E-2</v>
      </c>
      <c r="E81" s="253">
        <f>ImportsCoreVPA!F$21</f>
        <v>2.095373089442857E-2</v>
      </c>
      <c r="F81" s="253">
        <f>ImportsCoreVPA!G$21</f>
        <v>2.0269297299999999E-2</v>
      </c>
      <c r="G81" s="253">
        <f>ImportsCoreVPA!H$21</f>
        <v>2.5467927044000006E-2</v>
      </c>
      <c r="H81" s="253">
        <f>ImportsCoreVPA!I$21</f>
        <v>2.3979297804000002E-2</v>
      </c>
      <c r="I81" s="253">
        <f>ImportsCoreVPA!J$21</f>
        <v>1.9736213080000002E-2</v>
      </c>
      <c r="J81" s="253">
        <f>ImportsCoreVPA!K$21</f>
        <v>1.7887100972000001E-2</v>
      </c>
      <c r="K81" s="253">
        <f>ImportsCoreVPA!L$21</f>
        <v>1.2872680192E-2</v>
      </c>
      <c r="L81" s="253">
        <f>ImportsCoreVPA!M$21</f>
        <v>1.9847549615999997E-2</v>
      </c>
      <c r="M81" s="253">
        <f>ImportsCoreVPA!N$21</f>
        <v>8.844356095999999E-3</v>
      </c>
      <c r="N81" s="253">
        <f>ImportsCoreVPA!O$21</f>
        <v>1.1095391980000001E-2</v>
      </c>
      <c r="O81" s="253">
        <f>ImportsCoreVPA!P$21</f>
        <v>7.6148826999999988E-3</v>
      </c>
      <c r="P81" s="253">
        <f>ImportsCoreVPA!Q$21</f>
        <v>1.2225825803999999E-2</v>
      </c>
      <c r="Q81" s="253">
        <f>ImportsCoreVPA!R$21</f>
        <v>1.5859037859999998E-2</v>
      </c>
      <c r="R81" s="253">
        <f>ImportsCoreVPA!S$21</f>
        <v>1.2425503031999999E-2</v>
      </c>
      <c r="S81" s="253">
        <f>ImportsCoreVPA!T$21</f>
        <v>1.5581548599999996E-2</v>
      </c>
      <c r="T81" s="253">
        <f>ImportsCoreVPA!U$21</f>
        <v>1.4890513319999998E-2</v>
      </c>
      <c r="U81" s="253">
        <f>ImportsCoreVPA!V$21</f>
        <v>3.5249229219999997E-2</v>
      </c>
      <c r="V81" s="253">
        <f>ImportsCoreVPA!W$21</f>
        <v>3.7974205339555554E-2</v>
      </c>
      <c r="W81" s="253">
        <f>ImportsCoreVPA!X$21</f>
        <v>5.0514628435999992E-2</v>
      </c>
      <c r="X81" s="253">
        <f>ImportsCoreVPA!Y$21</f>
        <v>5.0232279454584E-2</v>
      </c>
      <c r="Y81" s="253">
        <f>ImportsCoreVPA!Z$21</f>
        <v>0</v>
      </c>
      <c r="Z81" s="253">
        <f>ImportsCoreVPA!AA$21</f>
        <v>0</v>
      </c>
      <c r="AA81" s="253">
        <f>ImportsCoreVPA!AB$21</f>
        <v>0</v>
      </c>
      <c r="AB81" s="252"/>
      <c r="BC81" s="250">
        <f t="shared" si="28"/>
        <v>0.12546690082082251</v>
      </c>
      <c r="BD81" s="250">
        <f t="shared" si="28"/>
        <v>0.13326017539175344</v>
      </c>
      <c r="BE81" s="250">
        <f t="shared" si="28"/>
        <v>0.12502220666316147</v>
      </c>
      <c r="BF81" s="250">
        <f t="shared" si="28"/>
        <v>7.7844676031557286E-2</v>
      </c>
      <c r="BG81" s="250">
        <f t="shared" si="28"/>
        <v>5.9429503442109635E-2</v>
      </c>
      <c r="BH81" s="250">
        <f t="shared" si="28"/>
        <v>3.7134107124290258E-2</v>
      </c>
      <c r="BI81" s="250">
        <f t="shared" si="29"/>
        <v>5.6414660114078571E-2</v>
      </c>
      <c r="BJ81" s="250">
        <f t="shared" si="30"/>
        <v>6.3695596502658838E-2</v>
      </c>
      <c r="BK81" s="250">
        <f t="shared" si="31"/>
        <v>4.6370900887002291E-2</v>
      </c>
      <c r="BL81" s="250">
        <f t="shared" si="31"/>
        <v>6.2833234761575332E-2</v>
      </c>
      <c r="BM81" s="250">
        <f t="shared" si="32"/>
        <v>4.4368369430189417E-2</v>
      </c>
      <c r="BN81" s="250">
        <f t="shared" si="32"/>
        <v>0.10506502203784272</v>
      </c>
      <c r="BO81" s="250"/>
      <c r="BP81" s="250"/>
    </row>
    <row r="82" spans="1:68">
      <c r="A82" s="253" t="str">
        <f>ImportsCoreVPA!B$8</f>
        <v xml:space="preserve">Canada </v>
      </c>
      <c r="B82" s="253">
        <f>ImportsCoreVPA!C$8</f>
        <v>2.8858758618666665E-2</v>
      </c>
      <c r="C82" s="253">
        <f>ImportsCoreVPA!D$8</f>
        <v>1.5460671570666665E-2</v>
      </c>
      <c r="D82" s="253">
        <f>ImportsCoreVPA!E$8</f>
        <v>2.337478283333333E-2</v>
      </c>
      <c r="E82" s="253">
        <f>ImportsCoreVPA!F$8</f>
        <v>1.5506291720666669E-2</v>
      </c>
      <c r="F82" s="253">
        <f>ImportsCoreVPA!G$8</f>
        <v>2.6014597280000006E-2</v>
      </c>
      <c r="G82" s="253">
        <f>ImportsCoreVPA!H$8</f>
        <v>4.0396160916000005E-2</v>
      </c>
      <c r="H82" s="253">
        <f>ImportsCoreVPA!I$8</f>
        <v>3.9438863000000005E-2</v>
      </c>
      <c r="I82" s="253">
        <f>ImportsCoreVPA!J$8</f>
        <v>3.4358923352000012E-2</v>
      </c>
      <c r="J82" s="253">
        <f>ImportsCoreVPA!K$8</f>
        <v>2.9777794980000001E-2</v>
      </c>
      <c r="K82" s="253">
        <f>ImportsCoreVPA!L$8</f>
        <v>2.2347710179999997E-2</v>
      </c>
      <c r="L82" s="253">
        <f>ImportsCoreVPA!M$8</f>
        <v>2.7319301739999996E-2</v>
      </c>
      <c r="M82" s="253">
        <f>ImportsCoreVPA!N$8</f>
        <v>2.0237145880000001E-2</v>
      </c>
      <c r="N82" s="253">
        <f>ImportsCoreVPA!O$8</f>
        <v>2.4081284859999996E-2</v>
      </c>
      <c r="O82" s="253">
        <f>ImportsCoreVPA!P$8</f>
        <v>6.3128817624444458E-2</v>
      </c>
      <c r="P82" s="253">
        <f>ImportsCoreVPA!Q$8</f>
        <v>3.6955682199999992E-2</v>
      </c>
      <c r="Q82" s="253">
        <f>ImportsCoreVPA!R$8</f>
        <v>6.2397433739999994E-2</v>
      </c>
      <c r="R82" s="253">
        <f>ImportsCoreVPA!S$8</f>
        <v>5.1720764239999995E-2</v>
      </c>
      <c r="S82" s="253">
        <f>ImportsCoreVPA!T$8</f>
        <v>5.138850914000001E-2</v>
      </c>
      <c r="T82" s="253">
        <f>ImportsCoreVPA!U$8</f>
        <v>5.3155261400000001E-2</v>
      </c>
      <c r="U82" s="253">
        <f>ImportsCoreVPA!V$8</f>
        <v>4.8774509059999999E-2</v>
      </c>
      <c r="V82" s="253">
        <f>ImportsCoreVPA!W$8</f>
        <v>0.11104368814</v>
      </c>
      <c r="W82" s="253">
        <f>ImportsCoreVPA!X$8</f>
        <v>6.2843346600000002E-2</v>
      </c>
      <c r="X82" s="253">
        <f>ImportsCoreVPA!Y$8</f>
        <v>0.22828845183281202</v>
      </c>
      <c r="Y82" s="253">
        <f>ImportsCoreVPA!Z$8</f>
        <v>0</v>
      </c>
      <c r="Z82" s="253">
        <f>ImportsCoreVPA!AA$8</f>
        <v>0</v>
      </c>
      <c r="AA82" s="253">
        <f>ImportsCoreVPA!AB$8</f>
        <v>0</v>
      </c>
      <c r="AB82" s="252"/>
      <c r="BC82" s="250">
        <f t="shared" si="28"/>
        <v>0.20887273210269694</v>
      </c>
      <c r="BD82" s="250">
        <f t="shared" si="28"/>
        <v>0.23134729782548719</v>
      </c>
      <c r="BE82" s="250">
        <f t="shared" si="28"/>
        <v>0.17208771128493078</v>
      </c>
      <c r="BF82" s="250">
        <f t="shared" si="28"/>
        <v>0.17811970116676365</v>
      </c>
      <c r="BG82" s="250">
        <f t="shared" si="28"/>
        <v>0.12898496998190706</v>
      </c>
      <c r="BH82" s="250">
        <f t="shared" si="28"/>
        <v>0.30784877044736408</v>
      </c>
      <c r="BI82" s="250">
        <f t="shared" si="29"/>
        <v>0.17052772418160844</v>
      </c>
      <c r="BJ82" s="250">
        <f t="shared" si="30"/>
        <v>0.25061052236522185</v>
      </c>
      <c r="BK82" s="250">
        <f t="shared" si="31"/>
        <v>0.19301741154434512</v>
      </c>
      <c r="BL82" s="250">
        <f t="shared" si="31"/>
        <v>0.2072262739559135</v>
      </c>
      <c r="BM82" s="250">
        <f t="shared" si="32"/>
        <v>0.15838354422515555</v>
      </c>
      <c r="BN82" s="250">
        <f t="shared" si="32"/>
        <v>0.14537891984220414</v>
      </c>
      <c r="BO82" s="250"/>
      <c r="BP82" s="250"/>
    </row>
    <row r="83" spans="1:68">
      <c r="A83" s="253" t="str">
        <f>ImportsCoreVPA!B$15</f>
        <v xml:space="preserve">China </v>
      </c>
      <c r="B83" s="253">
        <f>ImportsCoreVPA!C$15</f>
        <v>4.7275315142857147E-4</v>
      </c>
      <c r="C83" s="253">
        <f>ImportsCoreVPA!D$15</f>
        <v>2.7999245142857146E-4</v>
      </c>
      <c r="D83" s="253">
        <f>ImportsCoreVPA!E$15</f>
        <v>1.3090049654761902E-3</v>
      </c>
      <c r="E83" s="253">
        <f>ImportsCoreVPA!F$15</f>
        <v>3.7082673427142852E-3</v>
      </c>
      <c r="F83" s="253">
        <f>ImportsCoreVPA!G$15</f>
        <v>7.1281226519999998E-3</v>
      </c>
      <c r="G83" s="253">
        <f>ImportsCoreVPA!H$15</f>
        <v>1.161632336E-2</v>
      </c>
      <c r="H83" s="253">
        <f>ImportsCoreVPA!I$15</f>
        <v>2.98190856E-2</v>
      </c>
      <c r="I83" s="253">
        <f>ImportsCoreVPA!J$15</f>
        <v>1.9618445120000001E-2</v>
      </c>
      <c r="J83" s="253">
        <f>ImportsCoreVPA!K$15</f>
        <v>2.241475322E-2</v>
      </c>
      <c r="K83" s="253">
        <f>ImportsCoreVPA!L$15</f>
        <v>1.2200998840000001E-2</v>
      </c>
      <c r="L83" s="253">
        <f>ImportsCoreVPA!M$15</f>
        <v>2.3804372259999998E-2</v>
      </c>
      <c r="M83" s="253">
        <f>ImportsCoreVPA!N$15</f>
        <v>1.8240156519999995E-2</v>
      </c>
      <c r="N83" s="253">
        <f>ImportsCoreVPA!O$15</f>
        <v>2.90850959E-2</v>
      </c>
      <c r="O83" s="253">
        <f>ImportsCoreVPA!P$15</f>
        <v>2.8533362614444439E-2</v>
      </c>
      <c r="P83" s="253">
        <f>ImportsCoreVPA!Q$15</f>
        <v>3.8324518593333322E-2</v>
      </c>
      <c r="Q83" s="253">
        <f>ImportsCoreVPA!R$15</f>
        <v>4.914714475999999E-2</v>
      </c>
      <c r="R83" s="253">
        <f>ImportsCoreVPA!S$15</f>
        <v>4.7233935507999994E-2</v>
      </c>
      <c r="S83" s="253">
        <f>ImportsCoreVPA!T$15</f>
        <v>4.1341093475999999E-2</v>
      </c>
      <c r="T83" s="253">
        <f>ImportsCoreVPA!U$15</f>
        <v>9.6495259199999975E-2</v>
      </c>
      <c r="U83" s="253">
        <f>ImportsCoreVPA!V$15</f>
        <v>6.9177890609999987E-2</v>
      </c>
      <c r="V83" s="253">
        <f>ImportsCoreVPA!W$15</f>
        <v>6.6162056823999976E-2</v>
      </c>
      <c r="W83" s="253">
        <f>ImportsCoreVPA!X$15</f>
        <v>0.16807192131999998</v>
      </c>
      <c r="X83" s="253">
        <f>ImportsCoreVPA!Y$15</f>
        <v>0.128169693942744</v>
      </c>
      <c r="Y83" s="253">
        <f>ImportsCoreVPA!Z$15</f>
        <v>0</v>
      </c>
      <c r="Z83" s="253">
        <f>ImportsCoreVPA!AA$15</f>
        <v>0</v>
      </c>
      <c r="AA83" s="253">
        <f>ImportsCoreVPA!AB$15</f>
        <v>0</v>
      </c>
      <c r="AB83" s="252"/>
      <c r="BC83" s="250">
        <f t="shared" si="28"/>
        <v>0.15722556850208805</v>
      </c>
      <c r="BD83" s="250">
        <f t="shared" si="28"/>
        <v>0.12630681576191374</v>
      </c>
      <c r="BE83" s="250">
        <f t="shared" si="28"/>
        <v>0.14994672923137073</v>
      </c>
      <c r="BF83" s="250">
        <f t="shared" si="28"/>
        <v>0.16054295639526192</v>
      </c>
      <c r="BG83" s="250">
        <f t="shared" si="28"/>
        <v>0.15578654724581786</v>
      </c>
      <c r="BH83" s="250">
        <f t="shared" si="28"/>
        <v>0.13914343604281637</v>
      </c>
      <c r="BI83" s="250">
        <f t="shared" si="29"/>
        <v>0.17684406150881096</v>
      </c>
      <c r="BJ83" s="250">
        <f t="shared" si="30"/>
        <v>0.19739259906721246</v>
      </c>
      <c r="BK83" s="250">
        <f t="shared" si="31"/>
        <v>0.17627295541305582</v>
      </c>
      <c r="BL83" s="250">
        <f t="shared" si="31"/>
        <v>0.16670965758036005</v>
      </c>
      <c r="BM83" s="250">
        <f t="shared" si="32"/>
        <v>0.28752113620536246</v>
      </c>
      <c r="BN83" s="250">
        <f t="shared" si="32"/>
        <v>0.20619391579056837</v>
      </c>
      <c r="BO83" s="250"/>
      <c r="BP83" s="250"/>
    </row>
    <row r="84" spans="1:68">
      <c r="A84" s="253" t="str">
        <f>ImportsCoreVPA!B$16</f>
        <v xml:space="preserve">Indonesia </v>
      </c>
      <c r="B84" s="253">
        <f>ImportsCoreVPA!C$16</f>
        <v>4.3009147270476195E-3</v>
      </c>
      <c r="C84" s="253">
        <f>ImportsCoreVPA!D$16</f>
        <v>5.6305016756190472E-3</v>
      </c>
      <c r="D84" s="253">
        <f>ImportsCoreVPA!E$16</f>
        <v>4.2805838686666665E-3</v>
      </c>
      <c r="E84" s="253">
        <f>ImportsCoreVPA!F$16</f>
        <v>5.8367311111904765E-3</v>
      </c>
      <c r="F84" s="253">
        <f>ImportsCoreVPA!G$16</f>
        <v>1.1595837764E-2</v>
      </c>
      <c r="G84" s="253">
        <f>ImportsCoreVPA!H$16</f>
        <v>1.396721744E-2</v>
      </c>
      <c r="H84" s="253">
        <f>ImportsCoreVPA!I$16</f>
        <v>1.6779917016000002E-2</v>
      </c>
      <c r="I84" s="253">
        <f>ImportsCoreVPA!J$16</f>
        <v>1.9225875080000003E-2</v>
      </c>
      <c r="J84" s="253">
        <f>ImportsCoreVPA!K$16</f>
        <v>1.1104845243999999E-2</v>
      </c>
      <c r="K84" s="253">
        <f>ImportsCoreVPA!L$16</f>
        <v>1.1401306024000002E-2</v>
      </c>
      <c r="L84" s="253">
        <f>ImportsCoreVPA!M$16</f>
        <v>1.0251530259999999E-2</v>
      </c>
      <c r="M84" s="253">
        <f>ImportsCoreVPA!N$16</f>
        <v>8.270517623999999E-3</v>
      </c>
      <c r="N84" s="253">
        <f>ImportsCoreVPA!O$16</f>
        <v>8.2244697240000005E-3</v>
      </c>
      <c r="O84" s="253">
        <f>ImportsCoreVPA!P$16</f>
        <v>1.2243885331666668E-2</v>
      </c>
      <c r="P84" s="253">
        <f>ImportsCoreVPA!Q$16</f>
        <v>6.4883362999999996E-3</v>
      </c>
      <c r="Q84" s="253">
        <f>ImportsCoreVPA!R$16</f>
        <v>7.7279615599999997E-3</v>
      </c>
      <c r="R84" s="253">
        <f>ImportsCoreVPA!S$16</f>
        <v>1.1114522655999999E-2</v>
      </c>
      <c r="S84" s="253">
        <f>ImportsCoreVPA!T$16</f>
        <v>1.1921168000000001E-2</v>
      </c>
      <c r="T84" s="253">
        <f>ImportsCoreVPA!U$16</f>
        <v>1.046302638E-2</v>
      </c>
      <c r="U84" s="253">
        <f>ImportsCoreVPA!V$16</f>
        <v>7.4977458199999986E-3</v>
      </c>
      <c r="V84" s="253">
        <f>ImportsCoreVPA!W$16</f>
        <v>1.4220831547999998E-2</v>
      </c>
      <c r="W84" s="253">
        <f>ImportsCoreVPA!X$16</f>
        <v>1.6398455520000001E-2</v>
      </c>
      <c r="X84" s="253">
        <f>ImportsCoreVPA!Y$16</f>
        <v>1.8640767900607997E-2</v>
      </c>
      <c r="Y84" s="253">
        <f>ImportsCoreVPA!Z$16</f>
        <v>0</v>
      </c>
      <c r="Z84" s="253">
        <f>ImportsCoreVPA!AA$16</f>
        <v>0</v>
      </c>
      <c r="AA84" s="253">
        <f>ImportsCoreVPA!AB$16</f>
        <v>0</v>
      </c>
      <c r="AB84" s="252"/>
      <c r="BC84" s="250">
        <f t="shared" si="28"/>
        <v>7.7893590416946323E-2</v>
      </c>
      <c r="BD84" s="250">
        <f t="shared" si="28"/>
        <v>0.11802825967800563</v>
      </c>
      <c r="BE84" s="250">
        <f t="shared" si="28"/>
        <v>6.4575676069662663E-2</v>
      </c>
      <c r="BF84" s="250">
        <f t="shared" si="28"/>
        <v>7.2793966916906566E-2</v>
      </c>
      <c r="BG84" s="250">
        <f t="shared" si="28"/>
        <v>4.4052175232116901E-2</v>
      </c>
      <c r="BH84" s="250">
        <f t="shared" si="28"/>
        <v>5.9707518478733269E-2</v>
      </c>
      <c r="BI84" s="250">
        <f t="shared" si="29"/>
        <v>2.9939677935749701E-2</v>
      </c>
      <c r="BJ84" s="250">
        <f t="shared" si="30"/>
        <v>3.1038271404556565E-2</v>
      </c>
      <c r="BK84" s="250">
        <f t="shared" si="31"/>
        <v>4.1478435694748732E-2</v>
      </c>
      <c r="BL84" s="250">
        <f t="shared" si="31"/>
        <v>4.8072599637251696E-2</v>
      </c>
      <c r="BM84" s="250">
        <f t="shared" si="32"/>
        <v>3.1176052148728581E-2</v>
      </c>
      <c r="BN84" s="250">
        <f t="shared" si="32"/>
        <v>2.2348029935516503E-2</v>
      </c>
      <c r="BO84" s="250"/>
      <c r="BP84" s="250"/>
    </row>
    <row r="85" spans="1:68">
      <c r="A85" s="247" t="s">
        <v>30</v>
      </c>
      <c r="B85" s="253">
        <f t="shared" ref="B85:AA85" si="33">B78-SUM(B80:B84)</f>
        <v>2.6788042968857131E-2</v>
      </c>
      <c r="C85" s="253">
        <f t="shared" si="33"/>
        <v>2.9567834478000002E-2</v>
      </c>
      <c r="D85" s="253">
        <f t="shared" si="33"/>
        <v>2.7541780755523826E-2</v>
      </c>
      <c r="E85" s="253">
        <f t="shared" si="33"/>
        <v>3.7542107501904724E-2</v>
      </c>
      <c r="F85" s="253">
        <f t="shared" si="33"/>
        <v>4.1166509160000003E-2</v>
      </c>
      <c r="G85" s="253">
        <f t="shared" si="33"/>
        <v>4.5739544207999999E-2</v>
      </c>
      <c r="H85" s="253">
        <f t="shared" si="33"/>
        <v>4.5281882723999967E-2</v>
      </c>
      <c r="I85" s="253">
        <f t="shared" si="33"/>
        <v>5.4168659899999971E-2</v>
      </c>
      <c r="J85" s="253">
        <f t="shared" si="33"/>
        <v>5.3503356847999936E-2</v>
      </c>
      <c r="K85" s="253">
        <f t="shared" si="33"/>
        <v>3.2806815855999982E-2</v>
      </c>
      <c r="L85" s="253">
        <f t="shared" si="33"/>
        <v>6.4343004880000054E-2</v>
      </c>
      <c r="M85" s="253">
        <f t="shared" si="33"/>
        <v>4.9693281270666675E-2</v>
      </c>
      <c r="N85" s="253">
        <f t="shared" si="33"/>
        <v>9.695236249200001E-2</v>
      </c>
      <c r="O85" s="253">
        <f t="shared" si="33"/>
        <v>8.3272725448888876E-2</v>
      </c>
      <c r="P85" s="253">
        <f t="shared" si="33"/>
        <v>0.10798000867400005</v>
      </c>
      <c r="Q85" s="253">
        <f t="shared" si="33"/>
        <v>0.10006419273200001</v>
      </c>
      <c r="R85" s="253">
        <f t="shared" si="33"/>
        <v>0.12334456334800004</v>
      </c>
      <c r="S85" s="253">
        <f t="shared" si="33"/>
        <v>9.2569468269999899E-2</v>
      </c>
      <c r="T85" s="253">
        <f t="shared" si="33"/>
        <v>0.12728303426666673</v>
      </c>
      <c r="U85" s="253">
        <f t="shared" si="33"/>
        <v>0.1380449549666668</v>
      </c>
      <c r="V85" s="253">
        <f t="shared" si="33"/>
        <v>0.15681765367555545</v>
      </c>
      <c r="W85" s="253">
        <f t="shared" si="33"/>
        <v>0.32986570810000004</v>
      </c>
      <c r="X85" s="253">
        <f t="shared" si="33"/>
        <v>0.20224371837993205</v>
      </c>
      <c r="Y85" s="253">
        <f t="shared" si="33"/>
        <v>0</v>
      </c>
      <c r="Z85" s="253">
        <f t="shared" si="33"/>
        <v>0</v>
      </c>
      <c r="AA85" s="253">
        <f t="shared" si="33"/>
        <v>0</v>
      </c>
      <c r="BC85" s="250">
        <f t="shared" si="28"/>
        <v>0.37529280892064515</v>
      </c>
      <c r="BD85" s="250">
        <f t="shared" si="28"/>
        <v>0.33962173920334709</v>
      </c>
      <c r="BE85" s="250">
        <f t="shared" si="28"/>
        <v>0.40530466526463804</v>
      </c>
      <c r="BF85" s="250">
        <f t="shared" si="28"/>
        <v>0.43738145993574667</v>
      </c>
      <c r="BG85" s="250">
        <f t="shared" si="28"/>
        <v>0.51929943266763035</v>
      </c>
      <c r="BH85" s="250">
        <f t="shared" si="28"/>
        <v>0.40608088517905228</v>
      </c>
      <c r="BI85" s="250">
        <f t="shared" si="29"/>
        <v>0.49826126971855955</v>
      </c>
      <c r="BJ85" s="250">
        <f t="shared" si="30"/>
        <v>0.40189376561723905</v>
      </c>
      <c r="BK85" s="250">
        <f t="shared" si="31"/>
        <v>0.46031122500479266</v>
      </c>
      <c r="BL85" s="250">
        <f t="shared" si="31"/>
        <v>0.37329018320830465</v>
      </c>
      <c r="BM85" s="250">
        <f t="shared" si="32"/>
        <v>0.37925762296950349</v>
      </c>
      <c r="BN85" s="250">
        <f t="shared" si="32"/>
        <v>0.41146137253851289</v>
      </c>
      <c r="BO85" s="250"/>
      <c r="BP85" s="250"/>
    </row>
    <row r="86" spans="1:68">
      <c r="A86" s="247"/>
      <c r="B86" s="252"/>
      <c r="C86" s="252"/>
      <c r="D86" s="252"/>
      <c r="E86" s="252"/>
      <c r="F86" s="252"/>
      <c r="G86" s="252"/>
      <c r="H86" s="252"/>
      <c r="I86" s="252"/>
      <c r="J86" s="252"/>
      <c r="K86" s="252"/>
      <c r="L86" s="252"/>
      <c r="M86" s="252"/>
      <c r="N86" s="252"/>
      <c r="O86" s="252"/>
      <c r="P86" s="252"/>
      <c r="Q86" s="252"/>
      <c r="R86" s="252"/>
      <c r="S86" s="252"/>
      <c r="T86" s="252"/>
      <c r="U86" s="252"/>
      <c r="V86" s="252"/>
      <c r="W86" s="252"/>
      <c r="X86" s="252"/>
      <c r="Y86" s="252"/>
      <c r="Z86" s="252"/>
      <c r="AA86" s="252"/>
    </row>
    <row r="87" spans="1:68">
      <c r="A87" s="247"/>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c r="AA87" s="252"/>
      <c r="AB87" s="252"/>
    </row>
    <row r="88" spans="1:68">
      <c r="AB88" s="252"/>
    </row>
    <row r="89" spans="1:68">
      <c r="A89" s="248"/>
      <c r="B89" s="248"/>
      <c r="C89" s="248"/>
      <c r="D89" s="248"/>
      <c r="E89" s="248"/>
      <c r="F89" s="248"/>
      <c r="G89" s="248"/>
      <c r="H89" s="248"/>
      <c r="I89" s="248"/>
      <c r="J89" s="248"/>
      <c r="K89" s="248"/>
      <c r="L89" s="248"/>
      <c r="M89" s="248"/>
      <c r="N89" s="248"/>
      <c r="O89" s="248"/>
      <c r="P89" s="248"/>
      <c r="Q89" s="248"/>
      <c r="R89" s="248"/>
      <c r="S89" s="248"/>
      <c r="T89" s="248"/>
      <c r="U89" s="248"/>
      <c r="V89" s="248"/>
      <c r="W89" s="248"/>
      <c r="X89" s="248"/>
      <c r="Y89" s="248"/>
      <c r="Z89" s="248"/>
      <c r="AA89" s="248"/>
      <c r="AB89" s="248"/>
      <c r="AC89" s="248"/>
      <c r="AD89" s="248"/>
      <c r="AE89" s="248"/>
      <c r="AF89" s="248"/>
      <c r="AG89" s="248"/>
      <c r="AH89" s="248"/>
      <c r="AI89" s="248"/>
      <c r="AJ89" s="248"/>
      <c r="AK89" s="248"/>
      <c r="AL89" s="248"/>
      <c r="AM89" s="248"/>
      <c r="AN89" s="248"/>
      <c r="AO89" s="248"/>
      <c r="AP89" s="248"/>
      <c r="AQ89" s="248"/>
      <c r="AR89" s="248"/>
      <c r="AS89" s="248"/>
      <c r="AT89" s="248"/>
      <c r="AU89" s="248"/>
      <c r="AV89" s="248"/>
      <c r="AW89" s="248"/>
      <c r="AX89" s="248"/>
      <c r="AY89" s="248"/>
      <c r="AZ89" s="248"/>
      <c r="BA89" s="248"/>
      <c r="BB89" s="248"/>
    </row>
    <row r="90" spans="1:68">
      <c r="A90" s="248"/>
      <c r="B90" s="248"/>
      <c r="C90" s="248"/>
      <c r="D90" s="248"/>
      <c r="E90" s="248"/>
      <c r="F90" s="248"/>
      <c r="G90" s="248"/>
      <c r="H90" s="248"/>
      <c r="I90" s="248"/>
      <c r="J90" s="248"/>
      <c r="K90" s="248"/>
      <c r="L90" s="248"/>
      <c r="M90" s="248"/>
      <c r="N90" s="248"/>
      <c r="O90" s="248"/>
      <c r="P90" s="248"/>
      <c r="Q90" s="248"/>
      <c r="R90" s="248"/>
      <c r="S90" s="248"/>
      <c r="T90" s="248"/>
      <c r="U90" s="248"/>
      <c r="V90" s="248"/>
      <c r="W90" s="248"/>
      <c r="X90" s="248"/>
      <c r="Y90" s="248"/>
      <c r="Z90" s="248"/>
      <c r="AA90" s="248"/>
      <c r="AB90" s="248"/>
      <c r="AC90" s="248"/>
      <c r="AD90" s="248"/>
      <c r="AE90" s="248"/>
      <c r="AF90" s="248"/>
      <c r="AG90" s="248"/>
      <c r="AH90" s="248"/>
      <c r="AI90" s="248"/>
      <c r="AJ90" s="248"/>
      <c r="AK90" s="248"/>
      <c r="AL90" s="248"/>
      <c r="AM90" s="248"/>
      <c r="AN90" s="248"/>
      <c r="AO90" s="248"/>
      <c r="AP90" s="248"/>
      <c r="AQ90" s="248"/>
      <c r="AR90" s="248"/>
      <c r="AS90" s="248"/>
      <c r="AT90" s="248"/>
      <c r="AU90" s="248"/>
      <c r="AV90" s="248"/>
      <c r="AW90" s="248"/>
      <c r="AX90" s="248"/>
      <c r="AY90" s="248"/>
      <c r="AZ90" s="248"/>
      <c r="BA90" s="248"/>
      <c r="BB90" s="248"/>
    </row>
    <row r="91" spans="1:68">
      <c r="A91" s="248"/>
      <c r="B91" s="248"/>
      <c r="C91" s="248"/>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row>
    <row r="92" spans="1:68">
      <c r="A92" s="248" t="str">
        <f t="shared" ref="A92:A97" si="34">A80</f>
        <v>EU-28</v>
      </c>
      <c r="B92" s="248"/>
      <c r="C92" s="248"/>
      <c r="D92" s="248"/>
      <c r="E92" s="248"/>
      <c r="F92" s="248"/>
      <c r="G92" s="248"/>
      <c r="H92" s="248"/>
      <c r="I92" s="248"/>
      <c r="J92" s="248"/>
      <c r="K92" s="248"/>
      <c r="L92" s="248"/>
      <c r="M92" s="248"/>
      <c r="N92" s="248"/>
      <c r="O92" s="248"/>
      <c r="P92" s="248"/>
      <c r="Q92" s="248"/>
      <c r="R92" s="248"/>
      <c r="S92" s="248"/>
      <c r="T92" s="248"/>
      <c r="U92" s="248"/>
      <c r="V92" s="248"/>
      <c r="W92" s="248"/>
      <c r="X92" s="248"/>
      <c r="Y92" s="248"/>
      <c r="Z92" s="248"/>
      <c r="AA92" s="248"/>
      <c r="AB92" s="248"/>
      <c r="AC92" s="254">
        <f>ImportsCoreVPA!AD$19</f>
        <v>1.2743319999999998</v>
      </c>
      <c r="AD92" s="254">
        <f>ImportsCoreVPA!AE$19</f>
        <v>1.7882689999999999</v>
      </c>
      <c r="AE92" s="254">
        <f>ImportsCoreVPA!AF$19</f>
        <v>4.5148330000000003</v>
      </c>
      <c r="AF92" s="254">
        <f>ImportsCoreVPA!AG$19</f>
        <v>3.3337239999999992</v>
      </c>
      <c r="AG92" s="254">
        <f>ImportsCoreVPA!AH$19</f>
        <v>4.5833949999999986</v>
      </c>
      <c r="AH92" s="254">
        <f>ImportsCoreVPA!AI$19</f>
        <v>5.5071769999999995</v>
      </c>
      <c r="AI92" s="254">
        <f>ImportsCoreVPA!AJ$19</f>
        <v>4.7076779999999996</v>
      </c>
      <c r="AJ92" s="254">
        <f>ImportsCoreVPA!AK$19</f>
        <v>5.189546</v>
      </c>
      <c r="AK92" s="254">
        <f>ImportsCoreVPA!AL$19</f>
        <v>6.3330529999999996</v>
      </c>
      <c r="AL92" s="254">
        <f>ImportsCoreVPA!AM$19</f>
        <v>3.9179989999999996</v>
      </c>
      <c r="AM92" s="254">
        <f>ImportsCoreVPA!AN$19</f>
        <v>4.820182</v>
      </c>
      <c r="AN92" s="254">
        <f>ImportsCoreVPA!AO$19</f>
        <v>4.2552909999999997</v>
      </c>
      <c r="AO92" s="254">
        <f>ImportsCoreVPA!AP$19</f>
        <v>5.7599129999999992</v>
      </c>
      <c r="AP92" s="254">
        <f>ImportsCoreVPA!AQ$19</f>
        <v>6.6691509999999994</v>
      </c>
      <c r="AQ92" s="254">
        <f>ImportsCoreVPA!AR$19</f>
        <v>8.5867059999999995</v>
      </c>
      <c r="AR92" s="254">
        <f>ImportsCoreVPA!AS$19</f>
        <v>7.2839229999999997</v>
      </c>
      <c r="AS92" s="254">
        <f>ImportsCoreVPA!AT$19</f>
        <v>9.5942469999999975</v>
      </c>
      <c r="AT92" s="254">
        <f>ImportsCoreVPA!AU$19</f>
        <v>13.637733999999998</v>
      </c>
      <c r="AU92" s="254">
        <f>ImportsCoreVPA!AV$19</f>
        <v>15.849907999999999</v>
      </c>
      <c r="AV92" s="254">
        <f>ImportsCoreVPA!AW$19</f>
        <v>13.466037999999999</v>
      </c>
      <c r="AW92" s="254">
        <f>ImportsCoreVPA!AX$19</f>
        <v>11.673678999999998</v>
      </c>
      <c r="AX92" s="254">
        <f>ImportsCoreVPA!AY$19</f>
        <v>20.666807999999996</v>
      </c>
      <c r="AY92" s="254">
        <f>ImportsCoreVPA!AZ$19</f>
        <v>25.928940259000001</v>
      </c>
      <c r="AZ92" s="254">
        <f>ImportsCoreVPA!BA$19</f>
        <v>0</v>
      </c>
      <c r="BA92" s="254">
        <f>ImportsCoreVPA!BB$19</f>
        <v>0</v>
      </c>
      <c r="BB92" s="254">
        <f>ImportsCoreVPA!BC$19</f>
        <v>0</v>
      </c>
      <c r="BC92" s="250">
        <f t="shared" ref="BC92:BH97" si="35">AK92/AK$78</f>
        <v>8.8139923999331765E-2</v>
      </c>
      <c r="BD92" s="250">
        <f t="shared" si="35"/>
        <v>8.2522365188476846E-2</v>
      </c>
      <c r="BE92" s="250">
        <f t="shared" si="35"/>
        <v>7.8489123829194499E-2</v>
      </c>
      <c r="BF92" s="250">
        <f t="shared" si="35"/>
        <v>8.5997510991973586E-2</v>
      </c>
      <c r="BG92" s="250">
        <f t="shared" si="35"/>
        <v>8.0531633694989224E-2</v>
      </c>
      <c r="BH92" s="250">
        <f t="shared" si="35"/>
        <v>7.8691077834982179E-2</v>
      </c>
      <c r="BI92" s="250">
        <f t="shared" ref="BI92:BI97" si="36">AQ92/AQ$78</f>
        <v>8.9228976740533511E-2</v>
      </c>
      <c r="BJ92" s="250">
        <f t="shared" ref="BJ92:BJ97" si="37">AR92/AR$78</f>
        <v>7.3240318887938791E-2</v>
      </c>
      <c r="BK92" s="250">
        <f t="shared" ref="BK92:BL97" si="38">AS92/AS$78</f>
        <v>8.5465397662600265E-2</v>
      </c>
      <c r="BL92" s="250">
        <f t="shared" si="38"/>
        <v>0.10897466108323241</v>
      </c>
      <c r="BM92" s="250">
        <f t="shared" ref="BM92:BN97" si="39">AU92/AU$78</f>
        <v>0.11290529710848783</v>
      </c>
      <c r="BN92" s="250">
        <f t="shared" si="39"/>
        <v>0.10079219251179596</v>
      </c>
      <c r="BO92" s="250"/>
      <c r="BP92" s="250"/>
    </row>
    <row r="93" spans="1:68">
      <c r="A93" s="248" t="str">
        <f t="shared" si="34"/>
        <v xml:space="preserve">Australia </v>
      </c>
      <c r="AC93" s="254">
        <f>ImportsCoreVPA!AD$21</f>
        <v>7.5262640000000003</v>
      </c>
      <c r="AD93" s="254">
        <f>ImportsCoreVPA!AE$21</f>
        <v>6.8241930000000002</v>
      </c>
      <c r="AE93" s="254">
        <f>ImportsCoreVPA!AF$21</f>
        <v>7.1405439999999993</v>
      </c>
      <c r="AF93" s="254">
        <f>ImportsCoreVPA!AG$21</f>
        <v>8.5898189999999985</v>
      </c>
      <c r="AG93" s="254">
        <f>ImportsCoreVPA!AH$21</f>
        <v>9.6398519999999994</v>
      </c>
      <c r="AH93" s="254">
        <f>ImportsCoreVPA!AI$21</f>
        <v>11.648492999999998</v>
      </c>
      <c r="AI93" s="254">
        <f>ImportsCoreVPA!AJ$21</f>
        <v>10.064140999999999</v>
      </c>
      <c r="AJ93" s="254">
        <f>ImportsCoreVPA!AK$21</f>
        <v>12.282861</v>
      </c>
      <c r="AK93" s="254">
        <f>ImportsCoreVPA!AL$21</f>
        <v>11.040398999999999</v>
      </c>
      <c r="AL93" s="254">
        <f>ImportsCoreVPA!AM$21</f>
        <v>7.3182679999999998</v>
      </c>
      <c r="AM93" s="254">
        <f>ImportsCoreVPA!AN$21</f>
        <v>8.3590129999999991</v>
      </c>
      <c r="AN93" s="254">
        <f>ImportsCoreVPA!AO$21</f>
        <v>6.031542</v>
      </c>
      <c r="AO93" s="254">
        <f>ImportsCoreVPA!AP$21</f>
        <v>8.1806079999999994</v>
      </c>
      <c r="AP93" s="254">
        <f>ImportsCoreVPA!AQ$21</f>
        <v>6.7827899999999994</v>
      </c>
      <c r="AQ93" s="254">
        <f>ImportsCoreVPA!AR$21</f>
        <v>6.773943</v>
      </c>
      <c r="AR93" s="254">
        <f>ImportsCoreVPA!AS$21</f>
        <v>5.5705789999999995</v>
      </c>
      <c r="AS93" s="254">
        <f>ImportsCoreVPA!AT$21</f>
        <v>6.7803979999999999</v>
      </c>
      <c r="AT93" s="254">
        <f>ImportsCoreVPA!AU$21</f>
        <v>8.1582779999999993</v>
      </c>
      <c r="AU93" s="254">
        <f>ImportsCoreVPA!AV$21</f>
        <v>7.7641330000000002</v>
      </c>
      <c r="AV93" s="254">
        <f>ImportsCoreVPA!AW$21</f>
        <v>12.984963</v>
      </c>
      <c r="AW93" s="254">
        <f>ImportsCoreVPA!AX$21</f>
        <v>12.227646</v>
      </c>
      <c r="AX93" s="254">
        <f>ImportsCoreVPA!AY$21</f>
        <v>16.321067999999997</v>
      </c>
      <c r="AY93" s="254">
        <f>ImportsCoreVPA!AZ$21</f>
        <v>18.340336209</v>
      </c>
      <c r="AZ93" s="254">
        <f>ImportsCoreVPA!BA$21</f>
        <v>0</v>
      </c>
      <c r="BA93" s="254">
        <f>ImportsCoreVPA!BB$21</f>
        <v>0</v>
      </c>
      <c r="BB93" s="254">
        <f>ImportsCoreVPA!BC$21</f>
        <v>0</v>
      </c>
      <c r="BC93" s="250">
        <f t="shared" si="35"/>
        <v>0.15365415839442656</v>
      </c>
      <c r="BD93" s="250">
        <f t="shared" si="35"/>
        <v>0.1541401068359497</v>
      </c>
      <c r="BE93" s="250">
        <f t="shared" si="35"/>
        <v>0.13611345099559446</v>
      </c>
      <c r="BF93" s="250">
        <f t="shared" si="35"/>
        <v>0.12189474220295402</v>
      </c>
      <c r="BG93" s="250">
        <f t="shared" si="35"/>
        <v>0.11437633291653858</v>
      </c>
      <c r="BH93" s="250">
        <f t="shared" si="35"/>
        <v>8.0031934473869124E-2</v>
      </c>
      <c r="BI93" s="250">
        <f t="shared" si="36"/>
        <v>7.0391603298016706E-2</v>
      </c>
      <c r="BJ93" s="250">
        <f t="shared" si="37"/>
        <v>5.6012533678685937E-2</v>
      </c>
      <c r="BK93" s="250">
        <f t="shared" si="38"/>
        <v>6.0399676116395552E-2</v>
      </c>
      <c r="BL93" s="250">
        <f t="shared" si="38"/>
        <v>6.519012469907326E-2</v>
      </c>
      <c r="BM93" s="250">
        <f t="shared" si="39"/>
        <v>5.5307055609080821E-2</v>
      </c>
      <c r="BN93" s="250">
        <f t="shared" si="39"/>
        <v>9.7191385502888653E-2</v>
      </c>
      <c r="BO93" s="250"/>
      <c r="BP93" s="250"/>
    </row>
    <row r="94" spans="1:68">
      <c r="A94" s="248" t="str">
        <f t="shared" si="34"/>
        <v xml:space="preserve">Canada </v>
      </c>
      <c r="AB94" s="248"/>
      <c r="AC94" s="254">
        <f>ImportsCoreVPA!AD$8</f>
        <v>15.382956</v>
      </c>
      <c r="AD94" s="254">
        <f>ImportsCoreVPA!AE$8</f>
        <v>7.5280809999999994</v>
      </c>
      <c r="AE94" s="254">
        <f>ImportsCoreVPA!AF$8</f>
        <v>11.182023999999998</v>
      </c>
      <c r="AF94" s="254">
        <f>ImportsCoreVPA!AG$8</f>
        <v>13.636877999999999</v>
      </c>
      <c r="AG94" s="254">
        <f>ImportsCoreVPA!AH$8</f>
        <v>15.601104999999995</v>
      </c>
      <c r="AH94" s="254">
        <f>ImportsCoreVPA!AI$8</f>
        <v>17.930612999999997</v>
      </c>
      <c r="AI94" s="254">
        <f>ImportsCoreVPA!AJ$8</f>
        <v>19.064039999999999</v>
      </c>
      <c r="AJ94" s="254">
        <f>ImportsCoreVPA!AK$8</f>
        <v>20.854258999999995</v>
      </c>
      <c r="AK94" s="254">
        <f>ImportsCoreVPA!AL$8</f>
        <v>21.345979</v>
      </c>
      <c r="AL94" s="254">
        <f>ImportsCoreVPA!AM$8</f>
        <v>12.206665000000001</v>
      </c>
      <c r="AM94" s="254">
        <f>ImportsCoreVPA!AN$8</f>
        <v>15.608775999999999</v>
      </c>
      <c r="AN94" s="254">
        <f>ImportsCoreVPA!AO$8</f>
        <v>10.975303</v>
      </c>
      <c r="AO94" s="254">
        <f>ImportsCoreVPA!AP$8</f>
        <v>12.757601000000001</v>
      </c>
      <c r="AP94" s="254">
        <f>ImportsCoreVPA!AQ$8</f>
        <v>24.350557999999999</v>
      </c>
      <c r="AQ94" s="254">
        <f>ImportsCoreVPA!AR$8</f>
        <v>22.522128999999996</v>
      </c>
      <c r="AR94" s="254">
        <f>ImportsCoreVPA!AS$8</f>
        <v>33.019437999999994</v>
      </c>
      <c r="AS94" s="254">
        <f>ImportsCoreVPA!AT$8</f>
        <v>35.534571</v>
      </c>
      <c r="AT94" s="254">
        <f>ImportsCoreVPA!AU$8</f>
        <v>35.606451999999997</v>
      </c>
      <c r="AU94" s="254">
        <f>ImportsCoreVPA!AV$8</f>
        <v>40.927575999999995</v>
      </c>
      <c r="AV94" s="254">
        <f>ImportsCoreVPA!AW$8</f>
        <v>36.770398999999998</v>
      </c>
      <c r="AW94" s="254">
        <f>ImportsCoreVPA!AX$8</f>
        <v>24.712324999999996</v>
      </c>
      <c r="AX94" s="254">
        <f>ImportsCoreVPA!AY$8</f>
        <v>58.297364999999992</v>
      </c>
      <c r="AY94" s="254">
        <f>ImportsCoreVPA!AZ$8</f>
        <v>81.520488135999997</v>
      </c>
      <c r="AZ94" s="254">
        <f>ImportsCoreVPA!BA$8</f>
        <v>0</v>
      </c>
      <c r="BA94" s="254">
        <f>ImportsCoreVPA!BB$8</f>
        <v>0</v>
      </c>
      <c r="BB94" s="254">
        <f>ImportsCoreVPA!BC$8</f>
        <v>0</v>
      </c>
      <c r="BC94" s="250">
        <f t="shared" si="35"/>
        <v>0.29708151293717766</v>
      </c>
      <c r="BD94" s="250">
        <f t="shared" si="35"/>
        <v>0.25710135884756452</v>
      </c>
      <c r="BE94" s="250">
        <f t="shared" si="35"/>
        <v>0.25416450090186621</v>
      </c>
      <c r="BF94" s="250">
        <f t="shared" si="35"/>
        <v>0.22180592123611306</v>
      </c>
      <c r="BG94" s="250">
        <f t="shared" si="35"/>
        <v>0.17836909178295374</v>
      </c>
      <c r="BH94" s="250">
        <f t="shared" si="35"/>
        <v>0.28731867892978402</v>
      </c>
      <c r="BI94" s="250">
        <f t="shared" si="36"/>
        <v>0.23403928406169899</v>
      </c>
      <c r="BJ94" s="250">
        <f t="shared" si="37"/>
        <v>0.33201259384819459</v>
      </c>
      <c r="BK94" s="250">
        <f t="shared" si="38"/>
        <v>0.316541385820576</v>
      </c>
      <c r="BL94" s="250">
        <f t="shared" si="38"/>
        <v>0.28451948388760062</v>
      </c>
      <c r="BM94" s="250">
        <f t="shared" si="39"/>
        <v>0.29154365616571498</v>
      </c>
      <c r="BN94" s="250">
        <f t="shared" si="39"/>
        <v>0.27522342761423585</v>
      </c>
      <c r="BO94" s="250"/>
      <c r="BP94" s="250"/>
    </row>
    <row r="95" spans="1:68">
      <c r="A95" s="248" t="str">
        <f t="shared" si="34"/>
        <v xml:space="preserve">China </v>
      </c>
      <c r="AC95" s="254">
        <f>ImportsCoreVPA!AD$15</f>
        <v>7.6211000000000001E-2</v>
      </c>
      <c r="AD95" s="254">
        <f>ImportsCoreVPA!AE$15</f>
        <v>0.10381699999999999</v>
      </c>
      <c r="AE95" s="254">
        <f>ImportsCoreVPA!AF$15</f>
        <v>0.36752399999999996</v>
      </c>
      <c r="AF95" s="254">
        <f>ImportsCoreVPA!AG$15</f>
        <v>1.061817</v>
      </c>
      <c r="AG95" s="254">
        <f>ImportsCoreVPA!AH$15</f>
        <v>2.3116969999999997</v>
      </c>
      <c r="AH95" s="254">
        <f>ImportsCoreVPA!AI$15</f>
        <v>3.4239799999999998</v>
      </c>
      <c r="AI95" s="254">
        <f>ImportsCoreVPA!AJ$15</f>
        <v>5.8218449999999988</v>
      </c>
      <c r="AJ95" s="254">
        <f>ImportsCoreVPA!AK$15</f>
        <v>6.2132620000000003</v>
      </c>
      <c r="AK95" s="254">
        <f>ImportsCoreVPA!AL$15</f>
        <v>5.6305949999999996</v>
      </c>
      <c r="AL95" s="254">
        <f>ImportsCoreVPA!AM$15</f>
        <v>3.5148239999999999</v>
      </c>
      <c r="AM95" s="254">
        <f>ImportsCoreVPA!AN$15</f>
        <v>5.2932300000000003</v>
      </c>
      <c r="AN95" s="254">
        <f>ImportsCoreVPA!AO$15</f>
        <v>5.4024830000000001</v>
      </c>
      <c r="AO95" s="254">
        <f>ImportsCoreVPA!AP$15</f>
        <v>6.2324559999999991</v>
      </c>
      <c r="AP95" s="254">
        <f>ImportsCoreVPA!AQ$15</f>
        <v>6.9453729999999991</v>
      </c>
      <c r="AQ95" s="254">
        <f>ImportsCoreVPA!AR$15</f>
        <v>10.330446999999999</v>
      </c>
      <c r="AR95" s="254">
        <f>ImportsCoreVPA!AS$15</f>
        <v>12.050708999999999</v>
      </c>
      <c r="AS95" s="254">
        <f>ImportsCoreVPA!AT$15</f>
        <v>14.433304999999999</v>
      </c>
      <c r="AT95" s="254">
        <f>ImportsCoreVPA!AU$15</f>
        <v>15.125888</v>
      </c>
      <c r="AU95" s="254">
        <f>ImportsCoreVPA!AV$15</f>
        <v>21.039092999999998</v>
      </c>
      <c r="AV95" s="254">
        <f>ImportsCoreVPA!AW$15</f>
        <v>19.434042999999999</v>
      </c>
      <c r="AW95" s="254">
        <f>ImportsCoreVPA!AX$15</f>
        <v>19.183416999999999</v>
      </c>
      <c r="AX95" s="254">
        <f>ImportsCoreVPA!AY$15</f>
        <v>42.484643999999996</v>
      </c>
      <c r="AY95" s="254">
        <f>ImportsCoreVPA!AZ$15</f>
        <v>46.377732656000006</v>
      </c>
      <c r="AZ95" s="254">
        <f>ImportsCoreVPA!BA$15</f>
        <v>0</v>
      </c>
      <c r="BA95" s="254">
        <f>ImportsCoreVPA!BB$15</f>
        <v>0</v>
      </c>
      <c r="BB95" s="254">
        <f>ImportsCoreVPA!BC$15</f>
        <v>0</v>
      </c>
      <c r="BC95" s="250">
        <f t="shared" si="35"/>
        <v>7.8363502622039866E-2</v>
      </c>
      <c r="BD95" s="250">
        <f t="shared" si="35"/>
        <v>7.4030542044860898E-2</v>
      </c>
      <c r="BE95" s="250">
        <f t="shared" si="35"/>
        <v>8.6191970536881643E-2</v>
      </c>
      <c r="BF95" s="250">
        <f t="shared" si="35"/>
        <v>0.1091817436637002</v>
      </c>
      <c r="BG95" s="250">
        <f t="shared" si="35"/>
        <v>8.7138445252929644E-2</v>
      </c>
      <c r="BH95" s="250">
        <f t="shared" si="35"/>
        <v>8.1950294323218001E-2</v>
      </c>
      <c r="BI95" s="250">
        <f t="shared" si="36"/>
        <v>0.10734910629085405</v>
      </c>
      <c r="BJ95" s="250">
        <f t="shared" si="37"/>
        <v>0.12117066174172268</v>
      </c>
      <c r="BK95" s="250">
        <f t="shared" si="38"/>
        <v>0.12857164834411675</v>
      </c>
      <c r="BL95" s="250">
        <f t="shared" si="38"/>
        <v>0.12086601178633725</v>
      </c>
      <c r="BM95" s="250">
        <f t="shared" si="39"/>
        <v>0.14986995798701835</v>
      </c>
      <c r="BN95" s="250">
        <f t="shared" si="39"/>
        <v>0.14546222157835292</v>
      </c>
      <c r="BO95" s="250"/>
      <c r="BP95" s="250"/>
    </row>
    <row r="96" spans="1:68">
      <c r="A96" s="248" t="str">
        <f t="shared" si="34"/>
        <v xml:space="preserve">Indonesia </v>
      </c>
      <c r="AC96" s="254">
        <f>ImportsCoreVPA!AD$16</f>
        <v>1.3913679999999999</v>
      </c>
      <c r="AD96" s="254">
        <f>ImportsCoreVPA!AE$16</f>
        <v>1.7400169999999999</v>
      </c>
      <c r="AE96" s="254">
        <f>ImportsCoreVPA!AF$16</f>
        <v>1.333844</v>
      </c>
      <c r="AF96" s="254">
        <f>ImportsCoreVPA!AG$16</f>
        <v>1.9959259999999999</v>
      </c>
      <c r="AG96" s="254">
        <f>ImportsCoreVPA!AH$16</f>
        <v>3.9659610000000001</v>
      </c>
      <c r="AH96" s="254">
        <f>ImportsCoreVPA!AI$16</f>
        <v>6.2973129999999999</v>
      </c>
      <c r="AI96" s="254">
        <f>ImportsCoreVPA!AJ$16</f>
        <v>7.3050809999999986</v>
      </c>
      <c r="AJ96" s="254">
        <f>ImportsCoreVPA!AK$16</f>
        <v>10.653717999999998</v>
      </c>
      <c r="AK96" s="254">
        <f>ImportsCoreVPA!AL$16</f>
        <v>5.9617889999999996</v>
      </c>
      <c r="AL96" s="254">
        <f>ImportsCoreVPA!AM$16</f>
        <v>6.0905519999999997</v>
      </c>
      <c r="AM96" s="254">
        <f>ImportsCoreVPA!AN$16</f>
        <v>5.7847650000000002</v>
      </c>
      <c r="AN96" s="254">
        <f>ImportsCoreVPA!AO$16</f>
        <v>5.4222669999999997</v>
      </c>
      <c r="AO96" s="254">
        <f>ImportsCoreVPA!AP$16</f>
        <v>7.4560069999999987</v>
      </c>
      <c r="AP96" s="254">
        <f>ImportsCoreVPA!AQ$16</f>
        <v>5.4061579999999996</v>
      </c>
      <c r="AQ96" s="254">
        <f>ImportsCoreVPA!AR$16</f>
        <v>5.9086170000000005</v>
      </c>
      <c r="AR96" s="254">
        <f>ImportsCoreVPA!AS$16</f>
        <v>4.8081459999999998</v>
      </c>
      <c r="AS96" s="254">
        <f>ImportsCoreVPA!AT$16</f>
        <v>6.5908029999999993</v>
      </c>
      <c r="AT96" s="254">
        <f>ImportsCoreVPA!AU$16</f>
        <v>9.7599279999999986</v>
      </c>
      <c r="AU96" s="254">
        <f>ImportsCoreVPA!AV$16</f>
        <v>8.6251879999999996</v>
      </c>
      <c r="AV96" s="254">
        <f>ImportsCoreVPA!AW$16</f>
        <v>5.6062279999999998</v>
      </c>
      <c r="AW96" s="254">
        <f>ImportsCoreVPA!AX$16</f>
        <v>6.4722280000000003</v>
      </c>
      <c r="AX96" s="254">
        <f>ImportsCoreVPA!AY$16</f>
        <v>11.558591</v>
      </c>
      <c r="AY96" s="254">
        <f>ImportsCoreVPA!AZ$16</f>
        <v>9.8606968869999996</v>
      </c>
      <c r="AZ96" s="254">
        <f>ImportsCoreVPA!BA$16</f>
        <v>0</v>
      </c>
      <c r="BA96" s="254">
        <f>ImportsCoreVPA!BB$16</f>
        <v>0</v>
      </c>
      <c r="BB96" s="254">
        <f>ImportsCoreVPA!BC$16</f>
        <v>0</v>
      </c>
      <c r="BC96" s="250">
        <f t="shared" si="35"/>
        <v>8.2972877277365603E-2</v>
      </c>
      <c r="BD96" s="250">
        <f t="shared" si="35"/>
        <v>0.12828149173682996</v>
      </c>
      <c r="BE96" s="250">
        <f t="shared" si="35"/>
        <v>9.4195849121006286E-2</v>
      </c>
      <c r="BF96" s="250">
        <f t="shared" si="35"/>
        <v>0.10958156937655161</v>
      </c>
      <c r="BG96" s="250">
        <f t="shared" si="35"/>
        <v>0.10424539824668801</v>
      </c>
      <c r="BH96" s="250">
        <f t="shared" si="35"/>
        <v>6.3788689139923735E-2</v>
      </c>
      <c r="BI96" s="250">
        <f t="shared" si="36"/>
        <v>6.1399545863305552E-2</v>
      </c>
      <c r="BJ96" s="250">
        <f t="shared" si="37"/>
        <v>4.8346220340298396E-2</v>
      </c>
      <c r="BK96" s="250">
        <f t="shared" si="38"/>
        <v>5.8710766911760651E-2</v>
      </c>
      <c r="BL96" s="250">
        <f t="shared" si="38"/>
        <v>7.7988384727019189E-2</v>
      </c>
      <c r="BM96" s="250">
        <f t="shared" si="39"/>
        <v>6.1440698189324752E-2</v>
      </c>
      <c r="BN96" s="250">
        <f t="shared" si="39"/>
        <v>4.196215782556241E-2</v>
      </c>
      <c r="BO96" s="250"/>
      <c r="BP96" s="250"/>
    </row>
    <row r="97" spans="1:68">
      <c r="A97" s="248" t="str">
        <f t="shared" si="34"/>
        <v>Others</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C97" s="248">
        <f t="shared" ref="AC97:BB97" si="40">AC78-SUM(AC92:AC96)</f>
        <v>8.8595559999999978</v>
      </c>
      <c r="AD97" s="248">
        <f t="shared" si="40"/>
        <v>9.6072299999999977</v>
      </c>
      <c r="AE97" s="248">
        <f t="shared" si="40"/>
        <v>8.8543679999999974</v>
      </c>
      <c r="AF97" s="248">
        <f t="shared" si="40"/>
        <v>12.680295000000008</v>
      </c>
      <c r="AG97" s="248">
        <f t="shared" si="40"/>
        <v>13.50477800000003</v>
      </c>
      <c r="AH97" s="248">
        <f t="shared" si="40"/>
        <v>16.396813999999971</v>
      </c>
      <c r="AI97" s="248">
        <f t="shared" si="40"/>
        <v>15.336753999999992</v>
      </c>
      <c r="AJ97" s="248">
        <f t="shared" si="40"/>
        <v>21.261257000000008</v>
      </c>
      <c r="AK97" s="248">
        <f t="shared" si="40"/>
        <v>21.540448000000026</v>
      </c>
      <c r="AL97" s="248">
        <f t="shared" si="40"/>
        <v>14.429718000000015</v>
      </c>
      <c r="AM97" s="248">
        <f t="shared" si="40"/>
        <v>21.546135000000007</v>
      </c>
      <c r="AN97" s="248">
        <f t="shared" si="40"/>
        <v>17.394673999999988</v>
      </c>
      <c r="AO97" s="248">
        <f t="shared" si="40"/>
        <v>31.137022999999985</v>
      </c>
      <c r="AP97" s="248">
        <f t="shared" si="40"/>
        <v>34.597014000000016</v>
      </c>
      <c r="AQ97" s="248">
        <f t="shared" si="40"/>
        <v>42.110417000000034</v>
      </c>
      <c r="AR97" s="248">
        <f t="shared" si="40"/>
        <v>36.719570999999995</v>
      </c>
      <c r="AS97" s="248">
        <f t="shared" si="40"/>
        <v>39.325522999999961</v>
      </c>
      <c r="AT97" s="248">
        <f t="shared" si="40"/>
        <v>42.857638000000037</v>
      </c>
      <c r="AU97" s="248">
        <f t="shared" si="40"/>
        <v>46.176425999999992</v>
      </c>
      <c r="AV97" s="248">
        <f t="shared" si="40"/>
        <v>45.340323999999995</v>
      </c>
      <c r="AW97" s="248">
        <f t="shared" si="40"/>
        <v>47.538363999999973</v>
      </c>
      <c r="AX97" s="248">
        <f t="shared" si="40"/>
        <v>62.969094000000013</v>
      </c>
      <c r="AY97" s="248">
        <f t="shared" si="40"/>
        <v>81.742670290999939</v>
      </c>
      <c r="AZ97" s="248">
        <f t="shared" si="40"/>
        <v>0</v>
      </c>
      <c r="BA97" s="248">
        <f t="shared" si="40"/>
        <v>0</v>
      </c>
      <c r="BB97" s="248">
        <f t="shared" si="40"/>
        <v>0</v>
      </c>
      <c r="BC97" s="250">
        <f t="shared" si="35"/>
        <v>0.29978802476965855</v>
      </c>
      <c r="BD97" s="250">
        <f t="shared" si="35"/>
        <v>0.30392413534631812</v>
      </c>
      <c r="BE97" s="250">
        <f t="shared" si="35"/>
        <v>0.35084510461545687</v>
      </c>
      <c r="BF97" s="250">
        <f t="shared" si="35"/>
        <v>0.35153851252870749</v>
      </c>
      <c r="BG97" s="250">
        <f t="shared" si="35"/>
        <v>0.43533909810590082</v>
      </c>
      <c r="BH97" s="250">
        <f t="shared" si="35"/>
        <v>0.40821932529822302</v>
      </c>
      <c r="BI97" s="250">
        <f t="shared" si="36"/>
        <v>0.4375914837455912</v>
      </c>
      <c r="BJ97" s="250">
        <f t="shared" si="37"/>
        <v>0.36921767150315959</v>
      </c>
      <c r="BK97" s="250">
        <f t="shared" si="38"/>
        <v>0.35031112514455076</v>
      </c>
      <c r="BL97" s="250">
        <f t="shared" si="38"/>
        <v>0.34246133381673721</v>
      </c>
      <c r="BM97" s="250">
        <f t="shared" si="39"/>
        <v>0.32893333494037325</v>
      </c>
      <c r="BN97" s="250">
        <f t="shared" si="39"/>
        <v>0.33936861496716419</v>
      </c>
      <c r="BO97" s="250"/>
      <c r="BP97" s="250"/>
    </row>
    <row r="98" spans="1:68">
      <c r="A98" s="248"/>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row>
    <row r="99" spans="1:68" ht="13">
      <c r="A99" s="246" t="s">
        <v>116</v>
      </c>
      <c r="AC99" s="252"/>
      <c r="AD99" s="252"/>
      <c r="AE99" s="252"/>
      <c r="AF99" s="252"/>
      <c r="AG99" s="252"/>
      <c r="AH99" s="252"/>
      <c r="AI99" s="252"/>
      <c r="AJ99" s="252"/>
      <c r="AK99" s="252"/>
      <c r="AL99" s="252"/>
      <c r="AM99" s="252"/>
      <c r="AN99" s="252"/>
      <c r="AO99" s="252"/>
      <c r="AP99" s="252"/>
      <c r="AQ99" s="252"/>
      <c r="AR99" s="252"/>
      <c r="AS99" s="252"/>
      <c r="AT99" s="252"/>
      <c r="AU99" s="252"/>
      <c r="AV99" s="252"/>
      <c r="AW99" s="252"/>
      <c r="AX99" s="252"/>
      <c r="AY99" s="252"/>
      <c r="AZ99" s="252"/>
      <c r="BA99" s="252"/>
      <c r="BB99" s="252"/>
    </row>
    <row r="100" spans="1:68">
      <c r="B100" s="282" t="s">
        <v>157</v>
      </c>
      <c r="C100" s="282"/>
      <c r="D100" s="282"/>
      <c r="E100" s="282"/>
      <c r="F100" s="282"/>
      <c r="G100" s="282"/>
      <c r="H100" s="282"/>
      <c r="I100" s="282"/>
      <c r="J100" s="282"/>
      <c r="K100" s="282"/>
      <c r="L100" s="282"/>
      <c r="M100" s="282"/>
      <c r="N100" s="282"/>
      <c r="O100" s="282"/>
      <c r="P100" s="282"/>
      <c r="Q100" s="282"/>
      <c r="R100" s="282"/>
      <c r="S100" s="282"/>
      <c r="T100" s="282"/>
      <c r="U100" s="282"/>
      <c r="V100" s="282"/>
      <c r="W100" s="282"/>
      <c r="X100" s="282"/>
      <c r="Y100" s="282"/>
      <c r="Z100" s="282"/>
      <c r="AA100" s="282"/>
      <c r="AC100" s="282" t="s">
        <v>60</v>
      </c>
      <c r="AD100" s="282"/>
      <c r="AE100" s="282"/>
      <c r="AF100" s="282"/>
      <c r="AG100" s="282"/>
      <c r="AH100" s="282"/>
      <c r="AI100" s="282"/>
      <c r="AJ100" s="282"/>
      <c r="AK100" s="282"/>
      <c r="AL100" s="282"/>
      <c r="AM100" s="282"/>
      <c r="AN100" s="282"/>
      <c r="AO100" s="282"/>
      <c r="AP100" s="282"/>
      <c r="AQ100" s="282"/>
      <c r="AR100" s="282"/>
      <c r="AS100" s="282"/>
      <c r="AT100" s="282"/>
      <c r="AU100" s="282"/>
      <c r="AV100" s="282"/>
      <c r="AW100" s="282"/>
      <c r="AX100" s="282"/>
      <c r="AY100" s="282"/>
      <c r="AZ100" s="282"/>
      <c r="BA100" s="282"/>
      <c r="BB100" s="282"/>
    </row>
    <row r="101" spans="1:68">
      <c r="A101" s="247" t="s">
        <v>2</v>
      </c>
      <c r="B101" s="253">
        <f>ImportsSawnwood!C$5</f>
        <v>2.9866677399999989E-2</v>
      </c>
      <c r="C101" s="253">
        <f>ImportsSawnwood!D$5</f>
        <v>2.4628612399999993E-2</v>
      </c>
      <c r="D101" s="253">
        <f>ImportsSawnwood!E$5</f>
        <v>3.1021230366666649E-2</v>
      </c>
      <c r="E101" s="253">
        <f>ImportsSawnwood!F$5</f>
        <v>2.4937664316666667E-2</v>
      </c>
      <c r="F101" s="253">
        <f>ImportsSawnwood!G$5</f>
        <v>3.8564415400000003E-2</v>
      </c>
      <c r="G101" s="253">
        <f>ImportsSawnwood!H$5</f>
        <v>5.5301371999999988E-2</v>
      </c>
      <c r="H101" s="253">
        <f>ImportsSawnwood!I$5</f>
        <v>4.9070145199999991E-2</v>
      </c>
      <c r="I101" s="253">
        <f>ImportsSawnwood!J$5</f>
        <v>4.6732886800000005E-2</v>
      </c>
      <c r="J101" s="253">
        <f>ImportsSawnwood!K$5</f>
        <v>4.0747781199999986E-2</v>
      </c>
      <c r="K101" s="253">
        <f>ImportsSawnwood!L$5</f>
        <v>3.2785170399999994E-2</v>
      </c>
      <c r="L101" s="253">
        <f>ImportsSawnwood!M$5</f>
        <v>3.7346069799999985E-2</v>
      </c>
      <c r="M101" s="253">
        <f>ImportsSawnwood!N$5</f>
        <v>2.6806711599999995E-2</v>
      </c>
      <c r="N101" s="253">
        <f>ImportsSawnwood!O$5</f>
        <v>3.6802557999999999E-2</v>
      </c>
      <c r="O101" s="253">
        <f>ImportsSawnwood!P$5</f>
        <v>6.1750703435714295E-2</v>
      </c>
      <c r="P101" s="253">
        <f>ImportsSawnwood!Q$5</f>
        <v>4.5205504399999992E-2</v>
      </c>
      <c r="Q101" s="253">
        <f>ImportsSawnwood!R$5</f>
        <v>5.9975413799999981E-2</v>
      </c>
      <c r="R101" s="253">
        <f>ImportsSawnwood!S$5</f>
        <v>6.5331990199999981E-2</v>
      </c>
      <c r="S101" s="253">
        <f>ImportsSawnwood!T$5</f>
        <v>6.6950098299999997E-2</v>
      </c>
      <c r="T101" s="253">
        <f>ImportsSawnwood!U$5</f>
        <v>6.8237292999999991E-2</v>
      </c>
      <c r="U101" s="253">
        <f>ImportsSawnwood!V$5</f>
        <v>7.528984083333333E-2</v>
      </c>
      <c r="V101" s="253">
        <f>ImportsSawnwood!W$5</f>
        <v>0.11737212339999996</v>
      </c>
      <c r="W101" s="253">
        <f>ImportsSawnwood!X$5</f>
        <v>9.6318605799999985E-2</v>
      </c>
      <c r="X101" s="253">
        <f>ImportsSawnwood!Y$5</f>
        <v>0.20110489126279993</v>
      </c>
      <c r="Y101" s="253">
        <f>ImportsSawnwood!Z$5</f>
        <v>0</v>
      </c>
      <c r="Z101" s="253">
        <f>ImportsSawnwood!AA$5</f>
        <v>0</v>
      </c>
      <c r="AA101" s="253">
        <f>ImportsSawnwood!AB$5</f>
        <v>0</v>
      </c>
      <c r="AB101" s="252"/>
      <c r="AC101" s="248">
        <f>ImportsSawnwood!AD$5</f>
        <v>24.281719000000002</v>
      </c>
      <c r="AD101" s="248">
        <f>ImportsSawnwood!AE$5</f>
        <v>17.537386999999999</v>
      </c>
      <c r="AE101" s="248">
        <f>ImportsSawnwood!AF$5</f>
        <v>22.07320099999999</v>
      </c>
      <c r="AF101" s="248">
        <f>ImportsSawnwood!AG$5</f>
        <v>26.531139000000003</v>
      </c>
      <c r="AG101" s="248">
        <f>ImportsSawnwood!AH$5</f>
        <v>31.527255</v>
      </c>
      <c r="AH101" s="248">
        <f>ImportsSawnwood!AI$5</f>
        <v>38.824087999999989</v>
      </c>
      <c r="AI101" s="248">
        <f>ImportsSawnwood!AJ$5</f>
        <v>38.858532000000004</v>
      </c>
      <c r="AJ101" s="248">
        <f>ImportsSawnwood!AK$5</f>
        <v>48.226299999999995</v>
      </c>
      <c r="AK101" s="248">
        <f>ImportsSawnwood!AL$5</f>
        <v>44.867802999999995</v>
      </c>
      <c r="AL101" s="248">
        <f>ImportsSawnwood!AM$5</f>
        <v>31.213991999999998</v>
      </c>
      <c r="AM101" s="248">
        <f>ImportsSawnwood!AN$5</f>
        <v>36.630202000000004</v>
      </c>
      <c r="AN101" s="248">
        <f>ImportsSawnwood!AO$5</f>
        <v>27.613806</v>
      </c>
      <c r="AO101" s="248">
        <f>ImportsSawnwood!AP$5</f>
        <v>38.650030999999998</v>
      </c>
      <c r="AP101" s="248">
        <f>ImportsSawnwood!AQ$5</f>
        <v>51.401713000000008</v>
      </c>
      <c r="AQ101" s="248">
        <f>ImportsSawnwood!AR$5</f>
        <v>52.374158999999999</v>
      </c>
      <c r="AR101" s="248">
        <f>ImportsSawnwood!AS$5</f>
        <v>60.046866000000016</v>
      </c>
      <c r="AS101" s="248">
        <f>ImportsSawnwood!AT$5</f>
        <v>68.959836000000024</v>
      </c>
      <c r="AT101" s="248">
        <f>ImportsSawnwood!AU$5</f>
        <v>75.067407000000017</v>
      </c>
      <c r="AU101" s="248">
        <f>ImportsSawnwood!AV$5</f>
        <v>81.479657000000003</v>
      </c>
      <c r="AV101" s="248">
        <f>ImportsSawnwood!AW$5</f>
        <v>76.684462999999994</v>
      </c>
      <c r="AW101" s="248">
        <f>ImportsSawnwood!AX$5</f>
        <v>60.982008999999984</v>
      </c>
      <c r="AX101" s="248">
        <f>ImportsSawnwood!AY$5</f>
        <v>116.44345300000001</v>
      </c>
      <c r="AY101" s="248">
        <f>ImportsSawnwood!AZ$5</f>
        <v>141.85377004399999</v>
      </c>
      <c r="AZ101" s="248">
        <f>ImportsSawnwood!BA$5</f>
        <v>0</v>
      </c>
      <c r="BA101" s="248">
        <f>ImportsSawnwood!BB$5</f>
        <v>0</v>
      </c>
      <c r="BB101" s="248">
        <f>ImportsSawnwood!BC$5</f>
        <v>0</v>
      </c>
    </row>
    <row r="102" spans="1:68">
      <c r="A102" s="247"/>
      <c r="B102" s="245">
        <v>2000</v>
      </c>
      <c r="C102" s="245">
        <f>1+B102</f>
        <v>2001</v>
      </c>
      <c r="D102" s="245">
        <f t="shared" ref="D102:AA102" si="41">1+C102</f>
        <v>2002</v>
      </c>
      <c r="E102" s="245">
        <f t="shared" si="41"/>
        <v>2003</v>
      </c>
      <c r="F102" s="245">
        <f t="shared" si="41"/>
        <v>2004</v>
      </c>
      <c r="G102" s="245">
        <f t="shared" si="41"/>
        <v>2005</v>
      </c>
      <c r="H102" s="245">
        <f t="shared" si="41"/>
        <v>2006</v>
      </c>
      <c r="I102" s="245">
        <f t="shared" si="41"/>
        <v>2007</v>
      </c>
      <c r="J102" s="245">
        <f t="shared" si="41"/>
        <v>2008</v>
      </c>
      <c r="K102" s="245">
        <f t="shared" si="41"/>
        <v>2009</v>
      </c>
      <c r="L102" s="245">
        <f t="shared" si="41"/>
        <v>2010</v>
      </c>
      <c r="M102" s="245">
        <f t="shared" si="41"/>
        <v>2011</v>
      </c>
      <c r="N102" s="245">
        <f t="shared" si="41"/>
        <v>2012</v>
      </c>
      <c r="O102" s="245">
        <f t="shared" si="41"/>
        <v>2013</v>
      </c>
      <c r="P102" s="245">
        <f t="shared" si="41"/>
        <v>2014</v>
      </c>
      <c r="Q102" s="245">
        <f t="shared" si="41"/>
        <v>2015</v>
      </c>
      <c r="R102" s="245">
        <f t="shared" si="41"/>
        <v>2016</v>
      </c>
      <c r="S102" s="245">
        <f t="shared" si="41"/>
        <v>2017</v>
      </c>
      <c r="T102" s="245">
        <f t="shared" si="41"/>
        <v>2018</v>
      </c>
      <c r="U102" s="245">
        <f t="shared" si="41"/>
        <v>2019</v>
      </c>
      <c r="V102" s="245">
        <f t="shared" si="41"/>
        <v>2020</v>
      </c>
      <c r="W102" s="245">
        <f t="shared" si="41"/>
        <v>2021</v>
      </c>
      <c r="X102" s="245">
        <f t="shared" si="41"/>
        <v>2022</v>
      </c>
      <c r="Y102" s="245">
        <f t="shared" si="41"/>
        <v>2023</v>
      </c>
      <c r="Z102" s="245">
        <f t="shared" si="41"/>
        <v>2024</v>
      </c>
      <c r="AA102" s="245">
        <f t="shared" si="41"/>
        <v>2025</v>
      </c>
      <c r="AC102" s="245">
        <v>2000</v>
      </c>
      <c r="AD102" s="245">
        <f>1+AC102</f>
        <v>2001</v>
      </c>
      <c r="AE102" s="245">
        <f t="shared" ref="AE102:BB102" si="42">1+AD102</f>
        <v>2002</v>
      </c>
      <c r="AF102" s="245">
        <f t="shared" si="42"/>
        <v>2003</v>
      </c>
      <c r="AG102" s="245">
        <f t="shared" si="42"/>
        <v>2004</v>
      </c>
      <c r="AH102" s="245">
        <f t="shared" si="42"/>
        <v>2005</v>
      </c>
      <c r="AI102" s="245">
        <f t="shared" si="42"/>
        <v>2006</v>
      </c>
      <c r="AJ102" s="245">
        <f t="shared" si="42"/>
        <v>2007</v>
      </c>
      <c r="AK102" s="245">
        <f t="shared" si="42"/>
        <v>2008</v>
      </c>
      <c r="AL102" s="245">
        <f t="shared" si="42"/>
        <v>2009</v>
      </c>
      <c r="AM102" s="245">
        <f t="shared" si="42"/>
        <v>2010</v>
      </c>
      <c r="AN102" s="245">
        <f t="shared" si="42"/>
        <v>2011</v>
      </c>
      <c r="AO102" s="245">
        <f t="shared" si="42"/>
        <v>2012</v>
      </c>
      <c r="AP102" s="245">
        <f t="shared" si="42"/>
        <v>2013</v>
      </c>
      <c r="AQ102" s="245">
        <f t="shared" si="42"/>
        <v>2014</v>
      </c>
      <c r="AR102" s="245">
        <f t="shared" si="42"/>
        <v>2015</v>
      </c>
      <c r="AS102" s="245">
        <f t="shared" si="42"/>
        <v>2016</v>
      </c>
      <c r="AT102" s="245">
        <f t="shared" si="42"/>
        <v>2017</v>
      </c>
      <c r="AU102" s="245">
        <f t="shared" si="42"/>
        <v>2018</v>
      </c>
      <c r="AV102" s="245">
        <f t="shared" si="42"/>
        <v>2019</v>
      </c>
      <c r="AW102" s="245">
        <f t="shared" si="42"/>
        <v>2020</v>
      </c>
      <c r="AX102" s="245">
        <f t="shared" si="42"/>
        <v>2021</v>
      </c>
      <c r="AY102" s="245">
        <f t="shared" si="42"/>
        <v>2022</v>
      </c>
      <c r="AZ102" s="245">
        <f t="shared" si="42"/>
        <v>2023</v>
      </c>
      <c r="BA102" s="245">
        <f t="shared" si="42"/>
        <v>2024</v>
      </c>
      <c r="BB102" s="245">
        <f t="shared" si="42"/>
        <v>2025</v>
      </c>
    </row>
    <row r="103" spans="1:68">
      <c r="A103" s="247" t="s">
        <v>161</v>
      </c>
      <c r="B103" s="253">
        <f>ImportsSawnwood!C$14</f>
        <v>3.5355179999999991E-4</v>
      </c>
      <c r="C103" s="253">
        <f>ImportsSawnwood!D$14</f>
        <v>2.3883859999999997E-4</v>
      </c>
      <c r="D103" s="253">
        <f>ImportsSawnwood!E$14</f>
        <v>1.0064087499999997E-3</v>
      </c>
      <c r="E103" s="253">
        <f>ImportsSawnwood!F$14</f>
        <v>5.2836603333333333E-4</v>
      </c>
      <c r="F103" s="253">
        <f>ImportsSawnwood!G$14</f>
        <v>1.5500715999999996E-3</v>
      </c>
      <c r="G103" s="253">
        <f>ImportsSawnwood!H$14</f>
        <v>3.8606956000000001E-3</v>
      </c>
      <c r="H103" s="253">
        <f>ImportsSawnwood!I$14</f>
        <v>7.0299999999999996E-4</v>
      </c>
      <c r="I103" s="253">
        <f>ImportsSawnwood!J$14</f>
        <v>9.2820719999999997E-4</v>
      </c>
      <c r="J103" s="253">
        <f>ImportsSawnwood!K$14</f>
        <v>8.4399999999999992E-4</v>
      </c>
      <c r="K103" s="253">
        <f>ImportsSawnwood!L$14</f>
        <v>7.6694179999999999E-4</v>
      </c>
      <c r="L103" s="253">
        <f>ImportsSawnwood!M$14</f>
        <v>8.1837099999999981E-4</v>
      </c>
      <c r="M103" s="253">
        <f>ImportsSawnwood!N$14</f>
        <v>6.837623999999999E-4</v>
      </c>
      <c r="N103" s="253">
        <f>ImportsSawnwood!O$14</f>
        <v>9.6302319999999988E-4</v>
      </c>
      <c r="O103" s="253">
        <f>ImportsSawnwood!P$14</f>
        <v>1.0023518999999999E-3</v>
      </c>
      <c r="P103" s="253">
        <f>ImportsSawnwood!Q$14</f>
        <v>1.2071830000000001E-3</v>
      </c>
      <c r="Q103" s="253">
        <f>ImportsSawnwood!R$14</f>
        <v>1.3403741999999999E-3</v>
      </c>
      <c r="R103" s="253">
        <f>ImportsSawnwood!S$14</f>
        <v>2.016E-3</v>
      </c>
      <c r="S103" s="253">
        <f>ImportsSawnwood!T$14</f>
        <v>2.5658119999999998E-3</v>
      </c>
      <c r="T103" s="253">
        <f>ImportsSawnwood!U$14</f>
        <v>4.0806119999999991E-3</v>
      </c>
      <c r="U103" s="253">
        <f>ImportsSawnwood!V$14</f>
        <v>8.0950046666666657E-3</v>
      </c>
      <c r="V103" s="253">
        <f>ImportsSawnwood!W$14</f>
        <v>6.7444215999999998E-3</v>
      </c>
      <c r="W103" s="253">
        <f>ImportsSawnwood!X$14</f>
        <v>5.4119999999999993E-3</v>
      </c>
      <c r="X103" s="253">
        <f>ImportsSawnwood!Y$14</f>
        <v>1.6077285317799998E-2</v>
      </c>
      <c r="Y103" s="253">
        <f>ImportsSawnwood!Z$14</f>
        <v>0</v>
      </c>
      <c r="Z103" s="253">
        <f>ImportsSawnwood!AA$14</f>
        <v>0</v>
      </c>
      <c r="AA103" s="253">
        <f>ImportsSawnwood!AB$14</f>
        <v>0</v>
      </c>
      <c r="AB103" s="252"/>
      <c r="BC103" s="250">
        <f t="shared" ref="BC103:BH107" si="43">J103/J$101</f>
        <v>2.0712784233758479E-2</v>
      </c>
      <c r="BD103" s="250">
        <f t="shared" si="43"/>
        <v>2.3392948416702454E-2</v>
      </c>
      <c r="BE103" s="250">
        <f t="shared" si="43"/>
        <v>2.1913175988333856E-2</v>
      </c>
      <c r="BF103" s="250">
        <f t="shared" si="43"/>
        <v>2.5507134564017171E-2</v>
      </c>
      <c r="BG103" s="250">
        <f t="shared" si="43"/>
        <v>2.6167289784585081E-2</v>
      </c>
      <c r="BH103" s="250">
        <f t="shared" si="43"/>
        <v>1.6232234520915226E-2</v>
      </c>
      <c r="BI103" s="250">
        <f t="shared" ref="BI103:BL107" si="44">P103/P$101</f>
        <v>2.6704336474564376E-2</v>
      </c>
      <c r="BJ103" s="250">
        <f t="shared" si="44"/>
        <v>2.2348727838206267E-2</v>
      </c>
      <c r="BK103" s="250">
        <f t="shared" si="44"/>
        <v>3.0857777236365295E-2</v>
      </c>
      <c r="BL103" s="250">
        <f t="shared" si="44"/>
        <v>3.8324245447747159E-2</v>
      </c>
      <c r="BM103" s="250">
        <f t="shared" ref="BM103:BN107" si="45">T103/T$101</f>
        <v>5.9800320625262783E-2</v>
      </c>
      <c r="BN103" s="250">
        <f t="shared" si="45"/>
        <v>0.10751788789919631</v>
      </c>
      <c r="BO103" s="250"/>
      <c r="BP103" s="250"/>
    </row>
    <row r="104" spans="1:68">
      <c r="A104" s="253" t="str">
        <f>ImportsSawnwood!B$16</f>
        <v xml:space="preserve">Australia </v>
      </c>
      <c r="B104" s="253">
        <f>ImportsSawnwood!C$16</f>
        <v>3.7686067999999997E-3</v>
      </c>
      <c r="C104" s="253">
        <f>ImportsSawnwood!D$16</f>
        <v>3.7852317999999994E-3</v>
      </c>
      <c r="D104" s="253">
        <f>ImportsSawnwood!E$16</f>
        <v>4.7060706333333325E-3</v>
      </c>
      <c r="E104" s="253">
        <f>ImportsSawnwood!F$16</f>
        <v>4.7010793166666663E-3</v>
      </c>
      <c r="F104" s="253">
        <f>ImportsSawnwood!G$16</f>
        <v>5.4062609999999999E-3</v>
      </c>
      <c r="G104" s="253">
        <f>ImportsSawnwood!H$16</f>
        <v>7.7814372000000005E-3</v>
      </c>
      <c r="H104" s="253">
        <f>ImportsSawnwood!I$16</f>
        <v>4.9912122000000001E-3</v>
      </c>
      <c r="I104" s="253">
        <f>ImportsSawnwood!J$16</f>
        <v>4.5367000000000003E-3</v>
      </c>
      <c r="J104" s="253">
        <f>ImportsSawnwood!K$16</f>
        <v>4.3741935999999995E-3</v>
      </c>
      <c r="K104" s="253">
        <f>ImportsSawnwood!L$16</f>
        <v>4.3219996000000002E-3</v>
      </c>
      <c r="L104" s="253">
        <f>ImportsSawnwood!M$16</f>
        <v>4.7606987999999984E-3</v>
      </c>
      <c r="M104" s="253">
        <f>ImportsSawnwood!N$16</f>
        <v>3.0748127999999995E-3</v>
      </c>
      <c r="N104" s="253">
        <f>ImportsSawnwood!O$16</f>
        <v>2.977E-3</v>
      </c>
      <c r="O104" s="253">
        <f>ImportsSawnwood!P$16</f>
        <v>2.3909999999999995E-3</v>
      </c>
      <c r="P104" s="253">
        <f>ImportsSawnwood!Q$16</f>
        <v>4.1792401999999999E-3</v>
      </c>
      <c r="Q104" s="253">
        <f>ImportsSawnwood!R$16</f>
        <v>3.6254969999999997E-3</v>
      </c>
      <c r="R104" s="253">
        <f>ImportsSawnwood!S$16</f>
        <v>4.1743775999999993E-3</v>
      </c>
      <c r="S104" s="253">
        <f>ImportsSawnwood!T$16</f>
        <v>5.3659999999999984E-3</v>
      </c>
      <c r="T104" s="253">
        <f>ImportsSawnwood!U$16</f>
        <v>5.3741969999999981E-3</v>
      </c>
      <c r="U104" s="253">
        <f>ImportsSawnwood!V$16</f>
        <v>1.2336522999999997E-2</v>
      </c>
      <c r="V104" s="253">
        <f>ImportsSawnwood!W$16</f>
        <v>8.5274321999999989E-3</v>
      </c>
      <c r="W104" s="253">
        <f>ImportsSawnwood!X$16</f>
        <v>2.1288605799999995E-2</v>
      </c>
      <c r="X104" s="253">
        <f>ImportsSawnwood!Y$16</f>
        <v>1.33446176962E-2</v>
      </c>
      <c r="Y104" s="253">
        <f>ImportsSawnwood!Z$16</f>
        <v>0</v>
      </c>
      <c r="Z104" s="253">
        <f>ImportsSawnwood!AA$16</f>
        <v>0</v>
      </c>
      <c r="AA104" s="253">
        <f>ImportsSawnwood!AB$16</f>
        <v>0</v>
      </c>
      <c r="AB104" s="252"/>
      <c r="BC104" s="250">
        <f t="shared" si="43"/>
        <v>0.10734801923398964</v>
      </c>
      <c r="BD104" s="250">
        <f t="shared" si="43"/>
        <v>0.13182788276738683</v>
      </c>
      <c r="BE104" s="250">
        <f t="shared" si="43"/>
        <v>0.12747522899986655</v>
      </c>
      <c r="BF104" s="250">
        <f t="shared" si="43"/>
        <v>0.11470309547404539</v>
      </c>
      <c r="BG104" s="250">
        <f t="shared" si="43"/>
        <v>8.0891116318599382E-2</v>
      </c>
      <c r="BH104" s="250">
        <f t="shared" si="43"/>
        <v>3.8720206685404893E-2</v>
      </c>
      <c r="BI104" s="250">
        <f t="shared" si="44"/>
        <v>9.2449807948609034E-2</v>
      </c>
      <c r="BJ104" s="250">
        <f t="shared" si="44"/>
        <v>6.0449720481961906E-2</v>
      </c>
      <c r="BK104" s="250">
        <f t="shared" si="44"/>
        <v>6.389484825459979E-2</v>
      </c>
      <c r="BL104" s="250">
        <f t="shared" si="44"/>
        <v>8.014924751798308E-2</v>
      </c>
      <c r="BM104" s="250">
        <f t="shared" si="45"/>
        <v>7.8757476501888773E-2</v>
      </c>
      <c r="BN104" s="250">
        <f t="shared" si="45"/>
        <v>0.16385375322161932</v>
      </c>
      <c r="BO104" s="250"/>
      <c r="BP104" s="250"/>
    </row>
    <row r="105" spans="1:68">
      <c r="A105" s="253" t="str">
        <f>ImportsSawnwood!B$8</f>
        <v xml:space="preserve">Canada </v>
      </c>
      <c r="B105" s="253">
        <f>ImportsSawnwood!C$8</f>
        <v>1.5327828599999996E-2</v>
      </c>
      <c r="C105" s="253">
        <f>ImportsSawnwood!D$8</f>
        <v>8.1315471999999986E-3</v>
      </c>
      <c r="D105" s="253">
        <f>ImportsSawnwood!E$8</f>
        <v>1.2650539999999998E-2</v>
      </c>
      <c r="E105" s="253">
        <f>ImportsSawnwood!F$8</f>
        <v>8.3185521999999991E-3</v>
      </c>
      <c r="F105" s="253">
        <f>ImportsSawnwood!G$8</f>
        <v>1.4110887000000001E-2</v>
      </c>
      <c r="G105" s="253">
        <f>ImportsSawnwood!H$8</f>
        <v>2.1503269799999999E-2</v>
      </c>
      <c r="H105" s="253">
        <f>ImportsSawnwood!I$8</f>
        <v>2.1263999999999998E-2</v>
      </c>
      <c r="I105" s="253">
        <f>ImportsSawnwood!J$8</f>
        <v>1.8670159600000003E-2</v>
      </c>
      <c r="J105" s="253">
        <f>ImportsSawnwood!K$8</f>
        <v>1.6177E-2</v>
      </c>
      <c r="K105" s="253">
        <f>ImportsSawnwood!L$8</f>
        <v>1.2025999999999998E-2</v>
      </c>
      <c r="L105" s="253">
        <f>ImportsSawnwood!M$8</f>
        <v>1.4889999999999997E-2</v>
      </c>
      <c r="M105" s="253">
        <f>ImportsSawnwood!N$8</f>
        <v>1.0999999999999998E-2</v>
      </c>
      <c r="N105" s="253">
        <f>ImportsSawnwood!O$8</f>
        <v>1.2969999999999995E-2</v>
      </c>
      <c r="O105" s="253">
        <f>ImportsSawnwood!P$8</f>
        <v>3.4456122857142855E-2</v>
      </c>
      <c r="P105" s="253">
        <f>ImportsSawnwood!Q$8</f>
        <v>1.9973999999999995E-2</v>
      </c>
      <c r="Q105" s="253">
        <f>ImportsSawnwood!R$8</f>
        <v>3.402899999999999E-2</v>
      </c>
      <c r="R105" s="253">
        <f>ImportsSawnwood!S$8</f>
        <v>2.8370999999999993E-2</v>
      </c>
      <c r="S105" s="253">
        <f>ImportsSawnwood!T$8</f>
        <v>2.8156E-2</v>
      </c>
      <c r="T105" s="253">
        <f>ImportsSawnwood!U$8</f>
        <v>2.9182215999999997E-2</v>
      </c>
      <c r="U105" s="253">
        <f>ImportsSawnwood!V$8</f>
        <v>2.6707999999999999E-2</v>
      </c>
      <c r="V105" s="253">
        <f>ImportsSawnwood!W$8</f>
        <v>6.0573820999999986E-2</v>
      </c>
      <c r="W105" s="253">
        <f>ImportsSawnwood!X$8</f>
        <v>3.4355999999999998E-2</v>
      </c>
      <c r="X105" s="253">
        <f>ImportsSawnwood!Y$8</f>
        <v>0.12534061063159999</v>
      </c>
      <c r="Y105" s="253">
        <f>ImportsSawnwood!Z$8</f>
        <v>0</v>
      </c>
      <c r="Z105" s="253">
        <f>ImportsSawnwood!AA$8</f>
        <v>0</v>
      </c>
      <c r="AA105" s="253">
        <f>ImportsSawnwood!AB$8</f>
        <v>0</v>
      </c>
      <c r="AB105" s="252"/>
      <c r="BC105" s="250">
        <f t="shared" si="43"/>
        <v>0.39700321155155327</v>
      </c>
      <c r="BD105" s="250">
        <f t="shared" si="43"/>
        <v>0.36681218530436555</v>
      </c>
      <c r="BE105" s="250">
        <f t="shared" si="43"/>
        <v>0.39870326595919348</v>
      </c>
      <c r="BF105" s="250">
        <f t="shared" si="43"/>
        <v>0.41034499733268293</v>
      </c>
      <c r="BG105" s="250">
        <f t="shared" si="43"/>
        <v>0.35242115507297062</v>
      </c>
      <c r="BH105" s="250">
        <f t="shared" si="43"/>
        <v>0.55798753601266227</v>
      </c>
      <c r="BI105" s="250">
        <f t="shared" si="44"/>
        <v>0.44184884706208472</v>
      </c>
      <c r="BJ105" s="250">
        <f t="shared" si="44"/>
        <v>0.56738249632551929</v>
      </c>
      <c r="BK105" s="250">
        <f t="shared" si="44"/>
        <v>0.43425892756593232</v>
      </c>
      <c r="BL105" s="250">
        <f t="shared" si="44"/>
        <v>0.42055203375257783</v>
      </c>
      <c r="BM105" s="250">
        <f t="shared" si="45"/>
        <v>0.42765787910138814</v>
      </c>
      <c r="BN105" s="250">
        <f t="shared" si="45"/>
        <v>0.35473577450007671</v>
      </c>
      <c r="BO105" s="250"/>
      <c r="BP105" s="250"/>
    </row>
    <row r="106" spans="1:68">
      <c r="A106" s="253" t="str">
        <f>ImportsSawnwood!B$12</f>
        <v xml:space="preserve">Indonesia </v>
      </c>
      <c r="B106" s="253">
        <f>ImportsSawnwood!C$12</f>
        <v>1.2279344000000001E-3</v>
      </c>
      <c r="C106" s="253">
        <f>ImportsSawnwood!D$12</f>
        <v>1.6430553999999997E-3</v>
      </c>
      <c r="D106" s="253">
        <f>ImportsSawnwood!E$12</f>
        <v>9.5873193333333314E-4</v>
      </c>
      <c r="E106" s="253">
        <f>ImportsSawnwood!F$12</f>
        <v>1.7550650833333332E-3</v>
      </c>
      <c r="F106" s="253">
        <f>ImportsSawnwood!G$12</f>
        <v>4.5330431999999997E-3</v>
      </c>
      <c r="G106" s="253">
        <f>ImportsSawnwood!H$12</f>
        <v>5.4726619999999997E-3</v>
      </c>
      <c r="H106" s="253">
        <f>ImportsSawnwood!I$12</f>
        <v>7.1310777999999998E-3</v>
      </c>
      <c r="I106" s="253">
        <f>ImportsSawnwood!J$12</f>
        <v>8.1619999999999991E-3</v>
      </c>
      <c r="J106" s="253">
        <f>ImportsSawnwood!K$12</f>
        <v>4.7195722000000001E-3</v>
      </c>
      <c r="K106" s="253">
        <f>ImportsSawnwood!L$12</f>
        <v>4.8967211999999998E-3</v>
      </c>
      <c r="L106" s="253">
        <f>ImportsSawnwood!M$12</f>
        <v>3.5119999999999995E-3</v>
      </c>
      <c r="M106" s="253">
        <f>ImportsSawnwood!N$12</f>
        <v>3.8176191999999996E-3</v>
      </c>
      <c r="N106" s="253">
        <f>ImportsSawnwood!O$12</f>
        <v>3.8746791999999999E-3</v>
      </c>
      <c r="O106" s="253">
        <f>ImportsSawnwood!P$12</f>
        <v>6.0478037499999996E-3</v>
      </c>
      <c r="P106" s="253">
        <f>ImportsSawnwood!Q$12</f>
        <v>2.8939999999999999E-3</v>
      </c>
      <c r="Q106" s="253">
        <f>ImportsSawnwood!R$12</f>
        <v>2.5219999999999999E-3</v>
      </c>
      <c r="R106" s="253">
        <f>ImportsSawnwood!S$12</f>
        <v>5.0585627999999985E-3</v>
      </c>
      <c r="S106" s="253">
        <f>ImportsSawnwood!T$12</f>
        <v>5.4099999999999999E-3</v>
      </c>
      <c r="T106" s="253">
        <f>ImportsSawnwood!U$12</f>
        <v>3.8543969999999994E-3</v>
      </c>
      <c r="U106" s="253">
        <f>ImportsSawnwood!V$12</f>
        <v>2.2839999999999996E-3</v>
      </c>
      <c r="V106" s="253">
        <f>ImportsSawnwood!W$12</f>
        <v>6.4204363999999983E-3</v>
      </c>
      <c r="W106" s="253">
        <f>ImportsSawnwood!X$12</f>
        <v>3.9949999999999994E-3</v>
      </c>
      <c r="X106" s="253">
        <f>ImportsSawnwood!Y$12</f>
        <v>8.2843133743999986E-3</v>
      </c>
      <c r="Y106" s="253">
        <f>ImportsSawnwood!Z$12</f>
        <v>0</v>
      </c>
      <c r="Z106" s="253">
        <f>ImportsSawnwood!AA$12</f>
        <v>0</v>
      </c>
      <c r="AA106" s="253">
        <f>ImportsSawnwood!AB$12</f>
        <v>0</v>
      </c>
      <c r="AB106" s="252"/>
      <c r="BC106" s="250">
        <f t="shared" si="43"/>
        <v>0.11582402921119056</v>
      </c>
      <c r="BD106" s="250">
        <f t="shared" si="43"/>
        <v>0.14935780843158286</v>
      </c>
      <c r="BE106" s="250">
        <f t="shared" si="43"/>
        <v>9.4039346544572702E-2</v>
      </c>
      <c r="BF106" s="250">
        <f t="shared" si="43"/>
        <v>0.14241281276738174</v>
      </c>
      <c r="BG106" s="250">
        <f t="shared" si="43"/>
        <v>0.10528287734781913</v>
      </c>
      <c r="BH106" s="250">
        <f t="shared" si="43"/>
        <v>9.7939026011194821E-2</v>
      </c>
      <c r="BI106" s="250">
        <f t="shared" si="44"/>
        <v>6.4018752548196334E-2</v>
      </c>
      <c r="BJ106" s="250">
        <f t="shared" si="44"/>
        <v>4.2050564393104707E-2</v>
      </c>
      <c r="BK106" s="250">
        <f t="shared" si="44"/>
        <v>7.7428573421906871E-2</v>
      </c>
      <c r="BL106" s="250">
        <f t="shared" si="44"/>
        <v>8.0806453423833136E-2</v>
      </c>
      <c r="BM106" s="250">
        <f t="shared" si="45"/>
        <v>5.6485197910767067E-2</v>
      </c>
      <c r="BN106" s="250">
        <f t="shared" si="45"/>
        <v>3.0336098133824138E-2</v>
      </c>
      <c r="BO106" s="250"/>
      <c r="BP106" s="250"/>
    </row>
    <row r="107" spans="1:68">
      <c r="A107" s="247" t="s">
        <v>30</v>
      </c>
      <c r="B107" s="253">
        <f t="shared" ref="B107:AA107" si="46">B101-SUM(B103:B106)</f>
        <v>9.1887557999999932E-3</v>
      </c>
      <c r="C107" s="253">
        <f t="shared" si="46"/>
        <v>1.0829939399999995E-2</v>
      </c>
      <c r="D107" s="253">
        <f t="shared" si="46"/>
        <v>1.1699479049999986E-2</v>
      </c>
      <c r="E107" s="253">
        <f t="shared" si="46"/>
        <v>9.6346016833333339E-3</v>
      </c>
      <c r="F107" s="253">
        <f t="shared" si="46"/>
        <v>1.2964152600000004E-2</v>
      </c>
      <c r="G107" s="253">
        <f t="shared" si="46"/>
        <v>1.6683307399999986E-2</v>
      </c>
      <c r="H107" s="253">
        <f t="shared" si="46"/>
        <v>1.4980855199999997E-2</v>
      </c>
      <c r="I107" s="253">
        <f t="shared" si="46"/>
        <v>1.4435820000000002E-2</v>
      </c>
      <c r="J107" s="253">
        <f t="shared" si="46"/>
        <v>1.4633015399999984E-2</v>
      </c>
      <c r="K107" s="253">
        <f t="shared" si="46"/>
        <v>1.0773507799999995E-2</v>
      </c>
      <c r="L107" s="253">
        <f t="shared" si="46"/>
        <v>1.3364999999999988E-2</v>
      </c>
      <c r="M107" s="253">
        <f t="shared" si="46"/>
        <v>8.2305171999999989E-3</v>
      </c>
      <c r="N107" s="253">
        <f t="shared" si="46"/>
        <v>1.6017855600000006E-2</v>
      </c>
      <c r="O107" s="253">
        <f t="shared" si="46"/>
        <v>1.7853424928571442E-2</v>
      </c>
      <c r="P107" s="253">
        <f t="shared" si="46"/>
        <v>1.6951081199999996E-2</v>
      </c>
      <c r="Q107" s="253">
        <f t="shared" si="46"/>
        <v>1.8458542599999996E-2</v>
      </c>
      <c r="R107" s="253">
        <f t="shared" si="46"/>
        <v>2.5712049799999991E-2</v>
      </c>
      <c r="S107" s="253">
        <f t="shared" si="46"/>
        <v>2.5452286300000002E-2</v>
      </c>
      <c r="T107" s="253">
        <f t="shared" si="46"/>
        <v>2.5745870999999997E-2</v>
      </c>
      <c r="U107" s="253">
        <f t="shared" si="46"/>
        <v>2.5866313166666662E-2</v>
      </c>
      <c r="V107" s="253">
        <f t="shared" si="46"/>
        <v>3.5106012199999981E-2</v>
      </c>
      <c r="W107" s="253">
        <f t="shared" si="46"/>
        <v>3.1266999999999989E-2</v>
      </c>
      <c r="X107" s="253">
        <f t="shared" si="46"/>
        <v>3.8058064242799949E-2</v>
      </c>
      <c r="Y107" s="253">
        <f t="shared" si="46"/>
        <v>0</v>
      </c>
      <c r="Z107" s="253">
        <f t="shared" si="46"/>
        <v>0</v>
      </c>
      <c r="AA107" s="253">
        <f t="shared" si="46"/>
        <v>0</v>
      </c>
      <c r="AB107" s="252"/>
      <c r="BC107" s="250">
        <f t="shared" si="43"/>
        <v>0.359111955769508</v>
      </c>
      <c r="BD107" s="250">
        <f t="shared" si="43"/>
        <v>0.32860917507996229</v>
      </c>
      <c r="BE107" s="250">
        <f t="shared" si="43"/>
        <v>0.35786898250803334</v>
      </c>
      <c r="BF107" s="250">
        <f t="shared" si="43"/>
        <v>0.30703195986187282</v>
      </c>
      <c r="BG107" s="250">
        <f t="shared" si="43"/>
        <v>0.43523756147602582</v>
      </c>
      <c r="BH107" s="250">
        <f t="shared" si="43"/>
        <v>0.28912099676982284</v>
      </c>
      <c r="BI107" s="250">
        <f t="shared" si="44"/>
        <v>0.37497825596654549</v>
      </c>
      <c r="BJ107" s="250">
        <f t="shared" si="44"/>
        <v>0.30776849096120784</v>
      </c>
      <c r="BK107" s="250">
        <f t="shared" si="44"/>
        <v>0.3935598735211957</v>
      </c>
      <c r="BL107" s="250">
        <f t="shared" si="44"/>
        <v>0.38016801985785886</v>
      </c>
      <c r="BM107" s="250">
        <f t="shared" si="45"/>
        <v>0.3772991258606932</v>
      </c>
      <c r="BN107" s="250">
        <f t="shared" si="45"/>
        <v>0.34355648624528345</v>
      </c>
      <c r="BO107" s="250"/>
      <c r="BP107" s="250"/>
    </row>
    <row r="108" spans="1:68">
      <c r="A108" s="247"/>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252"/>
      <c r="X108" s="252"/>
      <c r="Y108" s="252"/>
      <c r="Z108" s="252"/>
      <c r="AA108" s="252"/>
      <c r="AB108" s="252"/>
    </row>
    <row r="109" spans="1:68">
      <c r="AB109" s="252"/>
    </row>
    <row r="110" spans="1:68">
      <c r="A110" s="248"/>
      <c r="B110" s="248"/>
      <c r="C110" s="248"/>
      <c r="D110" s="248"/>
      <c r="E110" s="248"/>
      <c r="F110" s="248"/>
      <c r="G110" s="248"/>
      <c r="H110" s="248"/>
      <c r="I110" s="248"/>
      <c r="J110" s="248"/>
      <c r="K110" s="248"/>
      <c r="L110" s="248"/>
      <c r="M110" s="248"/>
      <c r="N110" s="248"/>
      <c r="O110" s="248"/>
      <c r="P110" s="248"/>
      <c r="Q110" s="248"/>
      <c r="R110" s="248"/>
      <c r="S110" s="248"/>
      <c r="T110" s="248"/>
      <c r="U110" s="248"/>
      <c r="V110" s="248"/>
      <c r="W110" s="248"/>
      <c r="X110" s="248"/>
      <c r="Y110" s="248"/>
      <c r="Z110" s="248"/>
      <c r="AA110" s="248"/>
      <c r="AB110" s="248"/>
      <c r="AC110" s="248"/>
      <c r="AD110" s="248"/>
      <c r="AE110" s="248"/>
      <c r="AF110" s="248"/>
      <c r="AG110" s="248"/>
      <c r="AH110" s="248"/>
      <c r="AI110" s="248"/>
      <c r="AJ110" s="248"/>
      <c r="AK110" s="248"/>
      <c r="AL110" s="248"/>
      <c r="AM110" s="248"/>
      <c r="AN110" s="248"/>
      <c r="AO110" s="248"/>
      <c r="AP110" s="248"/>
      <c r="AQ110" s="248"/>
      <c r="AR110" s="248"/>
      <c r="AS110" s="248"/>
      <c r="AT110" s="248"/>
      <c r="AU110" s="248"/>
      <c r="AV110" s="248"/>
      <c r="AW110" s="248"/>
      <c r="AX110" s="248"/>
      <c r="AY110" s="248"/>
      <c r="AZ110" s="248"/>
      <c r="BA110" s="248"/>
      <c r="BB110" s="248"/>
    </row>
    <row r="111" spans="1:68">
      <c r="A111" s="248"/>
      <c r="B111" s="248"/>
      <c r="C111" s="248"/>
      <c r="D111" s="248"/>
      <c r="E111" s="248"/>
      <c r="F111" s="248"/>
      <c r="G111" s="248"/>
      <c r="H111" s="248"/>
      <c r="I111" s="248"/>
      <c r="J111" s="248"/>
      <c r="K111" s="248"/>
      <c r="L111" s="248"/>
      <c r="M111" s="248"/>
      <c r="N111" s="248"/>
      <c r="O111" s="248"/>
      <c r="P111" s="248"/>
      <c r="Q111" s="248"/>
      <c r="R111" s="248"/>
      <c r="S111" s="248"/>
      <c r="T111" s="248"/>
      <c r="U111" s="248"/>
      <c r="V111" s="248"/>
      <c r="W111" s="248"/>
      <c r="X111" s="248"/>
      <c r="Y111" s="248"/>
      <c r="Z111" s="248"/>
      <c r="AA111" s="248"/>
      <c r="AB111" s="248"/>
      <c r="AC111" s="248"/>
      <c r="AD111" s="248"/>
      <c r="AE111" s="248"/>
      <c r="AF111" s="248"/>
      <c r="AG111" s="248"/>
      <c r="AH111" s="248"/>
      <c r="AI111" s="248"/>
      <c r="AJ111" s="248"/>
      <c r="AK111" s="248"/>
      <c r="AL111" s="248"/>
      <c r="AM111" s="248"/>
      <c r="AN111" s="248"/>
      <c r="AO111" s="248"/>
      <c r="AP111" s="248"/>
      <c r="AQ111" s="248"/>
      <c r="AR111" s="248"/>
      <c r="AS111" s="248"/>
      <c r="AT111" s="248"/>
      <c r="AU111" s="248"/>
      <c r="AV111" s="248"/>
      <c r="AW111" s="248"/>
      <c r="AX111" s="248"/>
      <c r="AY111" s="248"/>
      <c r="AZ111" s="248"/>
      <c r="BA111" s="248"/>
      <c r="BB111" s="248"/>
    </row>
    <row r="112" spans="1:68">
      <c r="A112" s="248"/>
      <c r="B112" s="248"/>
      <c r="C112" s="248"/>
      <c r="D112" s="248"/>
      <c r="E112" s="248"/>
      <c r="F112" s="248"/>
      <c r="G112" s="248"/>
      <c r="H112" s="248"/>
      <c r="I112" s="248"/>
      <c r="J112" s="248"/>
      <c r="K112" s="248"/>
      <c r="L112" s="248"/>
      <c r="M112" s="248"/>
      <c r="N112" s="248"/>
      <c r="O112" s="248"/>
      <c r="P112" s="248"/>
      <c r="Q112" s="248"/>
      <c r="R112" s="248"/>
      <c r="S112" s="248"/>
      <c r="T112" s="248"/>
      <c r="U112" s="248"/>
      <c r="V112" s="248"/>
      <c r="W112" s="248"/>
      <c r="X112" s="248"/>
      <c r="Y112" s="248"/>
      <c r="Z112" s="248"/>
      <c r="AA112" s="248"/>
      <c r="AB112" s="248"/>
      <c r="AC112" s="248"/>
      <c r="AD112" s="248"/>
      <c r="AE112" s="248"/>
      <c r="AF112" s="248"/>
      <c r="AG112" s="248"/>
      <c r="AH112" s="248"/>
      <c r="AI112" s="248"/>
      <c r="AJ112" s="248"/>
      <c r="AK112" s="248"/>
      <c r="AL112" s="248"/>
      <c r="AM112" s="248"/>
      <c r="AN112" s="248"/>
      <c r="AO112" s="248"/>
      <c r="AP112" s="248"/>
      <c r="AQ112" s="248"/>
      <c r="AR112" s="248"/>
      <c r="AS112" s="248"/>
      <c r="AT112" s="248"/>
      <c r="AU112" s="248"/>
      <c r="AV112" s="248"/>
      <c r="AW112" s="248"/>
      <c r="AX112" s="248"/>
      <c r="AY112" s="248"/>
      <c r="AZ112" s="248"/>
      <c r="BA112" s="248"/>
      <c r="BB112" s="248"/>
    </row>
    <row r="113" spans="1:68">
      <c r="A113" s="248" t="str">
        <f>A103</f>
        <v>EU-28</v>
      </c>
      <c r="B113" s="248"/>
      <c r="C113" s="248"/>
      <c r="D113" s="248"/>
      <c r="E113" s="248"/>
      <c r="F113" s="248"/>
      <c r="G113" s="248"/>
      <c r="H113" s="248"/>
      <c r="I113" s="248"/>
      <c r="J113" s="248"/>
      <c r="K113" s="248"/>
      <c r="L113" s="248"/>
      <c r="M113" s="248"/>
      <c r="N113" s="248"/>
      <c r="O113" s="248"/>
      <c r="P113" s="248"/>
      <c r="Q113" s="248"/>
      <c r="R113" s="248"/>
      <c r="S113" s="248"/>
      <c r="T113" s="248"/>
      <c r="U113" s="248"/>
      <c r="V113" s="248"/>
      <c r="W113" s="248"/>
      <c r="X113" s="248"/>
      <c r="Y113" s="248"/>
      <c r="Z113" s="248"/>
      <c r="AA113" s="248"/>
      <c r="AB113" s="248"/>
      <c r="AC113" s="248">
        <f>ImportsSawnwood!AD$14</f>
        <v>0.22470699999999996</v>
      </c>
      <c r="AD113" s="248">
        <f>ImportsSawnwood!AE$14</f>
        <v>0.18500200000000003</v>
      </c>
      <c r="AE113" s="248">
        <f>ImportsSawnwood!AF$14</f>
        <v>0.69847300000000001</v>
      </c>
      <c r="AF113" s="248">
        <f>ImportsSawnwood!AG$14</f>
        <v>0.66866099999999984</v>
      </c>
      <c r="AG113" s="248">
        <f>ImportsSawnwood!AH$14</f>
        <v>1.204286</v>
      </c>
      <c r="AH113" s="248">
        <f>ImportsSawnwood!AI$14</f>
        <v>1.461295</v>
      </c>
      <c r="AI113" s="248">
        <f>ImportsSawnwood!AJ$14</f>
        <v>0.52058899999999997</v>
      </c>
      <c r="AJ113" s="248">
        <f>ImportsSawnwood!AK$14</f>
        <v>1.0310730000000001</v>
      </c>
      <c r="AK113" s="248">
        <f>ImportsSawnwood!AL$14</f>
        <v>1.0370649999999997</v>
      </c>
      <c r="AL113" s="248">
        <f>ImportsSawnwood!AM$14</f>
        <v>0.77280599999999999</v>
      </c>
      <c r="AM113" s="248">
        <f>ImportsSawnwood!AN$14</f>
        <v>0.63094800000000006</v>
      </c>
      <c r="AN113" s="248">
        <f>ImportsSawnwood!AO$14</f>
        <v>0.89112799999999992</v>
      </c>
      <c r="AO113" s="248">
        <f>ImportsSawnwood!AP$14</f>
        <v>0.64764100000000002</v>
      </c>
      <c r="AP113" s="248">
        <f>ImportsSawnwood!AQ$14</f>
        <v>1.126573</v>
      </c>
      <c r="AQ113" s="248">
        <f>ImportsSawnwood!AR$14</f>
        <v>1.603918</v>
      </c>
      <c r="AR113" s="248">
        <f>ImportsSawnwood!AS$14</f>
        <v>1.5310089999999998</v>
      </c>
      <c r="AS113" s="248">
        <f>ImportsSawnwood!AT$14</f>
        <v>1.922037</v>
      </c>
      <c r="AT113" s="248">
        <f>ImportsSawnwood!AU$14</f>
        <v>2.5890009999999997</v>
      </c>
      <c r="AU113" s="248">
        <f>ImportsSawnwood!AV$14</f>
        <v>4.0673710000000005</v>
      </c>
      <c r="AV113" s="248">
        <f>ImportsSawnwood!AW$14</f>
        <v>4.2251599999999998</v>
      </c>
      <c r="AW113" s="248">
        <f>ImportsSawnwood!AX$14</f>
        <v>3.2203029999999999</v>
      </c>
      <c r="AX113" s="248">
        <f>ImportsSawnwood!AY$14</f>
        <v>7.6397829999999987</v>
      </c>
      <c r="AY113" s="248">
        <f>ImportsSawnwood!AZ$14</f>
        <v>9.6398113430000016</v>
      </c>
      <c r="AZ113" s="248">
        <f>ImportsSawnwood!BA$14</f>
        <v>0</v>
      </c>
      <c r="BA113" s="248">
        <f>ImportsSawnwood!BB$14</f>
        <v>0</v>
      </c>
      <c r="BB113" s="248">
        <f>ImportsSawnwood!BC$14</f>
        <v>0</v>
      </c>
      <c r="BC113" s="250">
        <f t="shared" ref="BC113:BH117" si="47">AK113/AK$101</f>
        <v>2.3113790528143306E-2</v>
      </c>
      <c r="BD113" s="250">
        <f t="shared" si="47"/>
        <v>2.4758319922680832E-2</v>
      </c>
      <c r="BE113" s="250">
        <f t="shared" si="47"/>
        <v>1.7224802636906015E-2</v>
      </c>
      <c r="BF113" s="250">
        <f t="shared" si="47"/>
        <v>3.2271103809449517E-2</v>
      </c>
      <c r="BG113" s="250">
        <f t="shared" si="47"/>
        <v>1.6756545421658265E-2</v>
      </c>
      <c r="BH113" s="250">
        <f t="shared" si="47"/>
        <v>2.1917032220307518E-2</v>
      </c>
      <c r="BI113" s="250">
        <f t="shared" ref="BI113:BL117" si="48">AQ113/AQ$101</f>
        <v>3.0624224438620579E-2</v>
      </c>
      <c r="BJ113" s="250">
        <f t="shared" si="48"/>
        <v>2.5496901037266449E-2</v>
      </c>
      <c r="BK113" s="250">
        <f t="shared" si="48"/>
        <v>2.7871832525819804E-2</v>
      </c>
      <c r="BL113" s="250">
        <f t="shared" si="48"/>
        <v>3.4489015985326346E-2</v>
      </c>
      <c r="BM113" s="250">
        <f t="shared" ref="BM113:BN117" si="49">AU113/AU$101</f>
        <v>4.9918852751184267E-2</v>
      </c>
      <c r="BN113" s="250">
        <f t="shared" si="49"/>
        <v>5.5097992927198303E-2</v>
      </c>
      <c r="BO113" s="250"/>
      <c r="BP113" s="250"/>
    </row>
    <row r="114" spans="1:68">
      <c r="A114" s="248" t="str">
        <f>A104</f>
        <v xml:space="preserve">Australia </v>
      </c>
      <c r="AB114" s="248"/>
      <c r="AC114" s="248">
        <f>ImportsSawnwood!AD$16</f>
        <v>2.5092379999999999</v>
      </c>
      <c r="AD114" s="248">
        <f>ImportsSawnwood!AE$16</f>
        <v>2.5626949999999997</v>
      </c>
      <c r="AE114" s="248">
        <f>ImportsSawnwood!AF$16</f>
        <v>2.8116519999999996</v>
      </c>
      <c r="AF114" s="248">
        <f>ImportsSawnwood!AG$16</f>
        <v>3.8906799999999997</v>
      </c>
      <c r="AG114" s="248">
        <f>ImportsSawnwood!AH$16</f>
        <v>4.0291449999999998</v>
      </c>
      <c r="AH114" s="248">
        <f>ImportsSawnwood!AI$16</f>
        <v>4.5653039999999994</v>
      </c>
      <c r="AI114" s="248">
        <f>ImportsSawnwood!AJ$16</f>
        <v>4.1284229999999997</v>
      </c>
      <c r="AJ114" s="248">
        <f>ImportsSawnwood!AK$16</f>
        <v>4.6599919999999999</v>
      </c>
      <c r="AK114" s="248">
        <f>ImportsSawnwood!AL$16</f>
        <v>5.0328219999999995</v>
      </c>
      <c r="AL114" s="248">
        <f>ImportsSawnwood!AM$16</f>
        <v>4.2063199999999998</v>
      </c>
      <c r="AM114" s="248">
        <f>ImportsSawnwood!AN$16</f>
        <v>4.853898</v>
      </c>
      <c r="AN114" s="248">
        <f>ImportsSawnwood!AO$16</f>
        <v>3.4374799999999999</v>
      </c>
      <c r="AO114" s="248">
        <f>ImportsSawnwood!AP$16</f>
        <v>4.6900750000000002</v>
      </c>
      <c r="AP114" s="248">
        <f>ImportsSawnwood!AQ$16</f>
        <v>3.6359269999999997</v>
      </c>
      <c r="AQ114" s="248">
        <f>ImportsSawnwood!AR$16</f>
        <v>4.2603949999999999</v>
      </c>
      <c r="AR114" s="248">
        <f>ImportsSawnwood!AS$16</f>
        <v>3.7299029999999997</v>
      </c>
      <c r="AS114" s="248">
        <f>ImportsSawnwood!AT$16</f>
        <v>4.3918539999999995</v>
      </c>
      <c r="AT114" s="248">
        <f>ImportsSawnwood!AU$16</f>
        <v>5.207535</v>
      </c>
      <c r="AU114" s="248">
        <f>ImportsSawnwood!AV$16</f>
        <v>5.1312829999999998</v>
      </c>
      <c r="AV114" s="248">
        <f>ImportsSawnwood!AW$16</f>
        <v>7.1189109999999998</v>
      </c>
      <c r="AW114" s="248">
        <f>ImportsSawnwood!AX$16</f>
        <v>4.7489029999999994</v>
      </c>
      <c r="AX114" s="248">
        <f>ImportsSawnwood!AY$16</f>
        <v>10.707279999999999</v>
      </c>
      <c r="AY114" s="248">
        <f>ImportsSawnwood!AZ$16</f>
        <v>9.8301829950000013</v>
      </c>
      <c r="AZ114" s="248">
        <f>ImportsSawnwood!BA$16</f>
        <v>0</v>
      </c>
      <c r="BA114" s="248">
        <f>ImportsSawnwood!BB$16</f>
        <v>0</v>
      </c>
      <c r="BB114" s="248">
        <f>ImportsSawnwood!BC$16</f>
        <v>0</v>
      </c>
      <c r="BC114" s="250">
        <f t="shared" si="47"/>
        <v>0.11217001197941429</v>
      </c>
      <c r="BD114" s="250">
        <f t="shared" si="47"/>
        <v>0.1347575151553829</v>
      </c>
      <c r="BE114" s="250">
        <f t="shared" si="47"/>
        <v>0.1325108171666648</v>
      </c>
      <c r="BF114" s="250">
        <f t="shared" si="47"/>
        <v>0.12448410769598366</v>
      </c>
      <c r="BG114" s="250">
        <f t="shared" si="47"/>
        <v>0.12134725066585329</v>
      </c>
      <c r="BH114" s="250">
        <f t="shared" si="47"/>
        <v>7.0735521985424862E-2</v>
      </c>
      <c r="BI114" s="250">
        <f t="shared" si="48"/>
        <v>8.1345363464452008E-2</v>
      </c>
      <c r="BJ114" s="250">
        <f t="shared" si="48"/>
        <v>6.2116530777809431E-2</v>
      </c>
      <c r="BK114" s="250">
        <f t="shared" si="48"/>
        <v>6.3687129418347199E-2</v>
      </c>
      <c r="BL114" s="250">
        <f t="shared" si="48"/>
        <v>6.9371451714057453E-2</v>
      </c>
      <c r="BM114" s="250">
        <f t="shared" si="49"/>
        <v>6.2976246942227546E-2</v>
      </c>
      <c r="BN114" s="250">
        <f t="shared" si="49"/>
        <v>9.2833811720113374E-2</v>
      </c>
      <c r="BO114" s="250"/>
      <c r="BP114" s="250"/>
    </row>
    <row r="115" spans="1:68">
      <c r="A115" s="248" t="str">
        <f>A105</f>
        <v xml:space="preserve">Canada </v>
      </c>
      <c r="AC115" s="248">
        <f>ImportsSawnwood!AD$8</f>
        <v>15.127469999999999</v>
      </c>
      <c r="AD115" s="248">
        <f>ImportsSawnwood!AE$8</f>
        <v>7.3747399999999992</v>
      </c>
      <c r="AE115" s="248">
        <f>ImportsSawnwood!AF$8</f>
        <v>11.103558999999999</v>
      </c>
      <c r="AF115" s="248">
        <f>ImportsSawnwood!AG$8</f>
        <v>13.54795</v>
      </c>
      <c r="AG115" s="248">
        <f>ImportsSawnwood!AH$8</f>
        <v>15.479305999999998</v>
      </c>
      <c r="AH115" s="248">
        <f>ImportsSawnwood!AI$8</f>
        <v>17.105328999999998</v>
      </c>
      <c r="AI115" s="248">
        <f>ImportsSawnwood!AJ$8</f>
        <v>18.459</v>
      </c>
      <c r="AJ115" s="248">
        <f>ImportsSawnwood!AK$8</f>
        <v>20.698981999999997</v>
      </c>
      <c r="AK115" s="248">
        <f>ImportsSawnwood!AL$8</f>
        <v>21.110336</v>
      </c>
      <c r="AL115" s="248">
        <f>ImportsSawnwood!AM$8</f>
        <v>11.940173000000001</v>
      </c>
      <c r="AM115" s="248">
        <f>ImportsSawnwood!AN$8</f>
        <v>15.523740999999999</v>
      </c>
      <c r="AN115" s="248">
        <f>ImportsSawnwood!AO$8</f>
        <v>10.791696999999999</v>
      </c>
      <c r="AO115" s="248">
        <f>ImportsSawnwood!AP$8</f>
        <v>12.58971</v>
      </c>
      <c r="AP115" s="248">
        <f>ImportsSawnwood!AQ$8</f>
        <v>24.199759999999998</v>
      </c>
      <c r="AQ115" s="248">
        <f>ImportsSawnwood!AR$8</f>
        <v>22.283580999999998</v>
      </c>
      <c r="AR115" s="248">
        <f>ImportsSawnwood!AS$8</f>
        <v>32.810075999999995</v>
      </c>
      <c r="AS115" s="248">
        <f>ImportsSawnwood!AT$8</f>
        <v>35.472988000000001</v>
      </c>
      <c r="AT115" s="248">
        <f>ImportsSawnwood!AU$8</f>
        <v>35.544077999999999</v>
      </c>
      <c r="AU115" s="248">
        <f>ImportsSawnwood!AV$8</f>
        <v>40.901463999999997</v>
      </c>
      <c r="AV115" s="248">
        <f>ImportsSawnwood!AW$8</f>
        <v>36.696061999999998</v>
      </c>
      <c r="AW115" s="248">
        <f>ImportsSawnwood!AX$8</f>
        <v>24.629842999999997</v>
      </c>
      <c r="AX115" s="248">
        <f>ImportsSawnwood!AY$8</f>
        <v>58.185852999999994</v>
      </c>
      <c r="AY115" s="248">
        <f>ImportsSawnwood!AZ$8</f>
        <v>81.452342602999991</v>
      </c>
      <c r="AZ115" s="248">
        <f>ImportsSawnwood!BA$8</f>
        <v>0</v>
      </c>
      <c r="BA115" s="248">
        <f>ImportsSawnwood!BB$8</f>
        <v>0</v>
      </c>
      <c r="BB115" s="248">
        <f>ImportsSawnwood!BC$8</f>
        <v>0</v>
      </c>
      <c r="BC115" s="250">
        <f t="shared" si="47"/>
        <v>0.47050077312677874</v>
      </c>
      <c r="BD115" s="250">
        <f t="shared" si="47"/>
        <v>0.38252630422920603</v>
      </c>
      <c r="BE115" s="250">
        <f t="shared" si="47"/>
        <v>0.42379621602960305</v>
      </c>
      <c r="BF115" s="250">
        <f t="shared" si="47"/>
        <v>0.39080802552172633</v>
      </c>
      <c r="BG115" s="250">
        <f t="shared" si="47"/>
        <v>0.3257360906127087</v>
      </c>
      <c r="BH115" s="250">
        <f t="shared" si="47"/>
        <v>0.4707967611896513</v>
      </c>
      <c r="BI115" s="250">
        <f t="shared" si="48"/>
        <v>0.42546899893896145</v>
      </c>
      <c r="BJ115" s="250">
        <f t="shared" si="48"/>
        <v>0.54640780086674279</v>
      </c>
      <c r="BK115" s="250">
        <f t="shared" si="48"/>
        <v>0.5144007013009716</v>
      </c>
      <c r="BL115" s="250">
        <f t="shared" si="48"/>
        <v>0.4734954812013154</v>
      </c>
      <c r="BM115" s="250">
        <f t="shared" si="49"/>
        <v>0.50198375282802177</v>
      </c>
      <c r="BN115" s="250">
        <f t="shared" si="49"/>
        <v>0.47853320691572165</v>
      </c>
      <c r="BO115" s="250"/>
      <c r="BP115" s="250"/>
    </row>
    <row r="116" spans="1:68">
      <c r="A116" s="247" t="str">
        <f>A106</f>
        <v xml:space="preserve">Indonesia </v>
      </c>
      <c r="AC116" s="248">
        <f>ImportsSawnwood!AD$12</f>
        <v>0.8529159999999999</v>
      </c>
      <c r="AD116" s="248">
        <f>ImportsSawnwood!AE$12</f>
        <v>1.061488</v>
      </c>
      <c r="AE116" s="248">
        <f>ImportsSawnwood!AF$12</f>
        <v>0.706044</v>
      </c>
      <c r="AF116" s="248">
        <f>ImportsSawnwood!AG$12</f>
        <v>1.3230419999999998</v>
      </c>
      <c r="AG116" s="248">
        <f>ImportsSawnwood!AH$12</f>
        <v>2.8630660000000003</v>
      </c>
      <c r="AH116" s="248">
        <f>ImportsSawnwood!AI$12</f>
        <v>4.8523389999999997</v>
      </c>
      <c r="AI116" s="248">
        <f>ImportsSawnwood!AJ$12</f>
        <v>6.1241409999999989</v>
      </c>
      <c r="AJ116" s="248">
        <f>ImportsSawnwood!AK$12</f>
        <v>9.0377559999999981</v>
      </c>
      <c r="AK116" s="248">
        <f>ImportsSawnwood!AL$12</f>
        <v>4.808548</v>
      </c>
      <c r="AL116" s="248">
        <f>ImportsSawnwood!AM$12</f>
        <v>5.2426629999999994</v>
      </c>
      <c r="AM116" s="248">
        <f>ImportsSawnwood!AN$12</f>
        <v>4.5110890000000001</v>
      </c>
      <c r="AN116" s="248">
        <f>ImportsSawnwood!AO$12</f>
        <v>4.983009</v>
      </c>
      <c r="AO116" s="248">
        <f>ImportsSawnwood!AP$12</f>
        <v>6.9164559999999993</v>
      </c>
      <c r="AP116" s="248">
        <f>ImportsSawnwood!AQ$12</f>
        <v>4.9006229999999995</v>
      </c>
      <c r="AQ116" s="248">
        <f>ImportsSawnwood!AR$12</f>
        <v>5.4083100000000002</v>
      </c>
      <c r="AR116" s="248">
        <f>ImportsSawnwood!AS$12</f>
        <v>3.9426329999999998</v>
      </c>
      <c r="AS116" s="248">
        <f>ImportsSawnwood!AT$12</f>
        <v>5.7433619999999994</v>
      </c>
      <c r="AT116" s="248">
        <f>ImportsSawnwood!AU$12</f>
        <v>8.9399219999999993</v>
      </c>
      <c r="AU116" s="248">
        <f>ImportsSawnwood!AV$12</f>
        <v>7.2585869999999995</v>
      </c>
      <c r="AV116" s="248">
        <f>ImportsSawnwood!AW$12</f>
        <v>4.4593819999999997</v>
      </c>
      <c r="AW116" s="248">
        <f>ImportsSawnwood!AX$12</f>
        <v>5.521001</v>
      </c>
      <c r="AX116" s="248">
        <f>ImportsSawnwood!AY$12</f>
        <v>8.2324789999999997</v>
      </c>
      <c r="AY116" s="248">
        <f>ImportsSawnwood!AZ$12</f>
        <v>7.962499070999999</v>
      </c>
      <c r="AZ116" s="248">
        <f>ImportsSawnwood!BA$12</f>
        <v>0</v>
      </c>
      <c r="BA116" s="248">
        <f>ImportsSawnwood!BB$12</f>
        <v>0</v>
      </c>
      <c r="BB116" s="248">
        <f>ImportsSawnwood!BC$12</f>
        <v>0</v>
      </c>
      <c r="BC116" s="250">
        <f t="shared" si="47"/>
        <v>0.10717146101403718</v>
      </c>
      <c r="BD116" s="250">
        <f t="shared" si="47"/>
        <v>0.16795874747453002</v>
      </c>
      <c r="BE116" s="250">
        <f t="shared" si="47"/>
        <v>0.12315217371719653</v>
      </c>
      <c r="BF116" s="250">
        <f t="shared" si="47"/>
        <v>0.18045353834962119</v>
      </c>
      <c r="BG116" s="250">
        <f t="shared" si="47"/>
        <v>0.17895085258793195</v>
      </c>
      <c r="BH116" s="250">
        <f t="shared" si="47"/>
        <v>9.5339682551046481E-2</v>
      </c>
      <c r="BI116" s="250">
        <f t="shared" si="48"/>
        <v>0.10326294690478945</v>
      </c>
      <c r="BJ116" s="250">
        <f t="shared" si="48"/>
        <v>6.5659263549241662E-2</v>
      </c>
      <c r="BK116" s="250">
        <f t="shared" si="48"/>
        <v>8.3285609901972465E-2</v>
      </c>
      <c r="BL116" s="250">
        <f t="shared" si="48"/>
        <v>0.1190919249415395</v>
      </c>
      <c r="BM116" s="250">
        <f t="shared" si="49"/>
        <v>8.90846533632315E-2</v>
      </c>
      <c r="BN116" s="250">
        <f t="shared" si="49"/>
        <v>5.815235349564879E-2</v>
      </c>
      <c r="BO116" s="250"/>
      <c r="BP116" s="250"/>
    </row>
    <row r="117" spans="1:68">
      <c r="A117" s="248" t="str">
        <f>A107</f>
        <v>Others</v>
      </c>
      <c r="AC117" s="248">
        <f t="shared" ref="AC117:BB117" si="50">AC101-SUM(AC113:AC116)</f>
        <v>5.5673880000000047</v>
      </c>
      <c r="AD117" s="248">
        <f t="shared" si="50"/>
        <v>6.3534620000000004</v>
      </c>
      <c r="AE117" s="248">
        <f t="shared" si="50"/>
        <v>6.7534729999999907</v>
      </c>
      <c r="AF117" s="248">
        <f t="shared" si="50"/>
        <v>7.1008060000000022</v>
      </c>
      <c r="AG117" s="248">
        <f t="shared" si="50"/>
        <v>7.9514520000000033</v>
      </c>
      <c r="AH117" s="248">
        <f t="shared" si="50"/>
        <v>10.839820999999993</v>
      </c>
      <c r="AI117" s="248">
        <f t="shared" si="50"/>
        <v>9.6263790000000071</v>
      </c>
      <c r="AJ117" s="248">
        <f t="shared" si="50"/>
        <v>12.798496999999998</v>
      </c>
      <c r="AK117" s="248">
        <f t="shared" si="50"/>
        <v>12.879031999999995</v>
      </c>
      <c r="AL117" s="248">
        <f t="shared" si="50"/>
        <v>9.0520299999999949</v>
      </c>
      <c r="AM117" s="248">
        <f t="shared" si="50"/>
        <v>11.110526000000007</v>
      </c>
      <c r="AN117" s="248">
        <f t="shared" si="50"/>
        <v>7.5104920000000028</v>
      </c>
      <c r="AO117" s="248">
        <f t="shared" si="50"/>
        <v>13.806148999999998</v>
      </c>
      <c r="AP117" s="248">
        <f t="shared" si="50"/>
        <v>17.538830000000011</v>
      </c>
      <c r="AQ117" s="248">
        <f t="shared" si="50"/>
        <v>18.817955000000005</v>
      </c>
      <c r="AR117" s="248">
        <f t="shared" si="50"/>
        <v>18.033245000000022</v>
      </c>
      <c r="AS117" s="248">
        <f t="shared" si="50"/>
        <v>21.429595000000027</v>
      </c>
      <c r="AT117" s="248">
        <f t="shared" si="50"/>
        <v>22.786871000000019</v>
      </c>
      <c r="AU117" s="248">
        <f t="shared" si="50"/>
        <v>24.12095200000001</v>
      </c>
      <c r="AV117" s="248">
        <f t="shared" si="50"/>
        <v>24.184947999999999</v>
      </c>
      <c r="AW117" s="248">
        <f t="shared" si="50"/>
        <v>22.861958999999992</v>
      </c>
      <c r="AX117" s="248">
        <f t="shared" si="50"/>
        <v>31.678058000000007</v>
      </c>
      <c r="AY117" s="248">
        <f t="shared" si="50"/>
        <v>32.968934031999993</v>
      </c>
      <c r="AZ117" s="248">
        <f t="shared" si="50"/>
        <v>0</v>
      </c>
      <c r="BA117" s="248">
        <f t="shared" si="50"/>
        <v>0</v>
      </c>
      <c r="BB117" s="248">
        <f t="shared" si="50"/>
        <v>0</v>
      </c>
      <c r="BC117" s="250">
        <f t="shared" si="47"/>
        <v>0.28704396335162646</v>
      </c>
      <c r="BD117" s="250">
        <f t="shared" si="47"/>
        <v>0.28999911321820021</v>
      </c>
      <c r="BE117" s="250">
        <f t="shared" si="47"/>
        <v>0.3033159904496297</v>
      </c>
      <c r="BF117" s="250">
        <f t="shared" si="47"/>
        <v>0.27198322462321939</v>
      </c>
      <c r="BG117" s="250">
        <f t="shared" si="47"/>
        <v>0.35720926071184778</v>
      </c>
      <c r="BH117" s="250">
        <f t="shared" si="47"/>
        <v>0.34121100205356986</v>
      </c>
      <c r="BI117" s="250">
        <f t="shared" si="48"/>
        <v>0.35929846625317657</v>
      </c>
      <c r="BJ117" s="250">
        <f t="shared" si="48"/>
        <v>0.30031950376893973</v>
      </c>
      <c r="BK117" s="250">
        <f t="shared" si="48"/>
        <v>0.31075472685288896</v>
      </c>
      <c r="BL117" s="250">
        <f t="shared" si="48"/>
        <v>0.30355212615776128</v>
      </c>
      <c r="BM117" s="250">
        <f t="shared" si="49"/>
        <v>0.29603649411533495</v>
      </c>
      <c r="BN117" s="250">
        <f t="shared" si="49"/>
        <v>0.31538263494131791</v>
      </c>
      <c r="BO117" s="250"/>
      <c r="BP117" s="250"/>
    </row>
    <row r="119" spans="1:68" ht="13">
      <c r="A119" s="246" t="s">
        <v>117</v>
      </c>
    </row>
    <row r="120" spans="1:68" ht="13">
      <c r="A120" s="246"/>
      <c r="B120" s="282" t="s">
        <v>157</v>
      </c>
      <c r="C120" s="282"/>
      <c r="D120" s="282"/>
      <c r="E120" s="282"/>
      <c r="F120" s="282"/>
      <c r="G120" s="282"/>
      <c r="H120" s="282"/>
      <c r="I120" s="282"/>
      <c r="J120" s="282"/>
      <c r="K120" s="282"/>
      <c r="L120" s="282"/>
      <c r="M120" s="282"/>
      <c r="N120" s="282"/>
      <c r="O120" s="282"/>
      <c r="P120" s="282"/>
      <c r="Q120" s="282"/>
      <c r="R120" s="282"/>
      <c r="S120" s="282"/>
      <c r="T120" s="282"/>
      <c r="U120" s="282"/>
      <c r="V120" s="282"/>
      <c r="W120" s="282"/>
      <c r="X120" s="282"/>
      <c r="Y120" s="282"/>
      <c r="Z120" s="282"/>
      <c r="AA120" s="282"/>
      <c r="AC120" s="282" t="s">
        <v>60</v>
      </c>
      <c r="AD120" s="282"/>
      <c r="AE120" s="282"/>
      <c r="AF120" s="282"/>
      <c r="AG120" s="282"/>
      <c r="AH120" s="282"/>
      <c r="AI120" s="282"/>
      <c r="AJ120" s="282"/>
      <c r="AK120" s="282"/>
      <c r="AL120" s="282"/>
      <c r="AM120" s="282"/>
      <c r="AN120" s="282"/>
      <c r="AO120" s="282"/>
      <c r="AP120" s="282"/>
      <c r="AQ120" s="282"/>
      <c r="AR120" s="282"/>
      <c r="AS120" s="282"/>
      <c r="AT120" s="282"/>
      <c r="AU120" s="282"/>
      <c r="AV120" s="282"/>
      <c r="AW120" s="282"/>
      <c r="AX120" s="282"/>
      <c r="AY120" s="282"/>
      <c r="AZ120" s="282"/>
      <c r="BA120" s="282"/>
      <c r="BB120" s="282"/>
    </row>
    <row r="121" spans="1:68">
      <c r="A121" s="247" t="s">
        <v>2</v>
      </c>
      <c r="B121" s="253">
        <f>SUM(ImportsPlywood!C$5:C$5)</f>
        <v>1.1831371499999998E-2</v>
      </c>
      <c r="C121" s="253">
        <f>SUM(ImportsPlywood!D$5:D$5)</f>
        <v>1.094349161904762E-2</v>
      </c>
      <c r="D121" s="253">
        <f>SUM(ImportsPlywood!E$5:E$5)</f>
        <v>1.3666208928571427E-2</v>
      </c>
      <c r="E121" s="253">
        <f>SUM(ImportsPlywood!F$5:F$5)</f>
        <v>1.860894904761904E-2</v>
      </c>
      <c r="F121" s="253">
        <f>SUM(ImportsPlywood!G$5:G$5)</f>
        <v>1.6195491200000002E-2</v>
      </c>
      <c r="G121" s="253">
        <f>SUM(ImportsPlywood!H$5:H$5)</f>
        <v>1.8592326400000001E-2</v>
      </c>
      <c r="H121" s="253">
        <f>SUM(ImportsPlywood!I$5:I$5)</f>
        <v>3.0318186000000011E-2</v>
      </c>
      <c r="I121" s="253">
        <f>SUM(ImportsPlywood!J$5:J$5)</f>
        <v>2.8400271799999998E-2</v>
      </c>
      <c r="J121" s="253">
        <f>SUM(ImportsPlywood!K$5:K$5)</f>
        <v>2.7629923400000003E-2</v>
      </c>
      <c r="K121" s="253">
        <f>SUM(ImportsPlywood!L$5:L$5)</f>
        <v>1.4598731999999996E-2</v>
      </c>
      <c r="L121" s="253">
        <f>SUM(ImportsPlywood!M$5:M$5)</f>
        <v>3.6857601999999982E-2</v>
      </c>
      <c r="M121" s="253">
        <f>SUM(ImportsPlywood!N$5:N$5)</f>
        <v>2.68397176E-2</v>
      </c>
      <c r="N121" s="253">
        <f>SUM(ImportsPlywood!O$5:O$5)</f>
        <v>4.7334931199999999E-2</v>
      </c>
      <c r="O121" s="253">
        <f>SUM(ImportsPlywood!P$5:P$5)</f>
        <v>3.7534375555555562E-2</v>
      </c>
      <c r="P121" s="253">
        <f>SUM(ImportsPlywood!Q$5:Q$5)</f>
        <v>5.5687183066666653E-2</v>
      </c>
      <c r="Q121" s="253">
        <f>SUM(ImportsPlywood!R$5:R$5)</f>
        <v>5.8971896199999999E-2</v>
      </c>
      <c r="R121" s="253">
        <f>SUM(ImportsPlywood!S$5:S$5)</f>
        <v>6.316725854999998E-2</v>
      </c>
      <c r="S121" s="253">
        <f>SUM(ImportsPlywood!T$5:T$5)</f>
        <v>5.263587899999999E-2</v>
      </c>
      <c r="T121" s="253">
        <f>SUM(ImportsPlywood!U$5:U$5)</f>
        <v>9.0365725200000011E-2</v>
      </c>
      <c r="U121" s="253">
        <f>SUM(ImportsPlywood!V$5:V$5)</f>
        <v>8.3615177049999989E-2</v>
      </c>
      <c r="V121" s="253">
        <f>SUM(ImportsPlywood!W$5:W$5)</f>
        <v>8.870778559999995E-2</v>
      </c>
      <c r="W121" s="253">
        <f>SUM(ImportsPlywood!X$5:X$5)</f>
        <v>0.14508998560000005</v>
      </c>
      <c r="X121" s="253">
        <f>SUM(ImportsPlywood!Y$5:Y$5)</f>
        <v>0.13912396148599998</v>
      </c>
      <c r="Y121" s="253">
        <f>SUM(ImportsPlywood!Z$5:Z$5)</f>
        <v>0</v>
      </c>
      <c r="Z121" s="253">
        <f>SUM(ImportsPlywood!AA$5:AA$5)</f>
        <v>0</v>
      </c>
      <c r="AA121" s="253">
        <f>SUM(ImportsPlywood!AB$5:AB$5)</f>
        <v>0</v>
      </c>
      <c r="AB121" s="252"/>
      <c r="AC121" s="248">
        <f>SUM(ImportsPlywood!AD$5:AD$5)</f>
        <v>7.0796329999999994</v>
      </c>
      <c r="AD121" s="248">
        <f>SUM(ImportsPlywood!AE$5:AE$5)</f>
        <v>6.7291489999999987</v>
      </c>
      <c r="AE121" s="248">
        <f>SUM(ImportsPlywood!AF$5:AF$5)</f>
        <v>8.4629959999999986</v>
      </c>
      <c r="AF121" s="248">
        <f>SUM(ImportsPlywood!AG$5:AG$5)</f>
        <v>11.554336000000001</v>
      </c>
      <c r="AG121" s="248">
        <f>SUM(ImportsPlywood!AH$5:AH$5)</f>
        <v>14.317321000000002</v>
      </c>
      <c r="AH121" s="248">
        <f>SUM(ImportsPlywood!AI$5:AI$5)</f>
        <v>16.787898999999996</v>
      </c>
      <c r="AI121" s="248">
        <f>SUM(ImportsPlywood!AJ$5:AJ$5)</f>
        <v>17.634023000000003</v>
      </c>
      <c r="AJ121" s="248">
        <f>SUM(ImportsPlywood!AK$5:AK$5)</f>
        <v>22.537240999999998</v>
      </c>
      <c r="AK121" s="248">
        <f>SUM(ImportsPlywood!AL$5:AL$5)</f>
        <v>20.940826000000001</v>
      </c>
      <c r="AL121" s="248">
        <f>SUM(ImportsPlywood!AM$5:AM$5)</f>
        <v>11.879912000000001</v>
      </c>
      <c r="AM121" s="248">
        <f>SUM(ImportsPlywood!AN$5:AN$5)</f>
        <v>19.518721000000006</v>
      </c>
      <c r="AN121" s="248">
        <f>SUM(ImportsPlywood!AO$5:AO$5)</f>
        <v>17.807289999999991</v>
      </c>
      <c r="AO121" s="248">
        <f>SUM(ImportsPlywood!AP$5:AP$5)</f>
        <v>26.409359999999992</v>
      </c>
      <c r="AP121" s="248">
        <f>SUM(ImportsPlywood!AQ$5:AQ$5)</f>
        <v>26.175651999999996</v>
      </c>
      <c r="AQ121" s="248">
        <f>SUM(ImportsPlywood!AR$5:AR$5)</f>
        <v>36.732555999999981</v>
      </c>
      <c r="AR121" s="248">
        <f>SUM(ImportsPlywood!AS$5:AS$5)</f>
        <v>35.519541000000004</v>
      </c>
      <c r="AS121" s="248">
        <f>SUM(ImportsPlywood!AT$5:AT$5)</f>
        <v>39.81477300000001</v>
      </c>
      <c r="AT121" s="248">
        <f>SUM(ImportsPlywood!AU$5:AU$5)</f>
        <v>45.561541999999996</v>
      </c>
      <c r="AU121" s="248">
        <f>SUM(ImportsPlywood!AV$5:AV$5)</f>
        <v>56.188969</v>
      </c>
      <c r="AV121" s="248">
        <f>SUM(ImportsPlywood!AW$5:AW$5)</f>
        <v>53.136073999999986</v>
      </c>
      <c r="AW121" s="248">
        <f>SUM(ImportsPlywood!AX$5:AX$5)</f>
        <v>57.143274999999988</v>
      </c>
      <c r="AX121" s="248">
        <f>SUM(ImportsPlywood!AY$5:AY$5)</f>
        <v>91.327122000000003</v>
      </c>
      <c r="AY121" s="248">
        <f>SUM(ImportsPlywood!AZ$5:AZ$5)</f>
        <v>116.15467877600003</v>
      </c>
      <c r="AZ121" s="248">
        <f>SUM(ImportsPlywood!BA$5:BA$5)</f>
        <v>0</v>
      </c>
      <c r="BA121" s="248">
        <f>SUM(ImportsPlywood!BB$5:BB$5)</f>
        <v>0</v>
      </c>
      <c r="BB121" s="248">
        <f>SUM(ImportsPlywood!BC$5:BC$5)</f>
        <v>0</v>
      </c>
    </row>
    <row r="122" spans="1:68">
      <c r="A122" s="247"/>
      <c r="B122" s="245">
        <v>2000</v>
      </c>
      <c r="C122" s="245">
        <f>1+B122</f>
        <v>2001</v>
      </c>
      <c r="D122" s="245">
        <f t="shared" ref="D122:AA122" si="51">1+C122</f>
        <v>2002</v>
      </c>
      <c r="E122" s="245">
        <f t="shared" si="51"/>
        <v>2003</v>
      </c>
      <c r="F122" s="245">
        <f t="shared" si="51"/>
        <v>2004</v>
      </c>
      <c r="G122" s="245">
        <f t="shared" si="51"/>
        <v>2005</v>
      </c>
      <c r="H122" s="245">
        <f t="shared" si="51"/>
        <v>2006</v>
      </c>
      <c r="I122" s="245">
        <f t="shared" si="51"/>
        <v>2007</v>
      </c>
      <c r="J122" s="245">
        <f t="shared" si="51"/>
        <v>2008</v>
      </c>
      <c r="K122" s="245">
        <f t="shared" si="51"/>
        <v>2009</v>
      </c>
      <c r="L122" s="245">
        <f t="shared" si="51"/>
        <v>2010</v>
      </c>
      <c r="M122" s="245">
        <f t="shared" si="51"/>
        <v>2011</v>
      </c>
      <c r="N122" s="245">
        <f t="shared" si="51"/>
        <v>2012</v>
      </c>
      <c r="O122" s="245">
        <f t="shared" si="51"/>
        <v>2013</v>
      </c>
      <c r="P122" s="245">
        <f t="shared" si="51"/>
        <v>2014</v>
      </c>
      <c r="Q122" s="245">
        <f t="shared" si="51"/>
        <v>2015</v>
      </c>
      <c r="R122" s="245">
        <f t="shared" si="51"/>
        <v>2016</v>
      </c>
      <c r="S122" s="245">
        <f t="shared" si="51"/>
        <v>2017</v>
      </c>
      <c r="T122" s="245">
        <f t="shared" si="51"/>
        <v>2018</v>
      </c>
      <c r="U122" s="245">
        <f t="shared" si="51"/>
        <v>2019</v>
      </c>
      <c r="V122" s="245">
        <f t="shared" si="51"/>
        <v>2020</v>
      </c>
      <c r="W122" s="245">
        <f t="shared" si="51"/>
        <v>2021</v>
      </c>
      <c r="X122" s="245">
        <f t="shared" si="51"/>
        <v>2022</v>
      </c>
      <c r="Y122" s="245">
        <f t="shared" si="51"/>
        <v>2023</v>
      </c>
      <c r="Z122" s="245">
        <f t="shared" si="51"/>
        <v>2024</v>
      </c>
      <c r="AA122" s="245">
        <f t="shared" si="51"/>
        <v>2025</v>
      </c>
      <c r="AC122" s="245">
        <v>2000</v>
      </c>
      <c r="AD122" s="245">
        <f>1+AC122</f>
        <v>2001</v>
      </c>
      <c r="AE122" s="245">
        <f t="shared" ref="AE122:BB122" si="52">1+AD122</f>
        <v>2002</v>
      </c>
      <c r="AF122" s="245">
        <f t="shared" si="52"/>
        <v>2003</v>
      </c>
      <c r="AG122" s="245">
        <f t="shared" si="52"/>
        <v>2004</v>
      </c>
      <c r="AH122" s="245">
        <f t="shared" si="52"/>
        <v>2005</v>
      </c>
      <c r="AI122" s="245">
        <f t="shared" si="52"/>
        <v>2006</v>
      </c>
      <c r="AJ122" s="245">
        <f t="shared" si="52"/>
        <v>2007</v>
      </c>
      <c r="AK122" s="245">
        <f t="shared" si="52"/>
        <v>2008</v>
      </c>
      <c r="AL122" s="245">
        <f t="shared" si="52"/>
        <v>2009</v>
      </c>
      <c r="AM122" s="245">
        <f t="shared" si="52"/>
        <v>2010</v>
      </c>
      <c r="AN122" s="245">
        <f t="shared" si="52"/>
        <v>2011</v>
      </c>
      <c r="AO122" s="245">
        <f t="shared" si="52"/>
        <v>2012</v>
      </c>
      <c r="AP122" s="245">
        <f t="shared" si="52"/>
        <v>2013</v>
      </c>
      <c r="AQ122" s="245">
        <f t="shared" si="52"/>
        <v>2014</v>
      </c>
      <c r="AR122" s="245">
        <f t="shared" si="52"/>
        <v>2015</v>
      </c>
      <c r="AS122" s="245">
        <f t="shared" si="52"/>
        <v>2016</v>
      </c>
      <c r="AT122" s="245">
        <f t="shared" si="52"/>
        <v>2017</v>
      </c>
      <c r="AU122" s="245">
        <f t="shared" si="52"/>
        <v>2018</v>
      </c>
      <c r="AV122" s="245">
        <f t="shared" si="52"/>
        <v>2019</v>
      </c>
      <c r="AW122" s="245">
        <f t="shared" si="52"/>
        <v>2020</v>
      </c>
      <c r="AX122" s="245">
        <f t="shared" si="52"/>
        <v>2021</v>
      </c>
      <c r="AY122" s="245">
        <f t="shared" si="52"/>
        <v>2022</v>
      </c>
      <c r="AZ122" s="245">
        <f t="shared" si="52"/>
        <v>2023</v>
      </c>
      <c r="BA122" s="245">
        <f t="shared" si="52"/>
        <v>2024</v>
      </c>
      <c r="BB122" s="245">
        <f t="shared" si="52"/>
        <v>2025</v>
      </c>
    </row>
    <row r="123" spans="1:68">
      <c r="A123" s="247" t="s">
        <v>161</v>
      </c>
      <c r="B123" s="253">
        <f>SUM(ImportsPlywood!C$14:C$14)</f>
        <v>1.6864373095238094E-3</v>
      </c>
      <c r="C123" s="253">
        <f>SUM(ImportsPlywood!D$14:D$14)</f>
        <v>2.0771088809523807E-3</v>
      </c>
      <c r="D123" s="253">
        <f>SUM(ImportsPlywood!E$14:E$14)</f>
        <v>5.6759522380952377E-3</v>
      </c>
      <c r="E123" s="253">
        <f>SUM(ImportsPlywood!F$14:F$14)</f>
        <v>3.466158523809524E-3</v>
      </c>
      <c r="F123" s="253">
        <f>SUM(ImportsPlywood!G$14:G$14)</f>
        <v>1.9297418000000003E-3</v>
      </c>
      <c r="G123" s="253">
        <f>SUM(ImportsPlywood!H$14:H$14)</f>
        <v>2.3720922000000006E-3</v>
      </c>
      <c r="H123" s="253">
        <f>SUM(ImportsPlywood!I$14:I$14)</f>
        <v>3.6292134000000006E-3</v>
      </c>
      <c r="I123" s="253">
        <f>SUM(ImportsPlywood!J$14:J$14)</f>
        <v>2.9199254E-3</v>
      </c>
      <c r="J123" s="253">
        <f>SUM(ImportsPlywood!K$14:K$14)</f>
        <v>2.6544140000000003E-3</v>
      </c>
      <c r="K123" s="253">
        <f>SUM(ImportsPlywood!L$14:L$14)</f>
        <v>1.4722896000000001E-3</v>
      </c>
      <c r="L123" s="253">
        <f>SUM(ImportsPlywood!M$14:M$14)</f>
        <v>4.5766141999999998E-3</v>
      </c>
      <c r="M123" s="253">
        <f>SUM(ImportsPlywood!N$14:N$14)</f>
        <v>3.0170798000000005E-3</v>
      </c>
      <c r="N123" s="253">
        <f>SUM(ImportsPlywood!O$14:O$14)</f>
        <v>6.5879039999999986E-3</v>
      </c>
      <c r="O123" s="253">
        <f>SUM(ImportsPlywood!P$14:P$14)</f>
        <v>3.6084364666666663E-3</v>
      </c>
      <c r="P123" s="253">
        <f>SUM(ImportsPlywood!Q$14:Q$14)</f>
        <v>5.4315216000000001E-3</v>
      </c>
      <c r="Q123" s="253">
        <f>SUM(ImportsPlywood!R$14:R$14)</f>
        <v>4.8905589999999983E-3</v>
      </c>
      <c r="R123" s="253">
        <f>SUM(ImportsPlywood!S$14:S$14)</f>
        <v>7.9813019500000002E-3</v>
      </c>
      <c r="S123" s="253">
        <f>SUM(ImportsPlywood!T$14:T$14)</f>
        <v>1.3239646799999999E-2</v>
      </c>
      <c r="T123" s="253">
        <f>SUM(ImportsPlywood!U$14:U$14)</f>
        <v>1.1223767799999998E-2</v>
      </c>
      <c r="U123" s="253">
        <f>SUM(ImportsPlywood!V$14:V$14)</f>
        <v>9.4395194499999977E-3</v>
      </c>
      <c r="V123" s="253">
        <f>SUM(ImportsPlywood!W$14:W$14)</f>
        <v>1.3219823399999997E-2</v>
      </c>
      <c r="W123" s="253">
        <f>SUM(ImportsPlywood!X$14:X$14)</f>
        <v>1.2872057200000002E-2</v>
      </c>
      <c r="X123" s="253">
        <f>SUM(ImportsPlywood!Y$14:Y$14)</f>
        <v>1.8089138806999999E-2</v>
      </c>
      <c r="Y123" s="253">
        <f>SUM(ImportsPlywood!Z$14:Z$14)</f>
        <v>0</v>
      </c>
      <c r="Z123" s="253">
        <f>SUM(ImportsPlywood!AA$14:AA$14)</f>
        <v>0</v>
      </c>
      <c r="AA123" s="253">
        <f>SUM(ImportsPlywood!AB$14:AB$14)</f>
        <v>0</v>
      </c>
      <c r="AB123" s="252"/>
      <c r="BC123" s="250">
        <f t="shared" ref="BC123:BH127" si="53">J123/J$121</f>
        <v>9.6070262721032376E-2</v>
      </c>
      <c r="BD123" s="250">
        <f t="shared" si="53"/>
        <v>0.1008505122225684</v>
      </c>
      <c r="BE123" s="250">
        <f t="shared" si="53"/>
        <v>0.12417015626789833</v>
      </c>
      <c r="BF123" s="250">
        <f t="shared" si="53"/>
        <v>0.11241101135877825</v>
      </c>
      <c r="BG123" s="250">
        <f t="shared" si="53"/>
        <v>0.13917637214184858</v>
      </c>
      <c r="BH123" s="250">
        <f t="shared" si="53"/>
        <v>9.6136845578414634E-2</v>
      </c>
      <c r="BI123" s="250">
        <f t="shared" ref="BI123:BL127" si="54">P123/P$121</f>
        <v>9.7536296520827459E-2</v>
      </c>
      <c r="BJ123" s="250">
        <f t="shared" si="54"/>
        <v>8.2930333177924823E-2</v>
      </c>
      <c r="BK123" s="250">
        <f t="shared" si="54"/>
        <v>0.1263518812310401</v>
      </c>
      <c r="BL123" s="250">
        <f t="shared" si="54"/>
        <v>0.25153273872371357</v>
      </c>
      <c r="BM123" s="250">
        <f t="shared" ref="BM123:BN127" si="55">T123/T$121</f>
        <v>0.1242038148331044</v>
      </c>
      <c r="BN123" s="250">
        <f t="shared" si="55"/>
        <v>0.11289241717870642</v>
      </c>
      <c r="BO123" s="250"/>
      <c r="BP123" s="250"/>
    </row>
    <row r="124" spans="1:68">
      <c r="A124" s="253" t="str">
        <f>ImportsPlywood!B$16</f>
        <v xml:space="preserve">Australia </v>
      </c>
      <c r="B124" s="253">
        <f>SUM(ImportsPlywood!C$16:C$16)</f>
        <v>4.7700930238095234E-3</v>
      </c>
      <c r="C124" s="253">
        <f>SUM(ImportsPlywood!D$16:D$16)</f>
        <v>3.656820523809523E-3</v>
      </c>
      <c r="D124" s="253">
        <f>SUM(ImportsPlywood!E$16:E$16)</f>
        <v>3.9780850238095231E-3</v>
      </c>
      <c r="E124" s="253">
        <f>SUM(ImportsPlywood!F$16:F$16)</f>
        <v>4.3370913809523811E-3</v>
      </c>
      <c r="F124" s="253">
        <f>SUM(ImportsPlywood!G$16:G$16)</f>
        <v>2.8942199999999999E-3</v>
      </c>
      <c r="G124" s="253">
        <f>SUM(ImportsPlywood!H$16:H$16)</f>
        <v>3.617207800000001E-3</v>
      </c>
      <c r="H124" s="253">
        <f>SUM(ImportsPlywood!I$16:I$16)</f>
        <v>5.085513800000001E-3</v>
      </c>
      <c r="I124" s="253">
        <f>SUM(ImportsPlywood!J$16:J$16)</f>
        <v>3.6277854000000003E-3</v>
      </c>
      <c r="J124" s="253">
        <f>SUM(ImportsPlywood!K$16:K$16)</f>
        <v>3.2125512000000002E-3</v>
      </c>
      <c r="K124" s="253">
        <f>SUM(ImportsPlywood!L$16:L$16)</f>
        <v>1.5192730000000002E-3</v>
      </c>
      <c r="L124" s="253">
        <f>SUM(ImportsPlywood!M$16:M$16)</f>
        <v>3.7794019999999998E-3</v>
      </c>
      <c r="M124" s="253">
        <f>SUM(ImportsPlywood!N$16:N$16)</f>
        <v>7.3529619999999993E-4</v>
      </c>
      <c r="N124" s="253">
        <f>SUM(ImportsPlywood!O$16:O$16)</f>
        <v>1.4802571999999999E-3</v>
      </c>
      <c r="O124" s="253">
        <f>SUM(ImportsPlywood!P$16:P$16)</f>
        <v>4.11116E-4</v>
      </c>
      <c r="P124" s="253">
        <f>SUM(ImportsPlywood!Q$16:Q$16)</f>
        <v>1.1841461999999999E-3</v>
      </c>
      <c r="Q124" s="253">
        <f>SUM(ImportsPlywood!R$16:R$16)</f>
        <v>3.2454759999999997E-3</v>
      </c>
      <c r="R124" s="253">
        <f>SUM(ImportsPlywood!S$16:S$16)</f>
        <v>1.1140245999999999E-3</v>
      </c>
      <c r="S124" s="253">
        <f>SUM(ImportsPlywood!T$16:T$16)</f>
        <v>1.1665355999999998E-3</v>
      </c>
      <c r="T124" s="253">
        <f>SUM(ImportsPlywood!U$16:U$16)</f>
        <v>9.9456780000000008E-4</v>
      </c>
      <c r="U124" s="253">
        <f>SUM(ImportsPlywood!V$16:V$16)</f>
        <v>4.2471219999999999E-3</v>
      </c>
      <c r="V124" s="253">
        <f>SUM(ImportsPlywood!W$16:W$16)</f>
        <v>6.3263689999999992E-3</v>
      </c>
      <c r="W124" s="253">
        <f>SUM(ImportsPlywood!X$16:X$16)</f>
        <v>3.8514686E-3</v>
      </c>
      <c r="X124" s="253">
        <f>SUM(ImportsPlywood!Y$16:Y$16)</f>
        <v>7.8933626479999984E-3</v>
      </c>
      <c r="Y124" s="253">
        <f>SUM(ImportsPlywood!Z$16:Z$16)</f>
        <v>0</v>
      </c>
      <c r="Z124" s="253">
        <f>SUM(ImportsPlywood!AA$16:AA$16)</f>
        <v>0</v>
      </c>
      <c r="AA124" s="253">
        <f>SUM(ImportsPlywood!AB$16:AB$16)</f>
        <v>0</v>
      </c>
      <c r="AB124" s="252"/>
      <c r="BC124" s="250">
        <f t="shared" si="53"/>
        <v>0.11627072408025568</v>
      </c>
      <c r="BD124" s="250">
        <f t="shared" si="53"/>
        <v>0.10406883282739902</v>
      </c>
      <c r="BE124" s="250">
        <f t="shared" si="53"/>
        <v>0.10254063734260307</v>
      </c>
      <c r="BF124" s="250">
        <f t="shared" si="53"/>
        <v>2.7395824760838763E-2</v>
      </c>
      <c r="BG124" s="250">
        <f t="shared" si="53"/>
        <v>3.1271983764919888E-2</v>
      </c>
      <c r="BH124" s="250">
        <f t="shared" si="53"/>
        <v>1.0953052872599333E-2</v>
      </c>
      <c r="BI124" s="250">
        <f t="shared" si="54"/>
        <v>2.1264250313799919E-2</v>
      </c>
      <c r="BJ124" s="250">
        <f t="shared" si="54"/>
        <v>5.5034282584252393E-2</v>
      </c>
      <c r="BK124" s="250">
        <f t="shared" si="54"/>
        <v>1.7636108097333285E-2</v>
      </c>
      <c r="BL124" s="250">
        <f t="shared" si="54"/>
        <v>2.2162365712558918E-2</v>
      </c>
      <c r="BM124" s="250">
        <f t="shared" si="55"/>
        <v>1.1006029086789201E-2</v>
      </c>
      <c r="BN124" s="250">
        <f t="shared" si="55"/>
        <v>5.0793673467441403E-2</v>
      </c>
      <c r="BO124" s="250"/>
      <c r="BP124" s="250"/>
    </row>
    <row r="125" spans="1:68">
      <c r="A125" s="253" t="str">
        <f>ImportsPlywood!B$9</f>
        <v xml:space="preserve">Chile </v>
      </c>
      <c r="B125" s="253">
        <f>SUM(ImportsPlywood!C$9:C$9)</f>
        <v>0</v>
      </c>
      <c r="C125" s="253">
        <f>SUM(ImportsPlywood!D$9:D$9)</f>
        <v>0</v>
      </c>
      <c r="D125" s="253">
        <f>SUM(ImportsPlywood!E$9:E$9)</f>
        <v>1.05295E-4</v>
      </c>
      <c r="E125" s="253">
        <f>SUM(ImportsPlywood!F$9:F$9)</f>
        <v>1.4682150000000001E-3</v>
      </c>
      <c r="F125" s="253">
        <f>SUM(ImportsPlywood!G$9:G$9)</f>
        <v>1.4111986000000002E-3</v>
      </c>
      <c r="G125" s="253">
        <f>SUM(ImportsPlywood!H$9:H$9)</f>
        <v>1.7424162000000002E-3</v>
      </c>
      <c r="H125" s="253">
        <f>SUM(ImportsPlywood!I$9:I$9)</f>
        <v>3.4443180000000005E-3</v>
      </c>
      <c r="I125" s="253">
        <f>SUM(ImportsPlywood!J$9:J$9)</f>
        <v>6.1214868000000009E-3</v>
      </c>
      <c r="J125" s="253">
        <f>SUM(ImportsPlywood!K$9:K$9)</f>
        <v>7.1864366000000002E-3</v>
      </c>
      <c r="K125" s="253">
        <f>SUM(ImportsPlywood!L$9:L$9)</f>
        <v>2.4409198E-3</v>
      </c>
      <c r="L125" s="253">
        <f>SUM(ImportsPlywood!M$9:M$9)</f>
        <v>1.1312425399999999E-2</v>
      </c>
      <c r="M125" s="253">
        <f>SUM(ImportsPlywood!N$9:N$9)</f>
        <v>1.1983083E-2</v>
      </c>
      <c r="N125" s="253">
        <f>SUM(ImportsPlywood!O$9:O$9)</f>
        <v>2.0326723399999996E-2</v>
      </c>
      <c r="O125" s="253">
        <f>SUM(ImportsPlywood!P$9:P$9)</f>
        <v>1.7866309399999999E-2</v>
      </c>
      <c r="P125" s="253">
        <f>SUM(ImportsPlywood!Q$9:Q$9)</f>
        <v>2.7313001999999999E-2</v>
      </c>
      <c r="Q125" s="253">
        <f>SUM(ImportsPlywood!R$9:R$9)</f>
        <v>2.4773980199999997E-2</v>
      </c>
      <c r="R125" s="253">
        <f>SUM(ImportsPlywood!S$9:S$9)</f>
        <v>2.9031557E-2</v>
      </c>
      <c r="S125" s="253">
        <f>SUM(ImportsPlywood!T$9:T$9)</f>
        <v>1.3626458799999998E-2</v>
      </c>
      <c r="T125" s="253">
        <f>SUM(ImportsPlywood!U$9:U$9)</f>
        <v>2.3346355799999996E-2</v>
      </c>
      <c r="U125" s="253">
        <f>SUM(ImportsPlywood!V$9:V$9)</f>
        <v>2.5532335199999999E-2</v>
      </c>
      <c r="V125" s="253">
        <f>SUM(ImportsPlywood!W$9:W$9)</f>
        <v>2.3884527799999999E-2</v>
      </c>
      <c r="W125" s="253">
        <f>SUM(ImportsPlywood!X$9:X$9)</f>
        <v>2.70463136E-2</v>
      </c>
      <c r="X125" s="253">
        <f>SUM(ImportsPlywood!Y$9:Y$9)</f>
        <v>3.8557346016000006E-2</v>
      </c>
      <c r="Y125" s="253">
        <f>SUM(ImportsPlywood!Z$9:Z$9)</f>
        <v>0</v>
      </c>
      <c r="Z125" s="253">
        <f>SUM(ImportsPlywood!AA$9:AA$9)</f>
        <v>0</v>
      </c>
      <c r="AA125" s="253">
        <f>SUM(ImportsPlywood!AB$9:AB$9)</f>
        <v>0</v>
      </c>
      <c r="AB125" s="252"/>
      <c r="BC125" s="250">
        <f t="shared" si="53"/>
        <v>0.26009614633966011</v>
      </c>
      <c r="BD125" s="250">
        <f t="shared" si="53"/>
        <v>0.16720080894696887</v>
      </c>
      <c r="BE125" s="250">
        <f t="shared" si="53"/>
        <v>0.30692244709788785</v>
      </c>
      <c r="BF125" s="250">
        <f t="shared" si="53"/>
        <v>0.44646829667090088</v>
      </c>
      <c r="BG125" s="250">
        <f t="shared" si="53"/>
        <v>0.42942332194622468</v>
      </c>
      <c r="BH125" s="250">
        <f t="shared" si="53"/>
        <v>0.4759985782514386</v>
      </c>
      <c r="BI125" s="250">
        <f t="shared" si="54"/>
        <v>0.49047196313201685</v>
      </c>
      <c r="BJ125" s="250">
        <f t="shared" si="54"/>
        <v>0.42009807715831932</v>
      </c>
      <c r="BK125" s="250">
        <f t="shared" si="54"/>
        <v>0.45959817896830363</v>
      </c>
      <c r="BL125" s="250">
        <f t="shared" si="54"/>
        <v>0.25888156631715031</v>
      </c>
      <c r="BM125" s="250">
        <f t="shared" si="55"/>
        <v>0.25835410215907828</v>
      </c>
      <c r="BN125" s="250">
        <f t="shared" si="55"/>
        <v>0.30535527282005559</v>
      </c>
      <c r="BO125" s="250"/>
      <c r="BP125" s="250"/>
    </row>
    <row r="126" spans="1:68">
      <c r="A126" s="253" t="str">
        <f>ImportsPlywood!B$12</f>
        <v xml:space="preserve">China </v>
      </c>
      <c r="B126" s="253">
        <f>SUM(ImportsPlywood!C$12:C$12)</f>
        <v>1.3242857142857142E-5</v>
      </c>
      <c r="C126" s="253">
        <f>SUM(ImportsPlywood!D$12:D$12)</f>
        <v>4.9792857142857146E-5</v>
      </c>
      <c r="D126" s="253">
        <f>SUM(ImportsPlywood!E$12:E$12)</f>
        <v>5.0766478571428564E-4</v>
      </c>
      <c r="E126" s="253">
        <f>SUM(ImportsPlywood!F$12:F$12)</f>
        <v>1.4749223333333334E-3</v>
      </c>
      <c r="F126" s="253">
        <f>SUM(ImportsPlywood!G$12:G$12)</f>
        <v>2.960692E-3</v>
      </c>
      <c r="G126" s="253">
        <f>SUM(ImportsPlywood!H$12:H$12)</f>
        <v>4.7103702000000003E-3</v>
      </c>
      <c r="H126" s="253">
        <f>SUM(ImportsPlywood!I$12:I$12)</f>
        <v>1.19993836E-2</v>
      </c>
      <c r="I126" s="253">
        <f>SUM(ImportsPlywood!J$12:J$12)</f>
        <v>8.0457420000000016E-3</v>
      </c>
      <c r="J126" s="253">
        <f>SUM(ImportsPlywood!K$12:K$12)</f>
        <v>8.9847574000000013E-3</v>
      </c>
      <c r="K126" s="253">
        <f>SUM(ImportsPlywood!L$12:L$12)</f>
        <v>5.1176326000000006E-3</v>
      </c>
      <c r="L126" s="253">
        <f>SUM(ImportsPlywood!M$12:M$12)</f>
        <v>9.9936000000000001E-3</v>
      </c>
      <c r="M126" s="253">
        <f>SUM(ImportsPlywood!N$12:N$12)</f>
        <v>7.672452399999999E-3</v>
      </c>
      <c r="N126" s="253">
        <f>SUM(ImportsPlywood!O$12:O$12)</f>
        <v>1.2405083600000002E-2</v>
      </c>
      <c r="O126" s="253">
        <f>SUM(ImportsPlywood!P$12:P$12)</f>
        <v>1.2227452488888887E-2</v>
      </c>
      <c r="P126" s="253">
        <f>SUM(ImportsPlywood!Q$12:Q$12)</f>
        <v>1.6409983066666665E-2</v>
      </c>
      <c r="Q126" s="253">
        <f>SUM(ImportsPlywood!R$12:R$12)</f>
        <v>2.1137236799999997E-2</v>
      </c>
      <c r="R126" s="253">
        <f>SUM(ImportsPlywood!S$12:S$12)</f>
        <v>2.03257726E-2</v>
      </c>
      <c r="S126" s="253">
        <f>SUM(ImportsPlywood!T$12:T$12)</f>
        <v>1.7801367200000001E-2</v>
      </c>
      <c r="T126" s="253">
        <f>SUM(ImportsPlywood!U$12:U$12)</f>
        <v>4.1716648399999993E-2</v>
      </c>
      <c r="U126" s="253">
        <f>SUM(ImportsPlywood!V$12:V$12)</f>
        <v>2.9937011799999996E-2</v>
      </c>
      <c r="V126" s="253">
        <f>SUM(ImportsPlywood!W$12:W$12)</f>
        <v>2.8428957199999993E-2</v>
      </c>
      <c r="W126" s="253">
        <f>SUM(ImportsPlywood!X$12:X$12)</f>
        <v>7.2898432400000004E-2</v>
      </c>
      <c r="X126" s="253">
        <f>SUM(ImportsPlywood!Y$12:Y$12)</f>
        <v>5.5162810194800002E-2</v>
      </c>
      <c r="Y126" s="253">
        <f>SUM(ImportsPlywood!Z$12:Z$12)</f>
        <v>0</v>
      </c>
      <c r="Z126" s="253">
        <f>SUM(ImportsPlywood!AA$12:AA$12)</f>
        <v>0</v>
      </c>
      <c r="AA126" s="253">
        <f>SUM(ImportsPlywood!AB$12:AB$12)</f>
        <v>0</v>
      </c>
      <c r="AB126" s="252"/>
      <c r="BC126" s="250">
        <f t="shared" si="53"/>
        <v>0.32518213206483232</v>
      </c>
      <c r="BD126" s="250">
        <f t="shared" si="53"/>
        <v>0.35055322612950235</v>
      </c>
      <c r="BE126" s="250">
        <f t="shared" si="53"/>
        <v>0.27114080834667442</v>
      </c>
      <c r="BF126" s="250">
        <f t="shared" si="53"/>
        <v>0.28586188999246398</v>
      </c>
      <c r="BG126" s="250">
        <f t="shared" si="53"/>
        <v>0.26207038408033012</v>
      </c>
      <c r="BH126" s="250">
        <f t="shared" si="53"/>
        <v>0.32576677533347348</v>
      </c>
      <c r="BI126" s="250">
        <f t="shared" si="54"/>
        <v>0.29468150771823448</v>
      </c>
      <c r="BJ126" s="250">
        <f t="shared" si="54"/>
        <v>0.3584289833298594</v>
      </c>
      <c r="BK126" s="250">
        <f t="shared" si="54"/>
        <v>0.32177702605078479</v>
      </c>
      <c r="BL126" s="250">
        <f t="shared" si="54"/>
        <v>0.33819834565696155</v>
      </c>
      <c r="BM126" s="250">
        <f t="shared" si="55"/>
        <v>0.46164237942728298</v>
      </c>
      <c r="BN126" s="250">
        <f t="shared" si="55"/>
        <v>0.35803322860990106</v>
      </c>
      <c r="BO126" s="250"/>
      <c r="BP126" s="250"/>
    </row>
    <row r="127" spans="1:68">
      <c r="A127" s="247" t="s">
        <v>30</v>
      </c>
      <c r="B127" s="251">
        <f t="shared" ref="B127:AA127" si="56">B121-SUM(B123:B126)</f>
        <v>5.3615983095238089E-3</v>
      </c>
      <c r="C127" s="251">
        <f t="shared" si="56"/>
        <v>5.1597693571428594E-3</v>
      </c>
      <c r="D127" s="251">
        <f t="shared" si="56"/>
        <v>3.3992118809523814E-3</v>
      </c>
      <c r="E127" s="251">
        <f t="shared" si="56"/>
        <v>7.8625618095238027E-3</v>
      </c>
      <c r="F127" s="251">
        <f t="shared" si="56"/>
        <v>6.9996388000000027E-3</v>
      </c>
      <c r="G127" s="251">
        <f t="shared" si="56"/>
        <v>6.1502399999999995E-3</v>
      </c>
      <c r="H127" s="251">
        <f t="shared" si="56"/>
        <v>6.1597572000000114E-3</v>
      </c>
      <c r="I127" s="251">
        <f t="shared" si="56"/>
        <v>7.6853321999999953E-3</v>
      </c>
      <c r="J127" s="251">
        <f t="shared" si="56"/>
        <v>5.5917641999999983E-3</v>
      </c>
      <c r="K127" s="251">
        <f t="shared" si="56"/>
        <v>4.0486169999999939E-3</v>
      </c>
      <c r="L127" s="251">
        <f t="shared" si="56"/>
        <v>7.1955603999999812E-3</v>
      </c>
      <c r="M127" s="251">
        <f t="shared" si="56"/>
        <v>3.4318062000000017E-3</v>
      </c>
      <c r="N127" s="251">
        <f t="shared" si="56"/>
        <v>6.5349630000000047E-3</v>
      </c>
      <c r="O127" s="251">
        <f t="shared" si="56"/>
        <v>3.4210612000000126E-3</v>
      </c>
      <c r="P127" s="251">
        <f t="shared" si="56"/>
        <v>5.348530199999986E-3</v>
      </c>
      <c r="Q127" s="251">
        <f t="shared" si="56"/>
        <v>4.9246442000000085E-3</v>
      </c>
      <c r="R127" s="251">
        <f t="shared" si="56"/>
        <v>4.7146023999999828E-3</v>
      </c>
      <c r="S127" s="251">
        <f t="shared" si="56"/>
        <v>6.8018705999999887E-3</v>
      </c>
      <c r="T127" s="251">
        <f t="shared" si="56"/>
        <v>1.3084385400000023E-2</v>
      </c>
      <c r="U127" s="251">
        <f t="shared" si="56"/>
        <v>1.4459188599999992E-2</v>
      </c>
      <c r="V127" s="251">
        <f t="shared" si="56"/>
        <v>1.6848108199999962E-2</v>
      </c>
      <c r="W127" s="251">
        <f t="shared" si="56"/>
        <v>2.8421713800000054E-2</v>
      </c>
      <c r="X127" s="251">
        <f t="shared" si="56"/>
        <v>1.9421303820199978E-2</v>
      </c>
      <c r="Y127" s="251">
        <f t="shared" si="56"/>
        <v>0</v>
      </c>
      <c r="Z127" s="251">
        <f t="shared" si="56"/>
        <v>0</v>
      </c>
      <c r="AA127" s="251">
        <f t="shared" si="56"/>
        <v>0</v>
      </c>
      <c r="AB127" s="252"/>
      <c r="BC127" s="250">
        <f t="shared" si="53"/>
        <v>0.20238073479421945</v>
      </c>
      <c r="BD127" s="250">
        <f t="shared" si="53"/>
        <v>0.27732661987356128</v>
      </c>
      <c r="BE127" s="250">
        <f t="shared" si="53"/>
        <v>0.19522595094493625</v>
      </c>
      <c r="BF127" s="250">
        <f t="shared" si="53"/>
        <v>0.12786297721701817</v>
      </c>
      <c r="BG127" s="250">
        <f t="shared" si="53"/>
        <v>0.13805793806667674</v>
      </c>
      <c r="BH127" s="250">
        <f t="shared" si="53"/>
        <v>9.1144747964074027E-2</v>
      </c>
      <c r="BI127" s="250">
        <f t="shared" si="54"/>
        <v>9.6045982315121264E-2</v>
      </c>
      <c r="BJ127" s="250">
        <f t="shared" si="54"/>
        <v>8.3508323749644134E-2</v>
      </c>
      <c r="BK127" s="250">
        <f t="shared" si="54"/>
        <v>7.4636805652538232E-2</v>
      </c>
      <c r="BL127" s="250">
        <f t="shared" si="54"/>
        <v>0.12922498358961557</v>
      </c>
      <c r="BM127" s="250">
        <f t="shared" si="55"/>
        <v>0.14479367449374514</v>
      </c>
      <c r="BN127" s="250">
        <f t="shared" si="55"/>
        <v>0.17292540792389549</v>
      </c>
      <c r="BO127" s="250"/>
      <c r="BP127" s="250"/>
    </row>
    <row r="128" spans="1:68">
      <c r="A128" s="247"/>
      <c r="B128" s="252"/>
      <c r="C128" s="252"/>
      <c r="D128" s="252"/>
      <c r="E128" s="252"/>
      <c r="F128" s="252"/>
      <c r="G128" s="252"/>
      <c r="H128" s="252"/>
      <c r="I128" s="252"/>
      <c r="J128" s="252"/>
      <c r="K128" s="252"/>
      <c r="L128" s="252"/>
      <c r="M128" s="252"/>
      <c r="N128" s="252"/>
      <c r="O128" s="252"/>
      <c r="P128" s="252"/>
      <c r="Q128" s="252"/>
      <c r="R128" s="252"/>
      <c r="S128" s="252"/>
      <c r="T128" s="252"/>
      <c r="U128" s="252"/>
      <c r="V128" s="252"/>
      <c r="W128" s="252"/>
      <c r="X128" s="252"/>
      <c r="Y128" s="252"/>
      <c r="Z128" s="252"/>
      <c r="AA128" s="252"/>
      <c r="AB128" s="252"/>
    </row>
    <row r="129" spans="1:68">
      <c r="A129" s="247"/>
      <c r="B129" s="252"/>
      <c r="C129" s="252"/>
      <c r="D129" s="252"/>
      <c r="E129" s="252"/>
      <c r="F129" s="252"/>
      <c r="G129" s="252"/>
      <c r="H129" s="252"/>
      <c r="I129" s="252"/>
      <c r="J129" s="252"/>
      <c r="K129" s="252"/>
      <c r="L129" s="252"/>
      <c r="M129" s="252"/>
      <c r="N129" s="252"/>
      <c r="O129" s="252"/>
      <c r="P129" s="252"/>
      <c r="Q129" s="252"/>
      <c r="R129" s="252"/>
      <c r="S129" s="252"/>
      <c r="T129" s="252"/>
      <c r="U129" s="252"/>
      <c r="V129" s="252"/>
      <c r="W129" s="252"/>
      <c r="X129" s="252"/>
      <c r="Y129" s="252"/>
      <c r="Z129" s="252"/>
      <c r="AA129" s="252"/>
      <c r="AB129" s="252"/>
    </row>
    <row r="130" spans="1:68">
      <c r="AB130" s="252"/>
    </row>
    <row r="131" spans="1:68">
      <c r="A131" s="248"/>
      <c r="B131" s="248"/>
      <c r="C131" s="248"/>
      <c r="D131" s="248"/>
      <c r="E131" s="248"/>
      <c r="F131" s="248"/>
      <c r="G131" s="248"/>
      <c r="H131" s="248"/>
      <c r="I131" s="248"/>
      <c r="J131" s="248"/>
      <c r="K131" s="248"/>
      <c r="L131" s="248"/>
      <c r="M131" s="248"/>
      <c r="N131" s="248"/>
      <c r="O131" s="248"/>
      <c r="P131" s="248"/>
      <c r="Q131" s="248"/>
      <c r="R131" s="248"/>
      <c r="S131" s="248"/>
      <c r="T131" s="248"/>
      <c r="U131" s="248"/>
      <c r="V131" s="248"/>
      <c r="W131" s="248"/>
      <c r="X131" s="248"/>
      <c r="Y131" s="248"/>
      <c r="Z131" s="248"/>
      <c r="AA131" s="248"/>
      <c r="AB131" s="248"/>
      <c r="AC131" s="248"/>
      <c r="AD131" s="248"/>
      <c r="AE131" s="248"/>
      <c r="AF131" s="248"/>
      <c r="AG131" s="248"/>
      <c r="AH131" s="248"/>
      <c r="AI131" s="248"/>
      <c r="AJ131" s="248"/>
      <c r="AK131" s="248"/>
      <c r="AL131" s="248"/>
      <c r="AM131" s="248"/>
      <c r="AN131" s="248"/>
      <c r="AO131" s="248"/>
      <c r="AP131" s="248"/>
      <c r="AQ131" s="248"/>
      <c r="AR131" s="248"/>
      <c r="AS131" s="248"/>
      <c r="AT131" s="248"/>
      <c r="AU131" s="248"/>
      <c r="AV131" s="248"/>
      <c r="AW131" s="248"/>
      <c r="AX131" s="248"/>
      <c r="AY131" s="248"/>
      <c r="AZ131" s="248"/>
      <c r="BA131" s="248"/>
      <c r="BB131" s="248"/>
    </row>
    <row r="132" spans="1:68">
      <c r="A132" s="248"/>
      <c r="B132" s="248"/>
      <c r="C132" s="248"/>
      <c r="D132" s="248"/>
      <c r="E132" s="248"/>
      <c r="F132" s="248"/>
      <c r="G132" s="248"/>
      <c r="H132" s="248"/>
      <c r="I132" s="248"/>
      <c r="J132" s="248"/>
      <c r="K132" s="248"/>
      <c r="L132" s="248"/>
      <c r="M132" s="248"/>
      <c r="N132" s="248"/>
      <c r="O132" s="248"/>
      <c r="P132" s="248"/>
      <c r="Q132" s="248"/>
      <c r="R132" s="248"/>
      <c r="S132" s="248"/>
      <c r="T132" s="248"/>
      <c r="U132" s="248"/>
      <c r="V132" s="248"/>
      <c r="W132" s="248"/>
      <c r="X132" s="248"/>
      <c r="Y132" s="248"/>
      <c r="Z132" s="248"/>
      <c r="AA132" s="248"/>
      <c r="AB132" s="248"/>
      <c r="AC132" s="248"/>
      <c r="AD132" s="248"/>
      <c r="AE132" s="248"/>
      <c r="AF132" s="248"/>
      <c r="AG132" s="248"/>
      <c r="AH132" s="248"/>
      <c r="AI132" s="248"/>
      <c r="AJ132" s="248"/>
      <c r="AK132" s="248"/>
      <c r="AL132" s="248"/>
      <c r="AM132" s="248"/>
      <c r="AN132" s="248"/>
      <c r="AO132" s="248"/>
      <c r="AP132" s="248"/>
      <c r="AQ132" s="248"/>
      <c r="AR132" s="248"/>
      <c r="AS132" s="248"/>
      <c r="AT132" s="248"/>
      <c r="AU132" s="248"/>
      <c r="AV132" s="248"/>
      <c r="AW132" s="248"/>
      <c r="AX132" s="248"/>
      <c r="AY132" s="248"/>
      <c r="AZ132" s="248"/>
      <c r="BA132" s="248"/>
      <c r="BB132" s="248"/>
    </row>
    <row r="133" spans="1:68">
      <c r="A133" s="248" t="str">
        <f>A123</f>
        <v>EU-28</v>
      </c>
      <c r="B133" s="248"/>
      <c r="C133" s="248"/>
      <c r="D133" s="248"/>
      <c r="E133" s="248"/>
      <c r="F133" s="248"/>
      <c r="G133" s="248"/>
      <c r="H133" s="248"/>
      <c r="I133" s="248"/>
      <c r="J133" s="248"/>
      <c r="K133" s="248"/>
      <c r="L133" s="248"/>
      <c r="M133" s="248"/>
      <c r="N133" s="248"/>
      <c r="O133" s="248"/>
      <c r="P133" s="248"/>
      <c r="Q133" s="248"/>
      <c r="R133" s="248"/>
      <c r="S133" s="248"/>
      <c r="T133" s="248"/>
      <c r="U133" s="248"/>
      <c r="V133" s="248"/>
      <c r="W133" s="248"/>
      <c r="X133" s="248"/>
      <c r="Y133" s="248"/>
      <c r="Z133" s="248"/>
      <c r="AA133" s="248"/>
      <c r="AB133" s="248"/>
      <c r="AC133" s="248">
        <f>SUM(ImportsPlywood!AD$14:AD$14)</f>
        <v>0.88398199999999993</v>
      </c>
      <c r="AD133" s="248">
        <f>SUM(ImportsPlywood!AE$14:AE$14)</f>
        <v>1.42472</v>
      </c>
      <c r="AE133" s="248">
        <f>SUM(ImportsPlywood!AF$14:AF$14)</f>
        <v>3.5686859999999996</v>
      </c>
      <c r="AF133" s="248">
        <f>SUM(ImportsPlywood!AG$14:AG$14)</f>
        <v>2.452156</v>
      </c>
      <c r="AG133" s="248">
        <f>SUM(ImportsPlywood!AH$14:AH$14)</f>
        <v>3.1785709999999998</v>
      </c>
      <c r="AH133" s="248">
        <f>SUM(ImportsPlywood!AI$14:AI$14)</f>
        <v>3.5582869999999995</v>
      </c>
      <c r="AI133" s="248">
        <f>SUM(ImportsPlywood!AJ$14:AJ$14)</f>
        <v>3.4706559999999995</v>
      </c>
      <c r="AJ133" s="248">
        <f>SUM(ImportsPlywood!AK$14:AK$14)</f>
        <v>3.6433629999999999</v>
      </c>
      <c r="AK133" s="248">
        <f>SUM(ImportsPlywood!AL$14:AL$14)</f>
        <v>4.5981359999999993</v>
      </c>
      <c r="AL133" s="248">
        <f>SUM(ImportsPlywood!AM$14:AM$14)</f>
        <v>2.639988999999999</v>
      </c>
      <c r="AM133" s="248">
        <f>SUM(ImportsPlywood!AN$14:AN$14)</f>
        <v>3.0933239999999995</v>
      </c>
      <c r="AN133" s="248">
        <f>SUM(ImportsPlywood!AO$14:AO$14)</f>
        <v>3.0627340000000003</v>
      </c>
      <c r="AO133" s="248">
        <f>SUM(ImportsPlywood!AP$14:AP$14)</f>
        <v>4.4544169999999994</v>
      </c>
      <c r="AP133" s="248">
        <f>SUM(ImportsPlywood!AQ$14:AQ$14)</f>
        <v>4.9581039999999996</v>
      </c>
      <c r="AQ133" s="248">
        <f>SUM(ImportsPlywood!AR$14:AR$14)</f>
        <v>6.7339849999999997</v>
      </c>
      <c r="AR133" s="248">
        <f>SUM(ImportsPlywood!AS$14:AS$14)</f>
        <v>5.6374539999999991</v>
      </c>
      <c r="AS133" s="248">
        <f>SUM(ImportsPlywood!AT$14:AT$14)</f>
        <v>7.5511939999999997</v>
      </c>
      <c r="AT133" s="248">
        <f>SUM(ImportsPlywood!AU$14:AU$14)</f>
        <v>10.991149999999999</v>
      </c>
      <c r="AU133" s="248">
        <f>SUM(ImportsPlywood!AV$14:AV$14)</f>
        <v>11.682532</v>
      </c>
      <c r="AV133" s="248">
        <f>SUM(ImportsPlywood!AW$14:AW$14)</f>
        <v>8.8779350000000008</v>
      </c>
      <c r="AW133" s="248">
        <f>SUM(ImportsPlywood!AX$14:AX$14)</f>
        <v>8.2956389999999978</v>
      </c>
      <c r="AX133" s="248">
        <f>SUM(ImportsPlywood!AY$14:AY$14)</f>
        <v>12.686015000000001</v>
      </c>
      <c r="AY133" s="248">
        <f>SUM(ImportsPlywood!AZ$14:AZ$14)</f>
        <v>15.988426402999997</v>
      </c>
      <c r="AZ133" s="248">
        <f>SUM(ImportsPlywood!BA$14:BA$14)</f>
        <v>0</v>
      </c>
      <c r="BA133" s="248">
        <f>SUM(ImportsPlywood!BB$14:BB$14)</f>
        <v>0</v>
      </c>
      <c r="BB133" s="248">
        <f>SUM(ImportsPlywood!BC$14:BC$14)</f>
        <v>0</v>
      </c>
      <c r="BC133" s="250">
        <f t="shared" ref="BC133:BH137" si="57">AK133/AK$121</f>
        <v>0.21957758495295263</v>
      </c>
      <c r="BD133" s="250">
        <f t="shared" si="57"/>
        <v>0.22222294239216578</v>
      </c>
      <c r="BE133" s="250">
        <f t="shared" si="57"/>
        <v>0.15847985121566102</v>
      </c>
      <c r="BF133" s="250">
        <f t="shared" si="57"/>
        <v>0.17199326792566424</v>
      </c>
      <c r="BG133" s="250">
        <f t="shared" si="57"/>
        <v>0.16866811615275798</v>
      </c>
      <c r="BH133" s="250">
        <f t="shared" si="57"/>
        <v>0.18941663802681974</v>
      </c>
      <c r="BI133" s="250">
        <f t="shared" ref="BI133:BL137" si="58">AQ133/AQ$121</f>
        <v>0.18332470520156569</v>
      </c>
      <c r="BJ133" s="250">
        <f t="shared" si="58"/>
        <v>0.15871415680737536</v>
      </c>
      <c r="BK133" s="250">
        <f t="shared" si="58"/>
        <v>0.18965809499905972</v>
      </c>
      <c r="BL133" s="250">
        <f t="shared" si="58"/>
        <v>0.24123744538760344</v>
      </c>
      <c r="BM133" s="250">
        <f t="shared" ref="BM133:BN137" si="59">AU133/AU$121</f>
        <v>0.20791504467718566</v>
      </c>
      <c r="BN133" s="250">
        <f t="shared" si="59"/>
        <v>0.16707924262526438</v>
      </c>
      <c r="BO133" s="250"/>
      <c r="BP133" s="250"/>
    </row>
    <row r="134" spans="1:68">
      <c r="A134" s="248" t="str">
        <f>A124</f>
        <v xml:space="preserve">Australia </v>
      </c>
      <c r="AB134" s="248"/>
      <c r="AC134" s="248">
        <f>SUM(ImportsPlywood!AD$16:AD$16)</f>
        <v>3.0383680000000002</v>
      </c>
      <c r="AD134" s="248">
        <f>SUM(ImportsPlywood!AE$16:AE$16)</f>
        <v>2.263153</v>
      </c>
      <c r="AE134" s="248">
        <f>SUM(ImportsPlywood!AF$16:AF$16)</f>
        <v>2.485957</v>
      </c>
      <c r="AF134" s="248">
        <f>SUM(ImportsPlywood!AG$16:AG$16)</f>
        <v>2.7991070000000002</v>
      </c>
      <c r="AG134" s="248">
        <f>SUM(ImportsPlywood!AH$16:AH$16)</f>
        <v>3.2172630000000004</v>
      </c>
      <c r="AH134" s="248">
        <f>SUM(ImportsPlywood!AI$16:AI$16)</f>
        <v>4.3518659999999993</v>
      </c>
      <c r="AI134" s="248">
        <f>SUM(ImportsPlywood!AJ$16:AJ$16)</f>
        <v>3.4354990000000001</v>
      </c>
      <c r="AJ134" s="248">
        <f>SUM(ImportsPlywood!AK$16:AK$16)</f>
        <v>4.926037</v>
      </c>
      <c r="AK134" s="248">
        <f>SUM(ImportsPlywood!AL$16:AL$16)</f>
        <v>3.5266569999999997</v>
      </c>
      <c r="AL134" s="248">
        <f>SUM(ImportsPlywood!AM$16:AM$16)</f>
        <v>1.3381289999999999</v>
      </c>
      <c r="AM134" s="248">
        <f>SUM(ImportsPlywood!AN$16:AN$16)</f>
        <v>1.4852609999999999</v>
      </c>
      <c r="AN134" s="248">
        <f>SUM(ImportsPlywood!AO$16:AO$16)</f>
        <v>0.74853399999999992</v>
      </c>
      <c r="AO134" s="248">
        <f>SUM(ImportsPlywood!AP$16:AP$16)</f>
        <v>0.99397599999999997</v>
      </c>
      <c r="AP134" s="248">
        <f>SUM(ImportsPlywood!AQ$16:AQ$16)</f>
        <v>0.68258799999999997</v>
      </c>
      <c r="AQ134" s="248">
        <f>SUM(ImportsPlywood!AR$16:AR$16)</f>
        <v>0.84513299999999991</v>
      </c>
      <c r="AR134" s="248">
        <f>SUM(ImportsPlywood!AS$16:AS$16)</f>
        <v>0.45739399999999997</v>
      </c>
      <c r="AS134" s="248">
        <f>SUM(ImportsPlywood!AT$16:AT$16)</f>
        <v>0.69529200000000002</v>
      </c>
      <c r="AT134" s="248">
        <f>SUM(ImportsPlywood!AU$16:AU$16)</f>
        <v>0.59014599999999995</v>
      </c>
      <c r="AU134" s="248">
        <f>SUM(ImportsPlywood!AV$16:AV$16)</f>
        <v>0.73844100000000001</v>
      </c>
      <c r="AV134" s="248">
        <f>SUM(ImportsPlywood!AW$16:AW$16)</f>
        <v>3.7537379999999998</v>
      </c>
      <c r="AW134" s="248">
        <f>SUM(ImportsPlywood!AX$16:AX$16)</f>
        <v>5.32803</v>
      </c>
      <c r="AX134" s="248">
        <f>SUM(ImportsPlywood!AY$16:AY$16)</f>
        <v>3.4135869999999997</v>
      </c>
      <c r="AY134" s="248">
        <f>SUM(ImportsPlywood!AZ$16:AZ$16)</f>
        <v>5.522217801</v>
      </c>
      <c r="AZ134" s="248">
        <f>SUM(ImportsPlywood!BA$16:BA$16)</f>
        <v>0</v>
      </c>
      <c r="BA134" s="248">
        <f>SUM(ImportsPlywood!BB$16:BB$16)</f>
        <v>0</v>
      </c>
      <c r="BB134" s="248">
        <f>SUM(ImportsPlywood!BC$16:BC$16)</f>
        <v>0</v>
      </c>
      <c r="BC134" s="250">
        <f t="shared" si="57"/>
        <v>0.16841059660206334</v>
      </c>
      <c r="BD134" s="250">
        <f t="shared" si="57"/>
        <v>0.11263795556734763</v>
      </c>
      <c r="BE134" s="250">
        <f t="shared" si="57"/>
        <v>7.6094176457566012E-2</v>
      </c>
      <c r="BF134" s="250">
        <f t="shared" si="57"/>
        <v>4.203525634726004E-2</v>
      </c>
      <c r="BG134" s="250">
        <f t="shared" si="57"/>
        <v>3.7637261940463546E-2</v>
      </c>
      <c r="BH134" s="250">
        <f t="shared" si="57"/>
        <v>2.6077210989816035E-2</v>
      </c>
      <c r="BI134" s="250">
        <f t="shared" si="58"/>
        <v>2.3007737332517791E-2</v>
      </c>
      <c r="BJ134" s="250">
        <f t="shared" si="58"/>
        <v>1.2877249736982803E-2</v>
      </c>
      <c r="BK134" s="250">
        <f t="shared" si="58"/>
        <v>1.7463166247362501E-2</v>
      </c>
      <c r="BL134" s="250">
        <f t="shared" si="58"/>
        <v>1.2952722276168793E-2</v>
      </c>
      <c r="BM134" s="250">
        <f t="shared" si="59"/>
        <v>1.3142099119134932E-2</v>
      </c>
      <c r="BN134" s="250">
        <f t="shared" si="59"/>
        <v>7.0643871807314948E-2</v>
      </c>
      <c r="BO134" s="250"/>
      <c r="BP134" s="250"/>
    </row>
    <row r="135" spans="1:68">
      <c r="A135" s="248" t="str">
        <f>A125</f>
        <v xml:space="preserve">Chile </v>
      </c>
      <c r="AC135" s="248">
        <f>SUM(ImportsPlywood!AD$9:AD$9)</f>
        <v>0</v>
      </c>
      <c r="AD135" s="248">
        <f>SUM(ImportsPlywood!AE$9:AE$9)</f>
        <v>0</v>
      </c>
      <c r="AE135" s="248">
        <f>SUM(ImportsPlywood!AF$9:AF$9)</f>
        <v>6.3176999999999997E-2</v>
      </c>
      <c r="AF135" s="248">
        <f>SUM(ImportsPlywood!AG$9:AG$9)</f>
        <v>0.82212099999999999</v>
      </c>
      <c r="AG135" s="248">
        <f>SUM(ImportsPlywood!AH$9:AH$9)</f>
        <v>0.745444</v>
      </c>
      <c r="AH135" s="248">
        <f>SUM(ImportsPlywood!AI$9:AI$9)</f>
        <v>0.93864100000000006</v>
      </c>
      <c r="AI135" s="248">
        <f>SUM(ImportsPlywood!AJ$9:AJ$9)</f>
        <v>1.401187</v>
      </c>
      <c r="AJ135" s="248">
        <f>SUM(ImportsPlywood!AK$9:AK$9)</f>
        <v>2.5935239999999999</v>
      </c>
      <c r="AK135" s="248">
        <f>SUM(ImportsPlywood!AL$9:AL$9)</f>
        <v>3.3149760000000001</v>
      </c>
      <c r="AL135" s="248">
        <f>SUM(ImportsPlywood!AM$9:AM$9)</f>
        <v>0.95766600000000002</v>
      </c>
      <c r="AM135" s="248">
        <f>SUM(ImportsPlywood!AN$9:AN$9)</f>
        <v>4.9387910000000002</v>
      </c>
      <c r="AN135" s="248">
        <f>SUM(ImportsPlywood!AO$9:AO$9)</f>
        <v>5.7616249999999996</v>
      </c>
      <c r="AO135" s="248">
        <f>SUM(ImportsPlywood!AP$9:AP$9)</f>
        <v>10.644876999999999</v>
      </c>
      <c r="AP135" s="248">
        <f>SUM(ImportsPlywood!AQ$9:AQ$9)</f>
        <v>10.294392</v>
      </c>
      <c r="AQ135" s="248">
        <f>SUM(ImportsPlywood!AR$9:AR$9)</f>
        <v>14.844014</v>
      </c>
      <c r="AR135" s="248">
        <f>SUM(ImportsPlywood!AS$9:AS$9)</f>
        <v>13.69994</v>
      </c>
      <c r="AS135" s="248">
        <f>SUM(ImportsPlywood!AT$9:AT$9)</f>
        <v>13.053609999999999</v>
      </c>
      <c r="AT135" s="248">
        <f>SUM(ImportsPlywood!AU$9:AU$9)</f>
        <v>13.342682</v>
      </c>
      <c r="AU135" s="248">
        <f>SUM(ImportsPlywood!AV$9:AV$9)</f>
        <v>13.603603</v>
      </c>
      <c r="AV135" s="248">
        <f>SUM(ImportsPlywood!AW$9:AW$9)</f>
        <v>12.007330999999999</v>
      </c>
      <c r="AW135" s="248">
        <f>SUM(ImportsPlywood!AX$9:AX$9)</f>
        <v>13.717029999999999</v>
      </c>
      <c r="AX135" s="248">
        <f>SUM(ImportsPlywood!AY$9:AY$9)</f>
        <v>15.230290999999999</v>
      </c>
      <c r="AY135" s="248">
        <f>SUM(ImportsPlywood!AZ$9:AZ$9)</f>
        <v>30.392070040999997</v>
      </c>
      <c r="AZ135" s="248">
        <f>SUM(ImportsPlywood!BA$9:BA$9)</f>
        <v>0</v>
      </c>
      <c r="BA135" s="248">
        <f>SUM(ImportsPlywood!BB$9:BB$9)</f>
        <v>0</v>
      </c>
      <c r="BB135" s="248">
        <f>SUM(ImportsPlywood!BC$9:BC$9)</f>
        <v>0</v>
      </c>
      <c r="BC135" s="250">
        <f t="shared" si="57"/>
        <v>0.15830206506658334</v>
      </c>
      <c r="BD135" s="250">
        <f t="shared" si="57"/>
        <v>8.0612213289122006E-2</v>
      </c>
      <c r="BE135" s="250">
        <f t="shared" si="57"/>
        <v>0.25302841308095947</v>
      </c>
      <c r="BF135" s="250">
        <f t="shared" si="57"/>
        <v>0.32355428591324131</v>
      </c>
      <c r="BG135" s="250">
        <f t="shared" si="57"/>
        <v>0.4030721304870698</v>
      </c>
      <c r="BH135" s="250">
        <f t="shared" si="57"/>
        <v>0.39328120651970777</v>
      </c>
      <c r="BI135" s="250">
        <f t="shared" si="58"/>
        <v>0.40411056611470236</v>
      </c>
      <c r="BJ135" s="250">
        <f t="shared" si="58"/>
        <v>0.38570149315837154</v>
      </c>
      <c r="BK135" s="250">
        <f t="shared" si="58"/>
        <v>0.32785845595553176</v>
      </c>
      <c r="BL135" s="250">
        <f t="shared" si="58"/>
        <v>0.29284965816126246</v>
      </c>
      <c r="BM135" s="250">
        <f t="shared" si="59"/>
        <v>0.24210451343216494</v>
      </c>
      <c r="BN135" s="250">
        <f t="shared" si="59"/>
        <v>0.22597324371386568</v>
      </c>
      <c r="BO135" s="250"/>
      <c r="BP135" s="250"/>
    </row>
    <row r="136" spans="1:68">
      <c r="A136" s="248" t="str">
        <f>A126</f>
        <v xml:space="preserve">China </v>
      </c>
      <c r="AB136" s="248"/>
      <c r="AC136" s="248">
        <f>SUM(ImportsPlywood!AD$12:AD$12)</f>
        <v>9.2699999999999987E-3</v>
      </c>
      <c r="AD136" s="248">
        <f>SUM(ImportsPlywood!AE$12:AE$12)</f>
        <v>3.2795999999999999E-2</v>
      </c>
      <c r="AE136" s="248">
        <f>SUM(ImportsPlywood!AF$12:AF$12)</f>
        <v>0.30521099999999995</v>
      </c>
      <c r="AF136" s="248">
        <f>SUM(ImportsPlywood!AG$12:AG$12)</f>
        <v>0.79015400000000002</v>
      </c>
      <c r="AG136" s="248">
        <f>SUM(ImportsPlywood!AH$12:AH$12)</f>
        <v>2.1149969999999998</v>
      </c>
      <c r="AH136" s="248">
        <f>SUM(ImportsPlywood!AI$12:AI$12)</f>
        <v>3.0764749999999998</v>
      </c>
      <c r="AI136" s="248">
        <f>SUM(ImportsPlywood!AJ$12:AJ$12)</f>
        <v>4.9510559999999986</v>
      </c>
      <c r="AJ136" s="248">
        <f>SUM(ImportsPlywood!AK$12:AK$12)</f>
        <v>5.4503960000000005</v>
      </c>
      <c r="AK136" s="248">
        <f>SUM(ImportsPlywood!AL$12:AL$12)</f>
        <v>4.4902139999999999</v>
      </c>
      <c r="AL136" s="248">
        <f>SUM(ImportsPlywood!AM$12:AM$12)</f>
        <v>3.1700599999999999</v>
      </c>
      <c r="AM136" s="248">
        <f>SUM(ImportsPlywood!AN$12:AN$12)</f>
        <v>4.8773629999999999</v>
      </c>
      <c r="AN136" s="248">
        <f>SUM(ImportsPlywood!AO$12:AO$12)</f>
        <v>5.0402269999999998</v>
      </c>
      <c r="AO136" s="248">
        <f>SUM(ImportsPlywood!AP$12:AP$12)</f>
        <v>5.9267439999999993</v>
      </c>
      <c r="AP136" s="248">
        <f>SUM(ImportsPlywood!AQ$12:AQ$12)</f>
        <v>6.6241319999999995</v>
      </c>
      <c r="AQ136" s="248">
        <f>SUM(ImportsPlywood!AR$12:AR$12)</f>
        <v>9.7795369999999995</v>
      </c>
      <c r="AR136" s="248">
        <f>SUM(ImportsPlywood!AS$12:AS$12)</f>
        <v>11.569903999999999</v>
      </c>
      <c r="AS136" s="248">
        <f>SUM(ImportsPlywood!AT$12:AT$12)</f>
        <v>14.113733</v>
      </c>
      <c r="AT136" s="248">
        <f>SUM(ImportsPlywood!AU$12:AU$12)</f>
        <v>14.877649</v>
      </c>
      <c r="AU136" s="248">
        <f>SUM(ImportsPlywood!AV$12:AV$12)</f>
        <v>20.674809999999997</v>
      </c>
      <c r="AV136" s="248">
        <f>SUM(ImportsPlywood!AW$12:AW$12)</f>
        <v>19.219505999999999</v>
      </c>
      <c r="AW136" s="248">
        <f>SUM(ImportsPlywood!AX$12:AX$12)</f>
        <v>18.915272999999999</v>
      </c>
      <c r="AX136" s="248">
        <f>SUM(ImportsPlywood!AY$12:AY$12)</f>
        <v>42.244449999999993</v>
      </c>
      <c r="AY136" s="248">
        <f>SUM(ImportsPlywood!AZ$12:AZ$12)</f>
        <v>45.820441079000005</v>
      </c>
      <c r="AZ136" s="248">
        <f>SUM(ImportsPlywood!BA$12:BA$12)</f>
        <v>0</v>
      </c>
      <c r="BA136" s="248">
        <f>SUM(ImportsPlywood!BB$12:BB$12)</f>
        <v>0</v>
      </c>
      <c r="BB136" s="248">
        <f>SUM(ImportsPlywood!BC$12:BC$12)</f>
        <v>0</v>
      </c>
      <c r="BC136" s="250">
        <f t="shared" si="57"/>
        <v>0.21442392004976307</v>
      </c>
      <c r="BD136" s="250">
        <f t="shared" si="57"/>
        <v>0.26684204394780026</v>
      </c>
      <c r="BE136" s="250">
        <f t="shared" si="57"/>
        <v>0.24988128064333714</v>
      </c>
      <c r="BF136" s="250">
        <f t="shared" si="57"/>
        <v>0.28304289984607439</v>
      </c>
      <c r="BG136" s="250">
        <f t="shared" si="57"/>
        <v>0.22441831229533776</v>
      </c>
      <c r="BH136" s="250">
        <f t="shared" si="57"/>
        <v>0.25306464190462191</v>
      </c>
      <c r="BI136" s="250">
        <f t="shared" si="58"/>
        <v>0.26623622380103373</v>
      </c>
      <c r="BJ136" s="250">
        <f t="shared" si="58"/>
        <v>0.32573348850425737</v>
      </c>
      <c r="BK136" s="250">
        <f t="shared" si="58"/>
        <v>0.35448482903569478</v>
      </c>
      <c r="BL136" s="250">
        <f t="shared" si="58"/>
        <v>0.32653962853144874</v>
      </c>
      <c r="BM136" s="250">
        <f t="shared" si="59"/>
        <v>0.3679514034151436</v>
      </c>
      <c r="BN136" s="250">
        <f t="shared" si="59"/>
        <v>0.36170353872963973</v>
      </c>
      <c r="BO136" s="250"/>
      <c r="BP136" s="250"/>
    </row>
    <row r="137" spans="1:68">
      <c r="A137" s="248" t="str">
        <f>A127</f>
        <v>Others</v>
      </c>
      <c r="AC137" s="248">
        <f t="shared" ref="AC137:BB137" si="60">AC121-SUM(AC133:AC136)</f>
        <v>3.1480129999999993</v>
      </c>
      <c r="AD137" s="248">
        <f t="shared" si="60"/>
        <v>3.0084799999999992</v>
      </c>
      <c r="AE137" s="248">
        <f t="shared" si="60"/>
        <v>2.0399649999999996</v>
      </c>
      <c r="AF137" s="248">
        <f t="shared" si="60"/>
        <v>4.6907980000000009</v>
      </c>
      <c r="AG137" s="248">
        <f t="shared" si="60"/>
        <v>5.061046000000001</v>
      </c>
      <c r="AH137" s="248">
        <f t="shared" si="60"/>
        <v>4.8626299999999958</v>
      </c>
      <c r="AI137" s="248">
        <f t="shared" si="60"/>
        <v>4.375625000000003</v>
      </c>
      <c r="AJ137" s="248">
        <f t="shared" si="60"/>
        <v>5.9239209999999964</v>
      </c>
      <c r="AK137" s="248">
        <f t="shared" si="60"/>
        <v>5.010843000000003</v>
      </c>
      <c r="AL137" s="248">
        <f t="shared" si="60"/>
        <v>3.7740680000000015</v>
      </c>
      <c r="AM137" s="248">
        <f t="shared" si="60"/>
        <v>5.1239820000000087</v>
      </c>
      <c r="AN137" s="248">
        <f t="shared" si="60"/>
        <v>3.1941699999999908</v>
      </c>
      <c r="AO137" s="248">
        <f t="shared" si="60"/>
        <v>4.3893459999999962</v>
      </c>
      <c r="AP137" s="248">
        <f t="shared" si="60"/>
        <v>3.6164359999999967</v>
      </c>
      <c r="AQ137" s="248">
        <f t="shared" si="60"/>
        <v>4.5298869999999809</v>
      </c>
      <c r="AR137" s="248">
        <f t="shared" si="60"/>
        <v>4.1548490000000058</v>
      </c>
      <c r="AS137" s="248">
        <f t="shared" si="60"/>
        <v>4.4009440000000168</v>
      </c>
      <c r="AT137" s="248">
        <f t="shared" si="60"/>
        <v>5.7599149999999995</v>
      </c>
      <c r="AU137" s="248">
        <f t="shared" si="60"/>
        <v>9.4895830000000032</v>
      </c>
      <c r="AV137" s="248">
        <f t="shared" si="60"/>
        <v>9.277563999999991</v>
      </c>
      <c r="AW137" s="248">
        <f t="shared" si="60"/>
        <v>10.887302999999989</v>
      </c>
      <c r="AX137" s="248">
        <f t="shared" si="60"/>
        <v>17.752779000000004</v>
      </c>
      <c r="AY137" s="248">
        <f t="shared" si="60"/>
        <v>18.431523452000022</v>
      </c>
      <c r="AZ137" s="248">
        <f t="shared" si="60"/>
        <v>0</v>
      </c>
      <c r="BA137" s="248">
        <f t="shared" si="60"/>
        <v>0</v>
      </c>
      <c r="BB137" s="248">
        <f t="shared" si="60"/>
        <v>0</v>
      </c>
      <c r="BC137" s="250">
        <f t="shared" si="57"/>
        <v>0.2392858333286377</v>
      </c>
      <c r="BD137" s="250">
        <f t="shared" si="57"/>
        <v>0.31768484480356429</v>
      </c>
      <c r="BE137" s="250">
        <f t="shared" si="57"/>
        <v>0.26251627860247639</v>
      </c>
      <c r="BF137" s="250">
        <f t="shared" si="57"/>
        <v>0.17937428996775998</v>
      </c>
      <c r="BG137" s="250">
        <f t="shared" si="57"/>
        <v>0.16620417912437097</v>
      </c>
      <c r="BH137" s="250">
        <f t="shared" si="57"/>
        <v>0.13816030255903453</v>
      </c>
      <c r="BI137" s="250">
        <f t="shared" si="58"/>
        <v>0.12332076755018037</v>
      </c>
      <c r="BJ137" s="250">
        <f t="shared" si="58"/>
        <v>0.11697361179301291</v>
      </c>
      <c r="BK137" s="250">
        <f t="shared" si="58"/>
        <v>0.11053545376235137</v>
      </c>
      <c r="BL137" s="250">
        <f t="shared" si="58"/>
        <v>0.12642054564351662</v>
      </c>
      <c r="BM137" s="250">
        <f t="shared" si="59"/>
        <v>0.16888693935637089</v>
      </c>
      <c r="BN137" s="250">
        <f t="shared" si="59"/>
        <v>0.17460010312391527</v>
      </c>
      <c r="BO137" s="250"/>
      <c r="BP137" s="250"/>
    </row>
    <row r="138" spans="1:68">
      <c r="A138" s="248"/>
      <c r="B138" s="252"/>
      <c r="C138" s="252"/>
      <c r="D138" s="252"/>
      <c r="E138" s="252"/>
      <c r="F138" s="252"/>
      <c r="G138" s="252"/>
      <c r="H138" s="252"/>
      <c r="I138" s="252"/>
      <c r="J138" s="252"/>
      <c r="K138" s="252"/>
      <c r="L138" s="252"/>
      <c r="M138" s="252"/>
      <c r="N138" s="252"/>
      <c r="O138" s="252"/>
      <c r="P138" s="252"/>
      <c r="Q138" s="252"/>
      <c r="R138" s="252"/>
      <c r="S138" s="252"/>
      <c r="T138" s="252"/>
      <c r="U138" s="252"/>
      <c r="V138" s="252"/>
      <c r="W138" s="252"/>
      <c r="X138" s="252"/>
      <c r="Y138" s="252"/>
      <c r="Z138" s="252"/>
      <c r="AA138" s="252"/>
      <c r="AB138" s="254"/>
    </row>
    <row r="139" spans="1:68" ht="13">
      <c r="A139" s="246" t="s">
        <v>118</v>
      </c>
    </row>
    <row r="140" spans="1:68" ht="13">
      <c r="A140" s="246"/>
      <c r="B140" s="282" t="s">
        <v>158</v>
      </c>
      <c r="C140" s="282"/>
      <c r="D140" s="282"/>
      <c r="E140" s="282"/>
      <c r="F140" s="282"/>
      <c r="G140" s="282"/>
      <c r="H140" s="282"/>
      <c r="I140" s="282"/>
      <c r="J140" s="282"/>
      <c r="K140" s="282"/>
      <c r="L140" s="282"/>
      <c r="M140" s="282"/>
      <c r="N140" s="282"/>
      <c r="O140" s="282"/>
      <c r="P140" s="282"/>
      <c r="Q140" s="282"/>
      <c r="R140" s="282"/>
      <c r="S140" s="282"/>
      <c r="T140" s="282"/>
      <c r="U140" s="282"/>
      <c r="V140" s="282"/>
      <c r="W140" s="282"/>
      <c r="X140" s="282"/>
      <c r="Y140" s="282"/>
      <c r="Z140" s="282"/>
      <c r="AA140" s="282"/>
      <c r="AC140" s="282" t="s">
        <v>60</v>
      </c>
      <c r="AD140" s="282"/>
      <c r="AE140" s="282"/>
      <c r="AF140" s="282"/>
      <c r="AG140" s="282"/>
      <c r="AH140" s="282"/>
      <c r="AI140" s="282"/>
      <c r="AJ140" s="282"/>
      <c r="AK140" s="282"/>
      <c r="AL140" s="282"/>
      <c r="AM140" s="282"/>
      <c r="AN140" s="282"/>
      <c r="AO140" s="282"/>
      <c r="AP140" s="282"/>
      <c r="AQ140" s="282"/>
      <c r="AR140" s="282"/>
      <c r="AS140" s="282"/>
      <c r="AT140" s="282"/>
      <c r="AU140" s="282"/>
      <c r="AV140" s="282"/>
      <c r="AW140" s="282"/>
      <c r="AX140" s="282"/>
      <c r="AY140" s="282"/>
      <c r="AZ140" s="282"/>
      <c r="BA140" s="282"/>
      <c r="BB140" s="282"/>
    </row>
    <row r="141" spans="1:68">
      <c r="A141" s="247" t="s">
        <v>2</v>
      </c>
      <c r="B141" s="253">
        <f>SUM(ImportsMouldingsAndJoinery!C$5:C$5)</f>
        <v>3.4205717253999013E-2</v>
      </c>
      <c r="C141" s="253">
        <f>SUM(ImportsMouldingsAndJoinery!D$5:D$5)</f>
        <v>2.1840970523443217E-2</v>
      </c>
      <c r="D141" s="253">
        <f>SUM(ImportsMouldingsAndJoinery!E$5:E$5)</f>
        <v>3.0400903700927951E-2</v>
      </c>
      <c r="E141" s="253">
        <f>SUM(ImportsMouldingsAndJoinery!F$5:F$5)</f>
        <v>4.2019339291208789E-2</v>
      </c>
      <c r="F141" s="253">
        <f>SUM(ImportsMouldingsAndJoinery!G$5:G$5)</f>
        <v>6.0933472599999976E-2</v>
      </c>
      <c r="G141" s="253">
        <f>SUM(ImportsMouldingsAndJoinery!H$5:H$5)</f>
        <v>4.9134810619999997E-2</v>
      </c>
      <c r="H141" s="253">
        <f>SUM(ImportsMouldingsAndJoinery!I$5:I$5)</f>
        <v>5.1169880300000005E-2</v>
      </c>
      <c r="I141" s="253">
        <f>SUM(ImportsMouldingsAndJoinery!J$5:J$5)</f>
        <v>5.4841064740000001E-2</v>
      </c>
      <c r="J141" s="253">
        <f>SUM(ImportsMouldingsAndJoinery!K$5:K$5)</f>
        <v>4.2301805419999998E-2</v>
      </c>
      <c r="K141" s="253">
        <f>SUM(ImportsMouldingsAndJoinery!L$5:L$5)</f>
        <v>3.9809939399999994E-2</v>
      </c>
      <c r="L141" s="253">
        <f>SUM(ImportsMouldingsAndJoinery!M$5:M$5)</f>
        <v>3.3669522459999997E-2</v>
      </c>
      <c r="M141" s="253">
        <f>SUM(ImportsMouldingsAndJoinery!N$5:N$5)</f>
        <v>2.894030874E-2</v>
      </c>
      <c r="N141" s="253">
        <f>SUM(ImportsMouldingsAndJoinery!O$5:O$5)</f>
        <v>4.0871161099999984E-2</v>
      </c>
      <c r="O141" s="253">
        <f>SUM(ImportsMouldingsAndJoinery!P$5:P$5)</f>
        <v>5.0746867779999989E-2</v>
      </c>
      <c r="P141" s="253">
        <f>SUM(ImportsMouldingsAndJoinery!Q$5:Q$5)</f>
        <v>5.8161332879999986E-2</v>
      </c>
      <c r="Q141" s="253">
        <f>SUM(ImportsMouldingsAndJoinery!R$5:R$5)</f>
        <v>6.8212860099999995E-2</v>
      </c>
      <c r="R141" s="253">
        <f>SUM(ImportsMouldingsAndJoinery!S$5:S$5)</f>
        <v>7.2376859799999971E-2</v>
      </c>
      <c r="S141" s="253">
        <f>SUM(ImportsMouldingsAndJoinery!T$5:T$5)</f>
        <v>9.9037661799999968E-2</v>
      </c>
      <c r="T141" s="253">
        <f>SUM(ImportsMouldingsAndJoinery!U$5:U$5)</f>
        <v>0.11349503213999998</v>
      </c>
      <c r="U141" s="253">
        <f>SUM(ImportsMouldingsAndJoinery!V$5:V$5)</f>
        <v>0.11829216839999999</v>
      </c>
      <c r="V141" s="253">
        <f>SUM(ImportsMouldingsAndJoinery!W$5:W$5)</f>
        <v>0.10755486461999995</v>
      </c>
      <c r="W141" s="253">
        <f>SUM(ImportsMouldingsAndJoinery!X$5:X$5)</f>
        <v>0.17425904383999999</v>
      </c>
      <c r="X141" s="253">
        <f>SUM(ImportsMouldingsAndJoinery!Y$5:Y$5)</f>
        <v>0.13084390406583993</v>
      </c>
      <c r="Y141" s="253">
        <f>SUM(ImportsMouldingsAndJoinery!Z$5:Z$5)</f>
        <v>0</v>
      </c>
      <c r="Z141" s="253">
        <f>SUM(ImportsMouldingsAndJoinery!AA$5:AA$5)</f>
        <v>0</v>
      </c>
      <c r="AA141" s="253">
        <f>SUM(ImportsMouldingsAndJoinery!AB$5:AB$5)</f>
        <v>0</v>
      </c>
      <c r="AB141" s="252"/>
      <c r="AC141" s="254">
        <f>SUM(ImportsMouldingsAndJoinery!AD$5:AD$5)</f>
        <v>14.766610999999996</v>
      </c>
      <c r="AD141" s="254">
        <f>SUM(ImportsMouldingsAndJoinery!AE$5:AE$5)</f>
        <v>8.9477190000000011</v>
      </c>
      <c r="AE141" s="254">
        <f>SUM(ImportsMouldingsAndJoinery!AF$5:AF$5)</f>
        <v>12.484281999999999</v>
      </c>
      <c r="AF141" s="254">
        <f>SUM(ImportsMouldingsAndJoinery!AG$5:AG$5)</f>
        <v>17.231935</v>
      </c>
      <c r="AG141" s="254">
        <f>SUM(ImportsMouldingsAndJoinery!AH$5:AH$5)</f>
        <v>26.946697999999991</v>
      </c>
      <c r="AH141" s="254">
        <f>SUM(ImportsMouldingsAndJoinery!AI$5:AI$5)</f>
        <v>25.849035000000004</v>
      </c>
      <c r="AI141" s="254">
        <f>SUM(ImportsMouldingsAndJoinery!AJ$5:AJ$5)</f>
        <v>26.006928000000009</v>
      </c>
      <c r="AJ141" s="254">
        <f>SUM(ImportsMouldingsAndJoinery!AK$5:AK$5)</f>
        <v>30.503119000000002</v>
      </c>
      <c r="AK141" s="254">
        <f>SUM(ImportsMouldingsAndJoinery!AL$5:AL$5)</f>
        <v>24.824819999999999</v>
      </c>
      <c r="AL141" s="254">
        <f>SUM(ImportsMouldingsAndJoinery!AM$5:AM$5)</f>
        <v>23.689453999999998</v>
      </c>
      <c r="AM141" s="254">
        <f>SUM(ImportsMouldingsAndJoinery!AN$5:AN$5)</f>
        <v>25.51140899999999</v>
      </c>
      <c r="AN141" s="254">
        <f>SUM(ImportsMouldingsAndJoinery!AO$5:AO$5)</f>
        <v>20.673607999999994</v>
      </c>
      <c r="AO141" s="254">
        <f>SUM(ImportsMouldingsAndJoinery!AP$5:AP$5)</f>
        <v>31.129486000000007</v>
      </c>
      <c r="AP141" s="254">
        <f>SUM(ImportsMouldingsAndJoinery!AQ$5:AQ$5)</f>
        <v>35.472588000000009</v>
      </c>
      <c r="AQ141" s="254">
        <f>SUM(ImportsMouldingsAndJoinery!AR$5:AR$5)</f>
        <v>42.261848999999984</v>
      </c>
      <c r="AR141" s="254">
        <f>SUM(ImportsMouldingsAndJoinery!AS$5:AS$5)</f>
        <v>47.802601999999993</v>
      </c>
      <c r="AS141" s="254">
        <f>SUM(ImportsMouldingsAndJoinery!AT$5:AT$5)</f>
        <v>50.165434999999995</v>
      </c>
      <c r="AT141" s="254">
        <f>SUM(ImportsMouldingsAndJoinery!AU$5:AU$5)</f>
        <v>63.650926000000013</v>
      </c>
      <c r="AU141" s="254">
        <f>SUM(ImportsMouldingsAndJoinery!AV$5:AV$5)</f>
        <v>73.823704000000035</v>
      </c>
      <c r="AV141" s="254">
        <f>SUM(ImportsMouldingsAndJoinery!AW$5:AW$5)</f>
        <v>74.057470999999978</v>
      </c>
      <c r="AW141" s="254">
        <f>SUM(ImportsMouldingsAndJoinery!AX$5:AX$5)</f>
        <v>70.386729999999986</v>
      </c>
      <c r="AX141" s="254">
        <f>SUM(ImportsMouldingsAndJoinery!AY$5:AY$5)</f>
        <v>124.047479</v>
      </c>
      <c r="AY141" s="254">
        <f>SUM(ImportsMouldingsAndJoinery!AZ$5:AZ$5)</f>
        <v>106.90647884600003</v>
      </c>
      <c r="AZ141" s="254">
        <f>SUM(ImportsMouldingsAndJoinery!BA$5:BA$5)</f>
        <v>0</v>
      </c>
      <c r="BA141" s="254">
        <f>SUM(ImportsMouldingsAndJoinery!BB$5:BB$5)</f>
        <v>0</v>
      </c>
      <c r="BB141" s="254">
        <f>SUM(ImportsMouldingsAndJoinery!BC$5:BC$5)</f>
        <v>0</v>
      </c>
    </row>
    <row r="142" spans="1:68">
      <c r="A142" s="247"/>
      <c r="B142" s="245">
        <v>2000</v>
      </c>
      <c r="C142" s="245">
        <f>1+B142</f>
        <v>2001</v>
      </c>
      <c r="D142" s="245">
        <f t="shared" ref="D142:AA142" si="61">1+C142</f>
        <v>2002</v>
      </c>
      <c r="E142" s="245">
        <f t="shared" si="61"/>
        <v>2003</v>
      </c>
      <c r="F142" s="245">
        <f t="shared" si="61"/>
        <v>2004</v>
      </c>
      <c r="G142" s="245">
        <f t="shared" si="61"/>
        <v>2005</v>
      </c>
      <c r="H142" s="245">
        <f t="shared" si="61"/>
        <v>2006</v>
      </c>
      <c r="I142" s="245">
        <f t="shared" si="61"/>
        <v>2007</v>
      </c>
      <c r="J142" s="245">
        <f t="shared" si="61"/>
        <v>2008</v>
      </c>
      <c r="K142" s="245">
        <f t="shared" si="61"/>
        <v>2009</v>
      </c>
      <c r="L142" s="245">
        <f t="shared" si="61"/>
        <v>2010</v>
      </c>
      <c r="M142" s="245">
        <f t="shared" si="61"/>
        <v>2011</v>
      </c>
      <c r="N142" s="245">
        <f t="shared" si="61"/>
        <v>2012</v>
      </c>
      <c r="O142" s="245">
        <f t="shared" si="61"/>
        <v>2013</v>
      </c>
      <c r="P142" s="245">
        <f t="shared" si="61"/>
        <v>2014</v>
      </c>
      <c r="Q142" s="245">
        <f t="shared" si="61"/>
        <v>2015</v>
      </c>
      <c r="R142" s="245">
        <f t="shared" si="61"/>
        <v>2016</v>
      </c>
      <c r="S142" s="245">
        <f t="shared" si="61"/>
        <v>2017</v>
      </c>
      <c r="T142" s="245">
        <f t="shared" si="61"/>
        <v>2018</v>
      </c>
      <c r="U142" s="245">
        <f t="shared" si="61"/>
        <v>2019</v>
      </c>
      <c r="V142" s="245">
        <f t="shared" si="61"/>
        <v>2020</v>
      </c>
      <c r="W142" s="245">
        <f t="shared" si="61"/>
        <v>2021</v>
      </c>
      <c r="X142" s="245">
        <f t="shared" si="61"/>
        <v>2022</v>
      </c>
      <c r="Y142" s="245">
        <f t="shared" si="61"/>
        <v>2023</v>
      </c>
      <c r="Z142" s="245">
        <f t="shared" si="61"/>
        <v>2024</v>
      </c>
      <c r="AA142" s="245">
        <f t="shared" si="61"/>
        <v>2025</v>
      </c>
      <c r="AC142" s="245">
        <v>2000</v>
      </c>
      <c r="AD142" s="245">
        <f>1+AC142</f>
        <v>2001</v>
      </c>
      <c r="AE142" s="245">
        <f t="shared" ref="AE142:BB142" si="62">1+AD142</f>
        <v>2002</v>
      </c>
      <c r="AF142" s="245">
        <f t="shared" si="62"/>
        <v>2003</v>
      </c>
      <c r="AG142" s="245">
        <f t="shared" si="62"/>
        <v>2004</v>
      </c>
      <c r="AH142" s="245">
        <f t="shared" si="62"/>
        <v>2005</v>
      </c>
      <c r="AI142" s="245">
        <f t="shared" si="62"/>
        <v>2006</v>
      </c>
      <c r="AJ142" s="245">
        <f t="shared" si="62"/>
        <v>2007</v>
      </c>
      <c r="AK142" s="245">
        <f t="shared" si="62"/>
        <v>2008</v>
      </c>
      <c r="AL142" s="245">
        <f t="shared" si="62"/>
        <v>2009</v>
      </c>
      <c r="AM142" s="245">
        <f t="shared" si="62"/>
        <v>2010</v>
      </c>
      <c r="AN142" s="245">
        <f t="shared" si="62"/>
        <v>2011</v>
      </c>
      <c r="AO142" s="245">
        <f t="shared" si="62"/>
        <v>2012</v>
      </c>
      <c r="AP142" s="245">
        <f t="shared" si="62"/>
        <v>2013</v>
      </c>
      <c r="AQ142" s="245">
        <f t="shared" si="62"/>
        <v>2014</v>
      </c>
      <c r="AR142" s="245">
        <f t="shared" si="62"/>
        <v>2015</v>
      </c>
      <c r="AS142" s="245">
        <f t="shared" si="62"/>
        <v>2016</v>
      </c>
      <c r="AT142" s="245">
        <f t="shared" si="62"/>
        <v>2017</v>
      </c>
      <c r="AU142" s="245">
        <f t="shared" si="62"/>
        <v>2018</v>
      </c>
      <c r="AV142" s="245">
        <f t="shared" si="62"/>
        <v>2019</v>
      </c>
      <c r="AW142" s="245">
        <f t="shared" si="62"/>
        <v>2020</v>
      </c>
      <c r="AX142" s="245">
        <f t="shared" si="62"/>
        <v>2021</v>
      </c>
      <c r="AY142" s="245">
        <f t="shared" si="62"/>
        <v>2022</v>
      </c>
      <c r="AZ142" s="245">
        <f t="shared" si="62"/>
        <v>2023</v>
      </c>
      <c r="BA142" s="245">
        <f t="shared" si="62"/>
        <v>2024</v>
      </c>
      <c r="BB142" s="245">
        <f t="shared" si="62"/>
        <v>2025</v>
      </c>
    </row>
    <row r="143" spans="1:68">
      <c r="A143" s="247" t="s">
        <v>161</v>
      </c>
      <c r="B143" s="253">
        <f>SUM(ImportsMouldingsAndJoinery!C$13:C$13)</f>
        <v>2.9286582409098899E-3</v>
      </c>
      <c r="C143" s="253">
        <f>SUM(ImportsMouldingsAndJoinery!D$13:D$13)</f>
        <v>2.3606321196825396E-3</v>
      </c>
      <c r="D143" s="253">
        <f>SUM(ImportsMouldingsAndJoinery!E$13:E$13)</f>
        <v>4.6443909085714281E-3</v>
      </c>
      <c r="E143" s="253">
        <f>SUM(ImportsMouldingsAndJoinery!F$13:F$13)</f>
        <v>3.6675274368131875E-3</v>
      </c>
      <c r="F143" s="253">
        <f>SUM(ImportsMouldingsAndJoinery!G$13:G$13)</f>
        <v>2.6959417800000007E-3</v>
      </c>
      <c r="G143" s="253">
        <f>SUM(ImportsMouldingsAndJoinery!H$13:H$13)</f>
        <v>2.3601022200000002E-3</v>
      </c>
      <c r="H143" s="253">
        <f>SUM(ImportsMouldingsAndJoinery!I$13:I$13)</f>
        <v>2.1405985999999998E-3</v>
      </c>
      <c r="I143" s="253">
        <f>SUM(ImportsMouldingsAndJoinery!J$13:J$13)</f>
        <v>1.30873638E-3</v>
      </c>
      <c r="J143" s="253">
        <f>SUM(ImportsMouldingsAndJoinery!K$13:K$13)</f>
        <v>1.2288851400000002E-3</v>
      </c>
      <c r="K143" s="253">
        <f>SUM(ImportsMouldingsAndJoinery!L$13:L$13)</f>
        <v>8.4479303999999988E-4</v>
      </c>
      <c r="L143" s="253">
        <f>SUM(ImportsMouldingsAndJoinery!M$13:M$13)</f>
        <v>1.32604416E-3</v>
      </c>
      <c r="M143" s="253">
        <f>SUM(ImportsMouldingsAndJoinery!N$13:N$13)</f>
        <v>1.4051721599999999E-3</v>
      </c>
      <c r="N143" s="253">
        <f>SUM(ImportsMouldingsAndJoinery!O$13:O$13)</f>
        <v>1.1210631599999998E-3</v>
      </c>
      <c r="O143" s="253">
        <f>SUM(ImportsMouldingsAndJoinery!P$13:P$13)</f>
        <v>9.2589153999999999E-4</v>
      </c>
      <c r="P143" s="253">
        <f>SUM(ImportsMouldingsAndJoinery!Q$13:Q$13)</f>
        <v>1.9406093000000001E-3</v>
      </c>
      <c r="Q143" s="253">
        <f>SUM(ImportsMouldingsAndJoinery!R$13:R$13)</f>
        <v>2.2505113400000001E-3</v>
      </c>
      <c r="R143" s="253">
        <f>SUM(ImportsMouldingsAndJoinery!S$13:S$13)</f>
        <v>2.3182240200000006E-3</v>
      </c>
      <c r="S143" s="253">
        <f>SUM(ImportsMouldingsAndJoinery!T$13:T$13)</f>
        <v>7.5032126399999996E-3</v>
      </c>
      <c r="T143" s="253">
        <f>SUM(ImportsMouldingsAndJoinery!U$13:U$13)</f>
        <v>7.6085504599999977E-3</v>
      </c>
      <c r="U143" s="253">
        <f>SUM(ImportsMouldingsAndJoinery!V$13:V$13)</f>
        <v>8.4116498000000022E-3</v>
      </c>
      <c r="V143" s="253">
        <f>SUM(ImportsMouldingsAndJoinery!W$13:W$13)</f>
        <v>7.8476780199999985E-3</v>
      </c>
      <c r="W143" s="253">
        <f>SUM(ImportsMouldingsAndJoinery!X$13:X$13)</f>
        <v>1.330114646E-2</v>
      </c>
      <c r="X143" s="253">
        <f>SUM(ImportsMouldingsAndJoinery!Y$13:Y$13)</f>
        <v>1.2905411803199998E-2</v>
      </c>
      <c r="Y143" s="253">
        <f>SUM(ImportsMouldingsAndJoinery!Z$13:Z$13)</f>
        <v>0</v>
      </c>
      <c r="Z143" s="253">
        <f>SUM(ImportsMouldingsAndJoinery!AA$13:AA$13)</f>
        <v>0</v>
      </c>
      <c r="AA143" s="253">
        <f>SUM(ImportsMouldingsAndJoinery!AB$13:AB$13)</f>
        <v>0</v>
      </c>
      <c r="AB143" s="252"/>
      <c r="BC143" s="250">
        <f t="shared" ref="BC143:BH143" si="63">J143/J141</f>
        <v>2.9050418245718464E-2</v>
      </c>
      <c r="BD143" s="250">
        <f t="shared" si="63"/>
        <v>2.1220656266560407E-2</v>
      </c>
      <c r="BE143" s="250">
        <f t="shared" si="63"/>
        <v>3.9384109518493006E-2</v>
      </c>
      <c r="BF143" s="250">
        <f t="shared" si="63"/>
        <v>4.8554152363199696E-2</v>
      </c>
      <c r="BG143" s="250">
        <f t="shared" si="63"/>
        <v>2.7429197747944584E-2</v>
      </c>
      <c r="BH143" s="250">
        <f t="shared" si="63"/>
        <v>1.8245294350263449E-2</v>
      </c>
      <c r="BI143" s="250">
        <f t="shared" ref="BI143:BN143" si="64">P143/P141</f>
        <v>3.3365970205736464E-2</v>
      </c>
      <c r="BJ143" s="250">
        <f t="shared" si="64"/>
        <v>3.2992478789201224E-2</v>
      </c>
      <c r="BK143" s="250">
        <f t="shared" si="64"/>
        <v>3.2029906055692149E-2</v>
      </c>
      <c r="BL143" s="250">
        <f t="shared" si="64"/>
        <v>7.5761205420542377E-2</v>
      </c>
      <c r="BM143" s="250">
        <f t="shared" si="64"/>
        <v>6.7038621132020929E-2</v>
      </c>
      <c r="BN143" s="250">
        <f t="shared" si="64"/>
        <v>7.1109101420445367E-2</v>
      </c>
      <c r="BO143" s="250"/>
      <c r="BP143" s="250"/>
    </row>
    <row r="144" spans="1:68">
      <c r="A144" s="253" t="str">
        <f>ImportsMouldingsAndJoinery!B$15</f>
        <v xml:space="preserve">Australia </v>
      </c>
      <c r="B144" s="253">
        <f>ImportsMouldingsAndJoinery!C$15</f>
        <v>5.7065934585103784E-3</v>
      </c>
      <c r="C144" s="253">
        <f>SUM(ImportsMouldingsAndJoinery!D$15:D$15)</f>
        <v>5.7937927574847371E-3</v>
      </c>
      <c r="D144" s="253">
        <f>SUM(ImportsMouldingsAndJoinery!E$15:E$15)</f>
        <v>7.8471806193772878E-3</v>
      </c>
      <c r="E144" s="253">
        <f>SUM(ImportsMouldingsAndJoinery!F$15:F$15)</f>
        <v>1.2172248163156287E-2</v>
      </c>
      <c r="F144" s="253">
        <f>SUM(ImportsMouldingsAndJoinery!G$15:G$15)</f>
        <v>1.8705960420000001E-2</v>
      </c>
      <c r="G144" s="253">
        <f>SUM(ImportsMouldingsAndJoinery!H$15:H$15)</f>
        <v>1.8167338840000002E-2</v>
      </c>
      <c r="H144" s="253">
        <f>SUM(ImportsMouldingsAndJoinery!I$15:I$15)</f>
        <v>2.1267086260000002E-2</v>
      </c>
      <c r="I144" s="253">
        <f>SUM(ImportsMouldingsAndJoinery!J$15:J$15)</f>
        <v>2.2053653579999999E-2</v>
      </c>
      <c r="J144" s="253">
        <f>SUM(ImportsMouldingsAndJoinery!K$15:K$15)</f>
        <v>1.7764878179999999E-2</v>
      </c>
      <c r="K144" s="253">
        <f>SUM(ImportsMouldingsAndJoinery!L$15:L$15)</f>
        <v>1.7729241880000003E-2</v>
      </c>
      <c r="L144" s="253">
        <f>SUM(ImportsMouldingsAndJoinery!M$15:M$15)</f>
        <v>1.5994151319999997E-2</v>
      </c>
      <c r="M144" s="253">
        <f>SUM(ImportsMouldingsAndJoinery!N$15:N$15)</f>
        <v>1.280643672E-2</v>
      </c>
      <c r="N144" s="253">
        <f>SUM(ImportsMouldingsAndJoinery!O$15:O$15)</f>
        <v>1.8517315319999998E-2</v>
      </c>
      <c r="O144" s="253">
        <f>SUM(ImportsMouldingsAndJoinery!P$15:P$15)</f>
        <v>2.0312259659999998E-2</v>
      </c>
      <c r="P144" s="253">
        <f>SUM(ImportsMouldingsAndJoinery!Q$15:Q$15)</f>
        <v>2.1330905679999998E-2</v>
      </c>
      <c r="Q144" s="253">
        <f>SUM(ImportsMouldingsAndJoinery!R$15:R$15)</f>
        <v>2.191496356E-2</v>
      </c>
      <c r="R144" s="253">
        <f>SUM(ImportsMouldingsAndJoinery!S$15:S$15)</f>
        <v>2.266989564E-2</v>
      </c>
      <c r="S144" s="253">
        <f>SUM(ImportsMouldingsAndJoinery!T$15:T$15)</f>
        <v>1.8788258719999996E-2</v>
      </c>
      <c r="T144" s="253">
        <f>SUM(ImportsMouldingsAndJoinery!U$15:U$15)</f>
        <v>1.468084674E-2</v>
      </c>
      <c r="U144" s="253">
        <f>SUM(ImportsMouldingsAndJoinery!V$15:V$15)</f>
        <v>1.5167139119999999E-2</v>
      </c>
      <c r="V144" s="253">
        <f>SUM(ImportsMouldingsAndJoinery!W$15:W$15)</f>
        <v>1.4540825879999997E-2</v>
      </c>
      <c r="W144" s="253">
        <f>SUM(ImportsMouldingsAndJoinery!X$15:X$15)</f>
        <v>1.5561547120000001E-2</v>
      </c>
      <c r="X144" s="253">
        <f>SUM(ImportsMouldingsAndJoinery!Y$15:Y$15)</f>
        <v>4.7602973058199997E-3</v>
      </c>
      <c r="Y144" s="253">
        <f>SUM(ImportsMouldingsAndJoinery!Z$15:Z$15)</f>
        <v>0</v>
      </c>
      <c r="Z144" s="253">
        <f>SUM(ImportsMouldingsAndJoinery!AA$15:AA$15)</f>
        <v>0</v>
      </c>
      <c r="AA144" s="253">
        <f>SUM(ImportsMouldingsAndJoinery!AB$15:AB$15)</f>
        <v>0</v>
      </c>
      <c r="AB144" s="252"/>
      <c r="BC144" s="250">
        <f t="shared" ref="BC144:BH144" si="65">J144/J141</f>
        <v>0.41995555517355976</v>
      </c>
      <c r="BD144" s="250">
        <f t="shared" si="65"/>
        <v>0.44534712052337377</v>
      </c>
      <c r="BE144" s="250">
        <f t="shared" si="65"/>
        <v>0.4750335066082787</v>
      </c>
      <c r="BF144" s="250">
        <f t="shared" si="65"/>
        <v>0.44251209740204034</v>
      </c>
      <c r="BG144" s="250">
        <f t="shared" si="65"/>
        <v>0.45306555580090935</v>
      </c>
      <c r="BH144" s="250">
        <f t="shared" si="65"/>
        <v>0.40026627353748379</v>
      </c>
      <c r="BI144" s="250">
        <f t="shared" ref="BI144:BN144" si="66">P144/P141</f>
        <v>0.36675407222888945</v>
      </c>
      <c r="BJ144" s="250">
        <f t="shared" si="66"/>
        <v>0.3212731958148754</v>
      </c>
      <c r="BK144" s="250">
        <f t="shared" si="66"/>
        <v>0.3132202157242529</v>
      </c>
      <c r="BL144" s="250">
        <f t="shared" si="66"/>
        <v>0.18970822188776676</v>
      </c>
      <c r="BM144" s="250">
        <f t="shared" si="66"/>
        <v>0.12935232902432836</v>
      </c>
      <c r="BN144" s="250">
        <f t="shared" si="66"/>
        <v>0.12821761005101331</v>
      </c>
      <c r="BO144" s="250"/>
      <c r="BP144" s="250"/>
    </row>
    <row r="145" spans="1:68">
      <c r="A145" s="253" t="str">
        <f>ImportsMouldingsAndJoinery!B$10</f>
        <v xml:space="preserve">China </v>
      </c>
      <c r="B145" s="253">
        <f>ImportsMouldingsAndJoinery!C$10</f>
        <v>4.8074491931623925E-4</v>
      </c>
      <c r="C145" s="253">
        <f>SUM(ImportsMouldingsAndJoinery!D$10:D$10)</f>
        <v>4.4146165619047607E-4</v>
      </c>
      <c r="D145" s="253">
        <f>SUM(ImportsMouldingsAndJoinery!E$10:E$10)</f>
        <v>8.6313754780219774E-4</v>
      </c>
      <c r="E145" s="253">
        <f>SUM(ImportsMouldingsAndJoinery!F$10:F$10)</f>
        <v>1.4765130460927961E-3</v>
      </c>
      <c r="F145" s="253">
        <f>SUM(ImportsMouldingsAndJoinery!G$10:G$10)</f>
        <v>2.05119208E-3</v>
      </c>
      <c r="G145" s="253">
        <f>SUM(ImportsMouldingsAndJoinery!H$10:H$10)</f>
        <v>2.1031208799999999E-3</v>
      </c>
      <c r="H145" s="253">
        <f>SUM(ImportsMouldingsAndJoinery!I$10:I$10)</f>
        <v>2.30758164E-3</v>
      </c>
      <c r="I145" s="253">
        <f>SUM(ImportsMouldingsAndJoinery!J$10:J$10)</f>
        <v>4.2008296399999997E-3</v>
      </c>
      <c r="J145" s="253">
        <f>SUM(ImportsMouldingsAndJoinery!K$10:K$10)</f>
        <v>3.2042693200000001E-3</v>
      </c>
      <c r="K145" s="253">
        <f>SUM(ImportsMouldingsAndJoinery!L$10:L$10)</f>
        <v>2.6835051599999995E-3</v>
      </c>
      <c r="L145" s="253">
        <f>SUM(ImportsMouldingsAndJoinery!M$10:M$10)</f>
        <v>3.8703771399999998E-3</v>
      </c>
      <c r="M145" s="253">
        <f>SUM(ImportsMouldingsAndJoinery!N$10:N$10)</f>
        <v>2.57288402E-3</v>
      </c>
      <c r="N145" s="253">
        <f>SUM(ImportsMouldingsAndJoinery!O$10:O$10)</f>
        <v>5.20987068E-3</v>
      </c>
      <c r="O145" s="253">
        <f>SUM(ImportsMouldingsAndJoinery!P$10:P$10)</f>
        <v>8.3466948599999983E-3</v>
      </c>
      <c r="P145" s="253">
        <f>SUM(ImportsMouldingsAndJoinery!Q$10:Q$10)</f>
        <v>7.3531463599999991E-3</v>
      </c>
      <c r="Q145" s="253">
        <f>SUM(ImportsMouldingsAndJoinery!R$10:R$10)</f>
        <v>8.1685899400000001E-3</v>
      </c>
      <c r="R145" s="253">
        <f>SUM(ImportsMouldingsAndJoinery!S$10:S$10)</f>
        <v>8.9845011200000002E-3</v>
      </c>
      <c r="S145" s="253">
        <f>SUM(ImportsMouldingsAndJoinery!T$10:T$10)</f>
        <v>2.0062887179999999E-2</v>
      </c>
      <c r="T145" s="253">
        <f>SUM(ImportsMouldingsAndJoinery!U$10:U$10)</f>
        <v>3.1737109599999994E-2</v>
      </c>
      <c r="U145" s="253">
        <f>SUM(ImportsMouldingsAndJoinery!V$10:V$10)</f>
        <v>3.5514066280000006E-2</v>
      </c>
      <c r="V145" s="253">
        <f>SUM(ImportsMouldingsAndJoinery!W$10:W$10)</f>
        <v>2.5124381239999997E-2</v>
      </c>
      <c r="W145" s="253">
        <f>SUM(ImportsMouldingsAndJoinery!X$10:X$10)</f>
        <v>4.4192963219999999E-2</v>
      </c>
      <c r="X145" s="253">
        <f>SUM(ImportsMouldingsAndJoinery!Y$10:Y$10)</f>
        <v>4.4634647833999994E-2</v>
      </c>
      <c r="Y145" s="253">
        <f>SUM(ImportsMouldingsAndJoinery!Z$10:Z$10)</f>
        <v>0</v>
      </c>
      <c r="Z145" s="253">
        <f>SUM(ImportsMouldingsAndJoinery!AA$10:AA$10)</f>
        <v>0</v>
      </c>
      <c r="AA145" s="253">
        <f>SUM(ImportsMouldingsAndJoinery!AB$10:AB$10)</f>
        <v>0</v>
      </c>
      <c r="AB145" s="252"/>
      <c r="BC145" s="250">
        <f t="shared" ref="BC145:BN145" si="67">J145/J141</f>
        <v>7.5747814737123345E-2</v>
      </c>
      <c r="BD145" s="250">
        <f t="shared" si="67"/>
        <v>6.7407918736997627E-2</v>
      </c>
      <c r="BE145" s="250">
        <f t="shared" si="67"/>
        <v>0.11495194636627466</v>
      </c>
      <c r="BF145" s="250">
        <f t="shared" si="67"/>
        <v>8.8903129649196694E-2</v>
      </c>
      <c r="BG145" s="250">
        <f t="shared" si="67"/>
        <v>0.12747058169580611</v>
      </c>
      <c r="BH145" s="250">
        <f t="shared" si="67"/>
        <v>0.16447704508946148</v>
      </c>
      <c r="BI145" s="250">
        <f t="shared" si="67"/>
        <v>0.12642671678744377</v>
      </c>
      <c r="BJ145" s="250">
        <f t="shared" si="67"/>
        <v>0.11975146516397134</v>
      </c>
      <c r="BK145" s="250">
        <f t="shared" si="67"/>
        <v>0.1241349948702804</v>
      </c>
      <c r="BL145" s="250">
        <f t="shared" si="67"/>
        <v>0.20257836075043531</v>
      </c>
      <c r="BM145" s="250">
        <f t="shared" si="67"/>
        <v>0.27963435052250735</v>
      </c>
      <c r="BN145" s="250">
        <f t="shared" si="67"/>
        <v>0.30022330945790665</v>
      </c>
      <c r="BO145" s="250"/>
      <c r="BP145" s="250"/>
    </row>
    <row r="146" spans="1:68">
      <c r="A146" s="253" t="str">
        <f>ImportsMouldingsAndJoinery!B$11</f>
        <v xml:space="preserve">Indonesia </v>
      </c>
      <c r="B146" s="253">
        <f>ImportsMouldingsAndJoinery!C$11</f>
        <v>1.5950795021782659E-2</v>
      </c>
      <c r="C146" s="253">
        <f>SUM(ImportsMouldingsAndJoinery!D$11:D$11)</f>
        <v>6.190085827667887E-3</v>
      </c>
      <c r="D146" s="253">
        <f>SUM(ImportsMouldingsAndJoinery!E$11:E$11)</f>
        <v>1.1238135873888888E-2</v>
      </c>
      <c r="E146" s="253">
        <f>SUM(ImportsMouldingsAndJoinery!F$11:F$11)</f>
        <v>1.6805957651404153E-2</v>
      </c>
      <c r="F146" s="253">
        <f>SUM(ImportsMouldingsAndJoinery!G$11:G$11)</f>
        <v>2.5651507139999995E-2</v>
      </c>
      <c r="G146" s="253">
        <f>SUM(ImportsMouldingsAndJoinery!H$11:H$11)</f>
        <v>1.9931815959999995E-2</v>
      </c>
      <c r="H146" s="253">
        <f>SUM(ImportsMouldingsAndJoinery!I$11:I$11)</f>
        <v>1.8264031099999994E-2</v>
      </c>
      <c r="I146" s="253">
        <f>SUM(ImportsMouldingsAndJoinery!J$11:J$11)</f>
        <v>1.6513859039999999E-2</v>
      </c>
      <c r="J146" s="253">
        <f>SUM(ImportsMouldingsAndJoinery!K$11:K$11)</f>
        <v>1.05643174E-2</v>
      </c>
      <c r="K146" s="253">
        <f>SUM(ImportsMouldingsAndJoinery!L$11:L$11)</f>
        <v>1.1137954659999999E-2</v>
      </c>
      <c r="L146" s="253">
        <f>SUM(ImportsMouldingsAndJoinery!M$11:M$11)</f>
        <v>5.6270254599999998E-3</v>
      </c>
      <c r="M146" s="253">
        <f>SUM(ImportsMouldingsAndJoinery!N$11:N$11)</f>
        <v>7.0582341199999996E-3</v>
      </c>
      <c r="N146" s="253">
        <f>SUM(ImportsMouldingsAndJoinery!O$11:O$11)</f>
        <v>9.3620533999999988E-3</v>
      </c>
      <c r="O146" s="253">
        <f>SUM(ImportsMouldingsAndJoinery!P$11:P$11)</f>
        <v>1.2090904279999998E-2</v>
      </c>
      <c r="P146" s="253">
        <f>SUM(ImportsMouldingsAndJoinery!Q$11:Q$11)</f>
        <v>1.9363053359999997E-2</v>
      </c>
      <c r="Q146" s="253">
        <f>SUM(ImportsMouldingsAndJoinery!R$11:R$11)</f>
        <v>2.5360537020000001E-2</v>
      </c>
      <c r="R146" s="253">
        <f>SUM(ImportsMouldingsAndJoinery!S$11:S$11)</f>
        <v>2.4812549719999997E-2</v>
      </c>
      <c r="S146" s="253">
        <f>SUM(ImportsMouldingsAndJoinery!T$11:T$11)</f>
        <v>3.3316947159999999E-2</v>
      </c>
      <c r="T146" s="253">
        <f>SUM(ImportsMouldingsAndJoinery!U$11:U$11)</f>
        <v>3.8008428499999997E-2</v>
      </c>
      <c r="U146" s="253">
        <f>SUM(ImportsMouldingsAndJoinery!V$11:V$11)</f>
        <v>3.4559103340000001E-2</v>
      </c>
      <c r="V146" s="253">
        <f>SUM(ImportsMouldingsAndJoinery!W$11:W$11)</f>
        <v>3.9891946919999997E-2</v>
      </c>
      <c r="W146" s="253">
        <f>SUM(ImportsMouldingsAndJoinery!X$11:X$11)</f>
        <v>7.6181716939999977E-2</v>
      </c>
      <c r="X146" s="253">
        <f>SUM(ImportsMouldingsAndJoinery!Y$11:Y$11)</f>
        <v>4.9210184028599981E-2</v>
      </c>
      <c r="Y146" s="253">
        <f>SUM(ImportsMouldingsAndJoinery!Z$11:Z$11)</f>
        <v>0</v>
      </c>
      <c r="Z146" s="253">
        <f>SUM(ImportsMouldingsAndJoinery!AA$11:AA$11)</f>
        <v>0</v>
      </c>
      <c r="AA146" s="253">
        <f>SUM(ImportsMouldingsAndJoinery!AB$11:AB$11)</f>
        <v>0</v>
      </c>
      <c r="AB146" s="252"/>
      <c r="BC146" s="250">
        <f t="shared" ref="BC146:BH146" si="68">J146/J141</f>
        <v>0.24973679716765149</v>
      </c>
      <c r="BD146" s="250">
        <f t="shared" si="68"/>
        <v>0.27977823698973031</v>
      </c>
      <c r="BE146" s="250">
        <f t="shared" si="68"/>
        <v>0.16712519361345288</v>
      </c>
      <c r="BF146" s="250">
        <f t="shared" si="68"/>
        <v>0.24388938568040996</v>
      </c>
      <c r="BG146" s="250">
        <f t="shared" si="68"/>
        <v>0.22906257488241513</v>
      </c>
      <c r="BH146" s="250">
        <f t="shared" si="68"/>
        <v>0.23825912433486551</v>
      </c>
      <c r="BI146" s="250">
        <f t="shared" ref="BI146:BN146" si="69">P146/P141</f>
        <v>0.33291969769589641</v>
      </c>
      <c r="BJ146" s="250">
        <f t="shared" si="69"/>
        <v>0.37178527601425121</v>
      </c>
      <c r="BK146" s="250">
        <f t="shared" si="69"/>
        <v>0.34282434729228206</v>
      </c>
      <c r="BL146" s="250">
        <f t="shared" si="69"/>
        <v>0.33640684315913455</v>
      </c>
      <c r="BM146" s="250">
        <f t="shared" si="69"/>
        <v>0.33489068008822898</v>
      </c>
      <c r="BN146" s="250">
        <f t="shared" si="69"/>
        <v>0.2921503917583102</v>
      </c>
      <c r="BO146" s="250"/>
      <c r="BP146" s="250"/>
    </row>
    <row r="147" spans="1:68">
      <c r="A147" s="247" t="s">
        <v>30</v>
      </c>
      <c r="B147" s="255">
        <f t="shared" ref="B147:AA147" si="70">B141-SUM(B143:B146)</f>
        <v>9.1389256134798459E-3</v>
      </c>
      <c r="C147" s="255">
        <f t="shared" si="70"/>
        <v>7.0549981624175775E-3</v>
      </c>
      <c r="D147" s="255">
        <f t="shared" si="70"/>
        <v>5.8080587512881511E-3</v>
      </c>
      <c r="E147" s="255">
        <f t="shared" si="70"/>
        <v>7.8970929937423676E-3</v>
      </c>
      <c r="F147" s="255">
        <f t="shared" si="70"/>
        <v>1.1828871179999978E-2</v>
      </c>
      <c r="G147" s="255">
        <f t="shared" si="70"/>
        <v>6.5724327200000002E-3</v>
      </c>
      <c r="H147" s="255">
        <f t="shared" si="70"/>
        <v>7.1905827000000103E-3</v>
      </c>
      <c r="I147" s="255">
        <f t="shared" si="70"/>
        <v>1.0763986099999998E-2</v>
      </c>
      <c r="J147" s="255">
        <f t="shared" si="70"/>
        <v>9.539455379999999E-3</v>
      </c>
      <c r="K147" s="255">
        <f t="shared" si="70"/>
        <v>7.4144446599999914E-3</v>
      </c>
      <c r="L147" s="255">
        <f t="shared" si="70"/>
        <v>6.851924379999999E-3</v>
      </c>
      <c r="M147" s="255">
        <f t="shared" si="70"/>
        <v>5.0975817200000009E-3</v>
      </c>
      <c r="N147" s="255">
        <f t="shared" si="70"/>
        <v>6.6608585399999878E-3</v>
      </c>
      <c r="O147" s="255">
        <f t="shared" si="70"/>
        <v>9.0711174399999914E-3</v>
      </c>
      <c r="P147" s="255">
        <f t="shared" si="70"/>
        <v>8.1736181799999946E-3</v>
      </c>
      <c r="Q147" s="255">
        <f t="shared" si="70"/>
        <v>1.0518258239999995E-2</v>
      </c>
      <c r="R147" s="255">
        <f t="shared" si="70"/>
        <v>1.3591689299999973E-2</v>
      </c>
      <c r="S147" s="255">
        <f t="shared" si="70"/>
        <v>1.9366356099999968E-2</v>
      </c>
      <c r="T147" s="255">
        <f t="shared" si="70"/>
        <v>2.1460096839999998E-2</v>
      </c>
      <c r="U147" s="255">
        <f t="shared" si="70"/>
        <v>2.4640209859999984E-2</v>
      </c>
      <c r="V147" s="255">
        <f t="shared" si="70"/>
        <v>2.0150032559999961E-2</v>
      </c>
      <c r="W147" s="255">
        <f t="shared" si="70"/>
        <v>2.5021670100000004E-2</v>
      </c>
      <c r="X147" s="255">
        <f t="shared" si="70"/>
        <v>1.9333363094219957E-2</v>
      </c>
      <c r="Y147" s="255">
        <f t="shared" si="70"/>
        <v>0</v>
      </c>
      <c r="Z147" s="255">
        <f t="shared" si="70"/>
        <v>0</v>
      </c>
      <c r="AA147" s="255">
        <f t="shared" si="70"/>
        <v>0</v>
      </c>
      <c r="AB147" s="252"/>
      <c r="BC147" s="250">
        <f t="shared" ref="BC147:BH147" si="71">J147/J141</f>
        <v>0.22550941467594693</v>
      </c>
      <c r="BD147" s="250">
        <f t="shared" si="71"/>
        <v>0.18624606748333791</v>
      </c>
      <c r="BE147" s="250">
        <f t="shared" si="71"/>
        <v>0.20350524389350069</v>
      </c>
      <c r="BF147" s="250">
        <f t="shared" si="71"/>
        <v>0.17614123490515329</v>
      </c>
      <c r="BG147" s="250">
        <f t="shared" si="71"/>
        <v>0.16297208987292486</v>
      </c>
      <c r="BH147" s="250">
        <f t="shared" si="71"/>
        <v>0.17875226268792571</v>
      </c>
      <c r="BI147" s="250">
        <f t="shared" ref="BI147:BN147" si="72">P147/P141</f>
        <v>0.14053354308203392</v>
      </c>
      <c r="BJ147" s="250">
        <f t="shared" si="72"/>
        <v>0.15419758421770086</v>
      </c>
      <c r="BK147" s="250">
        <f t="shared" si="72"/>
        <v>0.18779053605749249</v>
      </c>
      <c r="BL147" s="250">
        <f t="shared" si="72"/>
        <v>0.19554536878212098</v>
      </c>
      <c r="BM147" s="250">
        <f t="shared" si="72"/>
        <v>0.18908401923291443</v>
      </c>
      <c r="BN147" s="250">
        <f t="shared" si="72"/>
        <v>0.20829958731232442</v>
      </c>
      <c r="BO147" s="250"/>
      <c r="BP147" s="250"/>
    </row>
    <row r="148" spans="1:68">
      <c r="A148" s="247"/>
      <c r="B148" s="252"/>
      <c r="C148" s="252"/>
      <c r="D148" s="252"/>
      <c r="E148" s="252"/>
      <c r="F148" s="252"/>
      <c r="G148" s="252"/>
      <c r="H148" s="252"/>
      <c r="I148" s="252"/>
      <c r="J148" s="252"/>
      <c r="K148" s="252"/>
      <c r="L148" s="252"/>
      <c r="M148" s="252"/>
      <c r="N148" s="252"/>
      <c r="O148" s="252"/>
      <c r="P148" s="252"/>
      <c r="Q148" s="252"/>
      <c r="R148" s="252"/>
      <c r="S148" s="252"/>
      <c r="T148" s="252"/>
      <c r="U148" s="252"/>
      <c r="V148" s="252"/>
      <c r="W148" s="252"/>
      <c r="X148" s="252"/>
      <c r="Y148" s="252"/>
      <c r="Z148" s="252"/>
      <c r="AA148" s="252"/>
      <c r="AB148" s="252"/>
    </row>
    <row r="149" spans="1:68">
      <c r="A149" s="247"/>
      <c r="B149" s="252"/>
      <c r="C149" s="252"/>
      <c r="D149" s="252"/>
      <c r="E149" s="252"/>
      <c r="F149" s="252"/>
      <c r="G149" s="252"/>
      <c r="H149" s="252"/>
      <c r="I149" s="252"/>
      <c r="J149" s="252"/>
      <c r="K149" s="252"/>
      <c r="L149" s="252"/>
      <c r="M149" s="252"/>
      <c r="N149" s="252"/>
      <c r="O149" s="252"/>
      <c r="P149" s="252"/>
      <c r="Q149" s="252"/>
      <c r="R149" s="252"/>
      <c r="S149" s="252"/>
      <c r="T149" s="252"/>
      <c r="U149" s="252"/>
      <c r="V149" s="252"/>
      <c r="W149" s="252"/>
      <c r="X149" s="252"/>
      <c r="Y149" s="252"/>
      <c r="Z149" s="252"/>
      <c r="AA149" s="252"/>
      <c r="AB149" s="252"/>
    </row>
    <row r="150" spans="1:68">
      <c r="AB150" s="252"/>
    </row>
    <row r="151" spans="1:68">
      <c r="AB151" s="252"/>
    </row>
    <row r="152" spans="1:68">
      <c r="A152" s="248"/>
      <c r="B152" s="248"/>
      <c r="C152" s="248"/>
      <c r="D152" s="248"/>
      <c r="E152" s="248"/>
      <c r="F152" s="248"/>
      <c r="G152" s="248"/>
      <c r="H152" s="248"/>
      <c r="I152" s="248"/>
      <c r="J152" s="248"/>
      <c r="K152" s="248"/>
      <c r="L152" s="248"/>
      <c r="M152" s="248"/>
      <c r="N152" s="248"/>
      <c r="O152" s="248"/>
      <c r="P152" s="248"/>
      <c r="Q152" s="248"/>
      <c r="R152" s="248"/>
      <c r="S152" s="248"/>
      <c r="T152" s="248"/>
      <c r="U152" s="248"/>
      <c r="V152" s="248"/>
      <c r="W152" s="248"/>
      <c r="X152" s="248"/>
      <c r="Y152" s="248"/>
      <c r="Z152" s="248"/>
      <c r="AA152" s="248"/>
      <c r="AB152" s="248"/>
      <c r="AC152" s="248"/>
      <c r="AD152" s="248"/>
      <c r="AE152" s="248"/>
      <c r="AF152" s="248"/>
      <c r="AG152" s="248"/>
      <c r="AH152" s="248"/>
      <c r="AI152" s="248"/>
      <c r="AJ152" s="248"/>
      <c r="AK152" s="248"/>
      <c r="AL152" s="248"/>
      <c r="AM152" s="248"/>
      <c r="AN152" s="248"/>
      <c r="AO152" s="248"/>
      <c r="AP152" s="248"/>
      <c r="AQ152" s="248"/>
      <c r="AR152" s="248"/>
      <c r="AS152" s="248"/>
      <c r="AT152" s="248"/>
      <c r="AU152" s="248"/>
      <c r="AV152" s="248"/>
      <c r="AW152" s="248"/>
      <c r="AX152" s="248"/>
      <c r="AY152" s="248"/>
      <c r="AZ152" s="248"/>
      <c r="BA152" s="248"/>
      <c r="BB152" s="248"/>
    </row>
    <row r="153" spans="1:68">
      <c r="A153" s="248" t="str">
        <f>A143</f>
        <v>EU-28</v>
      </c>
      <c r="B153" s="248"/>
      <c r="C153" s="248"/>
      <c r="D153" s="248"/>
      <c r="E153" s="248"/>
      <c r="F153" s="248"/>
      <c r="G153" s="248"/>
      <c r="H153" s="248"/>
      <c r="I153" s="248"/>
      <c r="J153" s="248"/>
      <c r="K153" s="248"/>
      <c r="L153" s="248"/>
      <c r="M153" s="248"/>
      <c r="N153" s="248"/>
      <c r="O153" s="248"/>
      <c r="P153" s="248"/>
      <c r="Q153" s="248"/>
      <c r="R153" s="248"/>
      <c r="S153" s="248"/>
      <c r="T153" s="248"/>
      <c r="U153" s="248"/>
      <c r="V153" s="248"/>
      <c r="W153" s="248"/>
      <c r="X153" s="248"/>
      <c r="Y153" s="248"/>
      <c r="Z153" s="248"/>
      <c r="AA153" s="248"/>
      <c r="AB153" s="248"/>
      <c r="AC153" s="248">
        <f>SUM(ImportsMouldingsAndJoinery!AD$13:AD$13)</f>
        <v>2.0853169999999994</v>
      </c>
      <c r="AD153" s="248">
        <f>SUM(ImportsMouldingsAndJoinery!AE$13:AE$13)</f>
        <v>1.7425389999999996</v>
      </c>
      <c r="AE153" s="248">
        <f>SUM(ImportsMouldingsAndJoinery!AF$13:AF$13)</f>
        <v>2.879858</v>
      </c>
      <c r="AF153" s="248">
        <f>SUM(ImportsMouldingsAndJoinery!AG$13:AG$13)</f>
        <v>2.2818459999999998</v>
      </c>
      <c r="AG153" s="248">
        <f>SUM(ImportsMouldingsAndJoinery!AH$13:AH$13)</f>
        <v>2.4418379999999997</v>
      </c>
      <c r="AH153" s="248">
        <f>SUM(ImportsMouldingsAndJoinery!AI$13:AI$13)</f>
        <v>2.7678299999999996</v>
      </c>
      <c r="AI153" s="248">
        <f>SUM(ImportsMouldingsAndJoinery!AJ$13:AJ$13)</f>
        <v>2.2613129999999999</v>
      </c>
      <c r="AJ153" s="248">
        <f>SUM(ImportsMouldingsAndJoinery!AK$13:AK$13)</f>
        <v>1.6181770000000002</v>
      </c>
      <c r="AK153" s="248">
        <f>SUM(ImportsMouldingsAndJoinery!AL$13:AL$13)</f>
        <v>1.8569600000000002</v>
      </c>
      <c r="AL153" s="248">
        <f>SUM(ImportsMouldingsAndJoinery!AM$13:AM$13)</f>
        <v>1.0845359999999999</v>
      </c>
      <c r="AM153" s="248">
        <f>SUM(ImportsMouldingsAndJoinery!AN$13:AN$13)</f>
        <v>1.0406819999999999</v>
      </c>
      <c r="AN153" s="248">
        <f>SUM(ImportsMouldingsAndJoinery!AO$13:AO$13)</f>
        <v>1.8189090000000001</v>
      </c>
      <c r="AO153" s="248">
        <f>SUM(ImportsMouldingsAndJoinery!AP$13:AP$13)</f>
        <v>1.8807179999999999</v>
      </c>
      <c r="AP153" s="248">
        <f>SUM(ImportsMouldingsAndJoinery!AQ$13:AQ$13)</f>
        <v>1.6101909999999997</v>
      </c>
      <c r="AQ153" s="248">
        <f>SUM(ImportsMouldingsAndJoinery!AR$13:AR$13)</f>
        <v>3.2246920000000001</v>
      </c>
      <c r="AR153" s="248">
        <f>SUM(ImportsMouldingsAndJoinery!AS$13:AS$13)</f>
        <v>3.2623389999999999</v>
      </c>
      <c r="AS153" s="248">
        <f>SUM(ImportsMouldingsAndJoinery!AT$13:AT$13)</f>
        <v>4.0247650000000004</v>
      </c>
      <c r="AT153" s="248">
        <f>SUM(ImportsMouldingsAndJoinery!AU$13:AU$13)</f>
        <v>5.4307009999999991</v>
      </c>
      <c r="AU153" s="248">
        <f>SUM(ImportsMouldingsAndJoinery!AV$13:AV$13)</f>
        <v>6.2617140000000004</v>
      </c>
      <c r="AV153" s="248">
        <f>SUM(ImportsMouldingsAndJoinery!AW$13:AW$13)</f>
        <v>6.8048359999999999</v>
      </c>
      <c r="AW153" s="248">
        <f>SUM(ImportsMouldingsAndJoinery!AX$13:AX$13)</f>
        <v>6.3248619999999995</v>
      </c>
      <c r="AX153" s="248">
        <f>SUM(ImportsMouldingsAndJoinery!AY$13:AY$13)</f>
        <v>12.300999999999998</v>
      </c>
      <c r="AY153" s="248">
        <f>SUM(ImportsMouldingsAndJoinery!AZ$13:AZ$13)</f>
        <v>12.277316985999999</v>
      </c>
      <c r="AZ153" s="248">
        <f>SUM(ImportsMouldingsAndJoinery!BA$13:BA$13)</f>
        <v>0</v>
      </c>
      <c r="BA153" s="248">
        <f>SUM(ImportsMouldingsAndJoinery!BB$13:BB$13)</f>
        <v>0</v>
      </c>
      <c r="BB153" s="248">
        <f>SUM(ImportsMouldingsAndJoinery!BC$13:BC$13)</f>
        <v>0</v>
      </c>
      <c r="BC153" s="250">
        <f t="shared" ref="BC153:BH153" si="73">AK153/AK141</f>
        <v>7.4802556473722678E-2</v>
      </c>
      <c r="BD153" s="250">
        <f t="shared" si="73"/>
        <v>4.5781384408437611E-2</v>
      </c>
      <c r="BE153" s="250">
        <f t="shared" si="73"/>
        <v>4.0792807641475241E-2</v>
      </c>
      <c r="BF153" s="250">
        <f t="shared" si="73"/>
        <v>8.7982175148140593E-2</v>
      </c>
      <c r="BG153" s="250">
        <f t="shared" si="73"/>
        <v>6.0415967035241103E-2</v>
      </c>
      <c r="BH153" s="250">
        <f t="shared" si="73"/>
        <v>4.5392543673441567E-2</v>
      </c>
      <c r="BI153" s="250">
        <f t="shared" ref="BI153:BN153" si="74">AQ153/AQ141</f>
        <v>7.6302671944145209E-2</v>
      </c>
      <c r="BJ153" s="250">
        <f t="shared" si="74"/>
        <v>6.8246054890484839E-2</v>
      </c>
      <c r="BK153" s="250">
        <f t="shared" si="74"/>
        <v>8.0229843516756119E-2</v>
      </c>
      <c r="BL153" s="250">
        <f t="shared" si="74"/>
        <v>8.5320062743470509E-2</v>
      </c>
      <c r="BM153" s="250">
        <f t="shared" si="74"/>
        <v>8.4819829685056136E-2</v>
      </c>
      <c r="BN153" s="250">
        <f t="shared" si="74"/>
        <v>9.1885881439294645E-2</v>
      </c>
      <c r="BO153" s="250"/>
      <c r="BP153" s="250"/>
    </row>
    <row r="154" spans="1:68">
      <c r="A154" s="248" t="str">
        <f>A144</f>
        <v xml:space="preserve">Australia </v>
      </c>
      <c r="AC154" s="248">
        <f>SUM(ImportsMouldingsAndJoinery!AD$15:AD$15)</f>
        <v>2.5563929999999999</v>
      </c>
      <c r="AD154" s="248">
        <f>SUM(ImportsMouldingsAndJoinery!AE$15:AE$15)</f>
        <v>2.2091590000000001</v>
      </c>
      <c r="AE154" s="248">
        <f>SUM(ImportsMouldingsAndJoinery!AF$15:AF$15)</f>
        <v>3.2211029999999998</v>
      </c>
      <c r="AF154" s="248">
        <f>SUM(ImportsMouldingsAndJoinery!AG$15:AG$15)</f>
        <v>4.9591630000000002</v>
      </c>
      <c r="AG154" s="248">
        <f>SUM(ImportsMouldingsAndJoinery!AH$15:AH$15)</f>
        <v>9.0408819999999999</v>
      </c>
      <c r="AH154" s="248">
        <f>SUM(ImportsMouldingsAndJoinery!AI$15:AI$15)</f>
        <v>9.7279769999999992</v>
      </c>
      <c r="AI154" s="248">
        <f>SUM(ImportsMouldingsAndJoinery!AJ$15:AJ$15)</f>
        <v>9.56325</v>
      </c>
      <c r="AJ154" s="248">
        <f>SUM(ImportsMouldingsAndJoinery!AK$15:AK$15)</f>
        <v>11.614114000000001</v>
      </c>
      <c r="AK154" s="248">
        <f>SUM(ImportsMouldingsAndJoinery!AL$15:AL$15)</f>
        <v>9.4658940000000005</v>
      </c>
      <c r="AL154" s="248">
        <f>SUM(ImportsMouldingsAndJoinery!AM$15:AM$15)</f>
        <v>9.8164440000000006</v>
      </c>
      <c r="AM154" s="248">
        <f>SUM(ImportsMouldingsAndJoinery!AN$15:AN$15)</f>
        <v>11.629976999999998</v>
      </c>
      <c r="AN154" s="248">
        <f>SUM(ImportsMouldingsAndJoinery!AO$15:AO$15)</f>
        <v>7.6549930000000002</v>
      </c>
      <c r="AO154" s="248">
        <f>SUM(ImportsMouldingsAndJoinery!AP$15:AP$15)</f>
        <v>10.866242</v>
      </c>
      <c r="AP154" s="248">
        <f>SUM(ImportsMouldingsAndJoinery!AQ$15:AQ$15)</f>
        <v>11.522471999999999</v>
      </c>
      <c r="AQ154" s="248">
        <f>SUM(ImportsMouldingsAndJoinery!AR$15:AR$15)</f>
        <v>11.538090999999998</v>
      </c>
      <c r="AR154" s="248">
        <f>SUM(ImportsMouldingsAndJoinery!AS$15:AS$15)</f>
        <v>10.3727</v>
      </c>
      <c r="AS154" s="248">
        <f>SUM(ImportsMouldingsAndJoinery!AT$15:AT$15)</f>
        <v>11.953054</v>
      </c>
      <c r="AT154" s="248">
        <f>SUM(ImportsMouldingsAndJoinery!AU$15:AU$15)</f>
        <v>13.169806999999999</v>
      </c>
      <c r="AU154" s="248">
        <f>SUM(ImportsMouldingsAndJoinery!AV$15:AV$15)</f>
        <v>10.642410999999999</v>
      </c>
      <c r="AV154" s="248">
        <f>SUM(ImportsMouldingsAndJoinery!AW$15:AW$15)</f>
        <v>10.480827</v>
      </c>
      <c r="AW154" s="248">
        <f>SUM(ImportsMouldingsAndJoinery!AX$15:AX$15)</f>
        <v>10.532305999999998</v>
      </c>
      <c r="AX154" s="248">
        <f>SUM(ImportsMouldingsAndJoinery!AY$15:AY$15)</f>
        <v>12.31945</v>
      </c>
      <c r="AY154" s="248">
        <f>SUM(ImportsMouldingsAndJoinery!AZ$15:AZ$15)</f>
        <v>4.1470359049999992</v>
      </c>
      <c r="AZ154" s="248">
        <f>SUM(ImportsMouldingsAndJoinery!BA$15:BA$15)</f>
        <v>0</v>
      </c>
      <c r="BA154" s="248">
        <f>SUM(ImportsMouldingsAndJoinery!BB$15:BB$15)</f>
        <v>0</v>
      </c>
      <c r="BB154" s="248">
        <f>SUM(ImportsMouldingsAndJoinery!BC$15:BC$15)</f>
        <v>0</v>
      </c>
      <c r="BC154" s="250">
        <f t="shared" ref="BC154:BH154" si="75">AK154/AK141</f>
        <v>0.38130765902834346</v>
      </c>
      <c r="BD154" s="250">
        <f t="shared" si="75"/>
        <v>0.41438033987613226</v>
      </c>
      <c r="BE154" s="250">
        <f t="shared" si="75"/>
        <v>0.45587356621502179</v>
      </c>
      <c r="BF154" s="250">
        <f t="shared" si="75"/>
        <v>0.37027852129149408</v>
      </c>
      <c r="BG154" s="250">
        <f t="shared" si="75"/>
        <v>0.34906589848608477</v>
      </c>
      <c r="BH154" s="250">
        <f t="shared" si="75"/>
        <v>0.32482749778505016</v>
      </c>
      <c r="BI154" s="250">
        <f t="shared" ref="BI154:BN154" si="76">AQ154/AQ141</f>
        <v>0.27301434445047595</v>
      </c>
      <c r="BJ154" s="250">
        <f t="shared" si="76"/>
        <v>0.21699028015253233</v>
      </c>
      <c r="BK154" s="250">
        <f t="shared" si="76"/>
        <v>0.23827270709403797</v>
      </c>
      <c r="BL154" s="250">
        <f t="shared" si="76"/>
        <v>0.20690676204773512</v>
      </c>
      <c r="BM154" s="250">
        <f t="shared" si="76"/>
        <v>0.14415980807465301</v>
      </c>
      <c r="BN154" s="250">
        <f t="shared" si="76"/>
        <v>0.14152288565187437</v>
      </c>
      <c r="BO154" s="250"/>
      <c r="BP154" s="250"/>
    </row>
    <row r="155" spans="1:68">
      <c r="A155" s="248" t="str">
        <f>A145</f>
        <v xml:space="preserve">China </v>
      </c>
      <c r="AC155" s="248">
        <f>SUM(ImportsMouldingsAndJoinery!AD$10:AD$10)</f>
        <v>0.23195499999999999</v>
      </c>
      <c r="AD155" s="248">
        <f>SUM(ImportsMouldingsAndJoinery!AE$10:AE$10)</f>
        <v>0.187248</v>
      </c>
      <c r="AE155" s="248">
        <f>SUM(ImportsMouldingsAndJoinery!AF$10:AF$10)</f>
        <v>0.36859699999999995</v>
      </c>
      <c r="AF155" s="248">
        <f>SUM(ImportsMouldingsAndJoinery!AG$10:AG$10)</f>
        <v>0.59261600000000003</v>
      </c>
      <c r="AG155" s="248">
        <f>SUM(ImportsMouldingsAndJoinery!AH$10:AH$10)</f>
        <v>0.96227299999999993</v>
      </c>
      <c r="AH155" s="248">
        <f>SUM(ImportsMouldingsAndJoinery!AI$10:AI$10)</f>
        <v>1.303739</v>
      </c>
      <c r="AI155" s="248">
        <f>SUM(ImportsMouldingsAndJoinery!AJ$10:AJ$10)</f>
        <v>1.4020269999999999</v>
      </c>
      <c r="AJ155" s="248">
        <f>SUM(ImportsMouldingsAndJoinery!AK$10:AK$10)</f>
        <v>2.4735199999999997</v>
      </c>
      <c r="AK155" s="248">
        <f>SUM(ImportsMouldingsAndJoinery!AL$10:AL$10)</f>
        <v>2.1150219999999997</v>
      </c>
      <c r="AL155" s="248">
        <f>SUM(ImportsMouldingsAndJoinery!AM$10:AM$10)</f>
        <v>1.6796499999999999</v>
      </c>
      <c r="AM155" s="248">
        <f>SUM(ImportsMouldingsAndJoinery!AN$10:AN$10)</f>
        <v>2.7715450000000001</v>
      </c>
      <c r="AN155" s="248">
        <f>SUM(ImportsMouldingsAndJoinery!AO$10:AO$10)</f>
        <v>2.1524730000000001</v>
      </c>
      <c r="AO155" s="248">
        <f>SUM(ImportsMouldingsAndJoinery!AP$10:AP$10)</f>
        <v>4.2446629999999992</v>
      </c>
      <c r="AP155" s="248">
        <f>SUM(ImportsMouldingsAndJoinery!AQ$10:AQ$10)</f>
        <v>5.6050009999999997</v>
      </c>
      <c r="AQ155" s="248">
        <f>SUM(ImportsMouldingsAndJoinery!AR$10:AR$10)</f>
        <v>5.4928460000000001</v>
      </c>
      <c r="AR155" s="248">
        <f>SUM(ImportsMouldingsAndJoinery!AS$10:AS$10)</f>
        <v>6.2615019999999992</v>
      </c>
      <c r="AS155" s="248">
        <f>SUM(ImportsMouldingsAndJoinery!AT$10:AT$10)</f>
        <v>7.5887659999999997</v>
      </c>
      <c r="AT155" s="248">
        <f>SUM(ImportsMouldingsAndJoinery!AU$10:AU$10)</f>
        <v>11.328777999999998</v>
      </c>
      <c r="AU155" s="248">
        <f>SUM(ImportsMouldingsAndJoinery!AV$10:AV$10)</f>
        <v>17.599997999999999</v>
      </c>
      <c r="AV155" s="248">
        <f>SUM(ImportsMouldingsAndJoinery!AW$10:AW$10)</f>
        <v>18.535299999999999</v>
      </c>
      <c r="AW155" s="248">
        <f>SUM(ImportsMouldingsAndJoinery!AX$10:AX$10)</f>
        <v>14.053374</v>
      </c>
      <c r="AX155" s="248">
        <f>SUM(ImportsMouldingsAndJoinery!AY$10:AY$10)</f>
        <v>27.261302000000001</v>
      </c>
      <c r="AY155" s="248">
        <f>SUM(ImportsMouldingsAndJoinery!AZ$10:AZ$10)</f>
        <v>31.221416860999994</v>
      </c>
      <c r="AZ155" s="248">
        <f>SUM(ImportsMouldingsAndJoinery!BA$10:BA$10)</f>
        <v>0</v>
      </c>
      <c r="BA155" s="248">
        <f>SUM(ImportsMouldingsAndJoinery!BB$10:BB$10)</f>
        <v>0</v>
      </c>
      <c r="BB155" s="248">
        <f>SUM(ImportsMouldingsAndJoinery!BC$10:BC$10)</f>
        <v>0</v>
      </c>
      <c r="BC155" s="250">
        <f t="shared" ref="BC155:BN155" si="77">AK155/AK141</f>
        <v>8.5197878574748975E-2</v>
      </c>
      <c r="BD155" s="250">
        <f t="shared" si="77"/>
        <v>7.0902858292977114E-2</v>
      </c>
      <c r="BE155" s="250">
        <f t="shared" si="77"/>
        <v>0.10863943265540532</v>
      </c>
      <c r="BF155" s="250">
        <f t="shared" si="77"/>
        <v>0.10411694949425376</v>
      </c>
      <c r="BG155" s="250">
        <f t="shared" si="77"/>
        <v>0.13635506220693777</v>
      </c>
      <c r="BH155" s="250">
        <f t="shared" si="77"/>
        <v>0.15800936204598318</v>
      </c>
      <c r="BI155" s="250">
        <f t="shared" si="77"/>
        <v>0.12997173881341542</v>
      </c>
      <c r="BJ155" s="250">
        <f t="shared" si="77"/>
        <v>0.13098663541369568</v>
      </c>
      <c r="BK155" s="250">
        <f t="shared" si="77"/>
        <v>0.15127479707890504</v>
      </c>
      <c r="BL155" s="250">
        <f t="shared" si="77"/>
        <v>0.1779829251816383</v>
      </c>
      <c r="BM155" s="250">
        <f t="shared" si="77"/>
        <v>0.23840578359492759</v>
      </c>
      <c r="BN155" s="250">
        <f t="shared" si="77"/>
        <v>0.25028264872831002</v>
      </c>
      <c r="BO155" s="250"/>
      <c r="BP155" s="250"/>
    </row>
    <row r="156" spans="1:68">
      <c r="A156" s="248" t="str">
        <f>A146</f>
        <v xml:space="preserve">Indonesia </v>
      </c>
      <c r="AC156" s="248">
        <f>SUM(ImportsMouldingsAndJoinery!AD$11:AD$11)</f>
        <v>6.4048029999999994</v>
      </c>
      <c r="AD156" s="248">
        <f>SUM(ImportsMouldingsAndJoinery!AE$11:AE$11)</f>
        <v>2.1286640000000001</v>
      </c>
      <c r="AE156" s="248">
        <f>SUM(ImportsMouldingsAndJoinery!AF$11:AF$11)</f>
        <v>3.7742490000000002</v>
      </c>
      <c r="AF156" s="248">
        <f>SUM(ImportsMouldingsAndJoinery!AG$11:AG$11)</f>
        <v>6.2089949999999998</v>
      </c>
      <c r="AG156" s="248">
        <f>SUM(ImportsMouldingsAndJoinery!AH$11:AH$11)</f>
        <v>9.1685959999999991</v>
      </c>
      <c r="AH156" s="248">
        <f>SUM(ImportsMouldingsAndJoinery!AI$11:AI$11)</f>
        <v>8.1215479999999989</v>
      </c>
      <c r="AI156" s="248">
        <f>SUM(ImportsMouldingsAndJoinery!AJ$11:AJ$11)</f>
        <v>7.7882020000000001</v>
      </c>
      <c r="AJ156" s="248">
        <f>SUM(ImportsMouldingsAndJoinery!AK$11:AK$11)</f>
        <v>8.171403999999999</v>
      </c>
      <c r="AK156" s="248">
        <f>SUM(ImportsMouldingsAndJoinery!AL$11:AL$11)</f>
        <v>5.1675440000000004</v>
      </c>
      <c r="AL156" s="248">
        <f>SUM(ImportsMouldingsAndJoinery!AM$11:AM$11)</f>
        <v>6.3084009999999999</v>
      </c>
      <c r="AM156" s="248">
        <f>SUM(ImportsMouldingsAndJoinery!AN$11:AN$11)</f>
        <v>4.4563120000000005</v>
      </c>
      <c r="AN156" s="248">
        <f>SUM(ImportsMouldingsAndJoinery!AO$11:AO$11)</f>
        <v>4.5760559999999995</v>
      </c>
      <c r="AO156" s="248">
        <f>SUM(ImportsMouldingsAndJoinery!AP$11:AP$11)</f>
        <v>7.7568349999999988</v>
      </c>
      <c r="AP156" s="248">
        <f>SUM(ImportsMouldingsAndJoinery!AQ$11:AQ$11)</f>
        <v>8.9492869999999982</v>
      </c>
      <c r="AQ156" s="248">
        <f>SUM(ImportsMouldingsAndJoinery!AR$11:AR$11)</f>
        <v>15.383419999999999</v>
      </c>
      <c r="AR156" s="248">
        <f>SUM(ImportsMouldingsAndJoinery!AS$11:AS$11)</f>
        <v>18.492739</v>
      </c>
      <c r="AS156" s="248">
        <f>SUM(ImportsMouldingsAndJoinery!AT$11:AT$11)</f>
        <v>15.339713999999999</v>
      </c>
      <c r="AT156" s="248">
        <f>SUM(ImportsMouldingsAndJoinery!AU$11:AU$11)</f>
        <v>21.154086999999997</v>
      </c>
      <c r="AU156" s="248">
        <f>SUM(ImportsMouldingsAndJoinery!AV$11:AV$11)</f>
        <v>25.246958999999997</v>
      </c>
      <c r="AV156" s="248">
        <f>SUM(ImportsMouldingsAndJoinery!AW$11:AW$11)</f>
        <v>22.382929000000001</v>
      </c>
      <c r="AW156" s="248">
        <f>SUM(ImportsMouldingsAndJoinery!AX$11:AX$11)</f>
        <v>25.432931</v>
      </c>
      <c r="AX156" s="248">
        <f>SUM(ImportsMouldingsAndJoinery!AY$11:AY$11)</f>
        <v>52.120072999999998</v>
      </c>
      <c r="AY156" s="248">
        <f>SUM(ImportsMouldingsAndJoinery!AZ$11:AZ$11)</f>
        <v>42.550726126999997</v>
      </c>
      <c r="AZ156" s="248">
        <f>SUM(ImportsMouldingsAndJoinery!BA$11:BA$11)</f>
        <v>0</v>
      </c>
      <c r="BA156" s="248">
        <f>SUM(ImportsMouldingsAndJoinery!BB$11:BB$11)</f>
        <v>0</v>
      </c>
      <c r="BB156" s="248">
        <f>SUM(ImportsMouldingsAndJoinery!BC$11:BC$11)</f>
        <v>0</v>
      </c>
      <c r="BC156" s="250">
        <f t="shared" ref="BC156:BH156" si="78">AK156/AK141</f>
        <v>0.20816038142471932</v>
      </c>
      <c r="BD156" s="250">
        <f t="shared" si="78"/>
        <v>0.26629575337616479</v>
      </c>
      <c r="BE156" s="250">
        <f t="shared" si="78"/>
        <v>0.1746791798132358</v>
      </c>
      <c r="BF156" s="250">
        <f t="shared" si="78"/>
        <v>0.22134772024312355</v>
      </c>
      <c r="BG156" s="250">
        <f t="shared" si="78"/>
        <v>0.24917966843397277</v>
      </c>
      <c r="BH156" s="250">
        <f t="shared" si="78"/>
        <v>0.25228740006226769</v>
      </c>
      <c r="BI156" s="250">
        <f t="shared" ref="BI156:BN156" si="79">AQ156/AQ141</f>
        <v>0.36400253098249452</v>
      </c>
      <c r="BJ156" s="250">
        <f t="shared" si="79"/>
        <v>0.38685632635646072</v>
      </c>
      <c r="BK156" s="250">
        <f t="shared" si="79"/>
        <v>0.30578253731877336</v>
      </c>
      <c r="BL156" s="250">
        <f t="shared" si="79"/>
        <v>0.33234531419071567</v>
      </c>
      <c r="BM156" s="250">
        <f t="shared" si="79"/>
        <v>0.34198987089566768</v>
      </c>
      <c r="BN156" s="250">
        <f t="shared" si="79"/>
        <v>0.30223728541850975</v>
      </c>
      <c r="BO156" s="250"/>
      <c r="BP156" s="250"/>
    </row>
    <row r="157" spans="1:68">
      <c r="A157" s="248" t="str">
        <f>A147</f>
        <v>Others</v>
      </c>
      <c r="AC157" s="248">
        <f t="shared" ref="AC157:BB157" si="80">AC141-SUM(AC153:AC156)</f>
        <v>3.4881429999999956</v>
      </c>
      <c r="AD157" s="248">
        <f t="shared" si="80"/>
        <v>2.6801090000000016</v>
      </c>
      <c r="AE157" s="248">
        <f t="shared" si="80"/>
        <v>2.2404749999999982</v>
      </c>
      <c r="AF157" s="248">
        <f t="shared" si="80"/>
        <v>3.1893150000000006</v>
      </c>
      <c r="AG157" s="248">
        <f t="shared" si="80"/>
        <v>5.3331089999999932</v>
      </c>
      <c r="AH157" s="248">
        <f t="shared" si="80"/>
        <v>3.9279410000000077</v>
      </c>
      <c r="AI157" s="248">
        <f t="shared" si="80"/>
        <v>4.9921360000000092</v>
      </c>
      <c r="AJ157" s="248">
        <f t="shared" si="80"/>
        <v>6.625904000000002</v>
      </c>
      <c r="AK157" s="248">
        <f t="shared" si="80"/>
        <v>6.2193999999999967</v>
      </c>
      <c r="AL157" s="248">
        <f t="shared" si="80"/>
        <v>4.800422999999995</v>
      </c>
      <c r="AM157" s="248">
        <f t="shared" si="80"/>
        <v>5.612892999999989</v>
      </c>
      <c r="AN157" s="248">
        <f t="shared" si="80"/>
        <v>4.4711769999999937</v>
      </c>
      <c r="AO157" s="248">
        <f t="shared" si="80"/>
        <v>6.3810280000000112</v>
      </c>
      <c r="AP157" s="248">
        <f t="shared" si="80"/>
        <v>7.7856370000000119</v>
      </c>
      <c r="AQ157" s="248">
        <f t="shared" si="80"/>
        <v>6.6227999999999838</v>
      </c>
      <c r="AR157" s="248">
        <f t="shared" si="80"/>
        <v>9.4133219999999937</v>
      </c>
      <c r="AS157" s="248">
        <f t="shared" si="80"/>
        <v>11.259135999999998</v>
      </c>
      <c r="AT157" s="248">
        <f t="shared" si="80"/>
        <v>12.567553000000018</v>
      </c>
      <c r="AU157" s="248">
        <f t="shared" si="80"/>
        <v>14.072622000000038</v>
      </c>
      <c r="AV157" s="248">
        <f t="shared" si="80"/>
        <v>15.853578999999982</v>
      </c>
      <c r="AW157" s="248">
        <f t="shared" si="80"/>
        <v>14.043256999999983</v>
      </c>
      <c r="AX157" s="248">
        <f t="shared" si="80"/>
        <v>20.045653999999999</v>
      </c>
      <c r="AY157" s="248">
        <f t="shared" si="80"/>
        <v>16.70998296700003</v>
      </c>
      <c r="AZ157" s="248">
        <f t="shared" si="80"/>
        <v>0</v>
      </c>
      <c r="BA157" s="248">
        <f t="shared" si="80"/>
        <v>0</v>
      </c>
      <c r="BB157" s="248">
        <f t="shared" si="80"/>
        <v>0</v>
      </c>
      <c r="BC157" s="250">
        <f t="shared" ref="BC157:BH157" si="81">AK157/AK141</f>
        <v>0.25053152449846555</v>
      </c>
      <c r="BD157" s="250">
        <f t="shared" si="81"/>
        <v>0.20263966404628808</v>
      </c>
      <c r="BE157" s="250">
        <f t="shared" si="81"/>
        <v>0.22001501367486176</v>
      </c>
      <c r="BF157" s="250">
        <f t="shared" si="81"/>
        <v>0.21627463382298798</v>
      </c>
      <c r="BG157" s="250">
        <f t="shared" si="81"/>
        <v>0.20498340383776364</v>
      </c>
      <c r="BH157" s="250">
        <f t="shared" si="81"/>
        <v>0.21948319643325742</v>
      </c>
      <c r="BI157" s="250">
        <f t="shared" ref="BI157:BN157" si="82">AQ157/AQ141</f>
        <v>0.15670871380946882</v>
      </c>
      <c r="BJ157" s="250">
        <f t="shared" si="82"/>
        <v>0.19692070318682642</v>
      </c>
      <c r="BK157" s="250">
        <f t="shared" si="82"/>
        <v>0.22444011499152752</v>
      </c>
      <c r="BL157" s="250">
        <f t="shared" si="82"/>
        <v>0.19744493583644041</v>
      </c>
      <c r="BM157" s="250">
        <f t="shared" si="82"/>
        <v>0.19062470774969556</v>
      </c>
      <c r="BN157" s="250">
        <f t="shared" si="82"/>
        <v>0.21407129876201128</v>
      </c>
      <c r="BO157" s="250"/>
      <c r="BP157" s="250"/>
    </row>
    <row r="158" spans="1:68">
      <c r="A158" s="248"/>
      <c r="AC158" s="252"/>
      <c r="AD158" s="252"/>
      <c r="AE158" s="252"/>
      <c r="AF158" s="252"/>
      <c r="AG158" s="252"/>
      <c r="AH158" s="252"/>
      <c r="AI158" s="252"/>
      <c r="AJ158" s="252"/>
      <c r="AK158" s="252"/>
      <c r="AL158" s="252"/>
      <c r="AM158" s="252"/>
      <c r="AN158" s="252"/>
      <c r="AO158" s="252"/>
      <c r="AP158" s="252"/>
      <c r="AQ158" s="252"/>
      <c r="AR158" s="252"/>
      <c r="AS158" s="252"/>
      <c r="AT158" s="252"/>
      <c r="AU158" s="252"/>
      <c r="AV158" s="252"/>
      <c r="AW158" s="252"/>
      <c r="AX158" s="252"/>
      <c r="AY158" s="252"/>
      <c r="AZ158" s="252"/>
      <c r="BA158" s="252"/>
      <c r="BB158" s="252"/>
    </row>
    <row r="159" spans="1:68" ht="13">
      <c r="A159" s="246" t="s">
        <v>119</v>
      </c>
    </row>
    <row r="160" spans="1:68" ht="13">
      <c r="A160" s="246"/>
      <c r="B160" s="282" t="s">
        <v>61</v>
      </c>
      <c r="C160" s="282"/>
      <c r="D160" s="282"/>
      <c r="E160" s="282"/>
      <c r="F160" s="282"/>
      <c r="G160" s="282"/>
      <c r="H160" s="282"/>
      <c r="I160" s="282"/>
      <c r="J160" s="282"/>
      <c r="K160" s="282"/>
      <c r="L160" s="282"/>
      <c r="M160" s="282"/>
      <c r="N160" s="282"/>
      <c r="O160" s="282"/>
      <c r="P160" s="282"/>
      <c r="Q160" s="282"/>
      <c r="R160" s="282"/>
      <c r="S160" s="282"/>
      <c r="T160" s="282"/>
      <c r="U160" s="282"/>
      <c r="V160" s="282"/>
      <c r="W160" s="282"/>
      <c r="X160" s="282"/>
      <c r="Y160" s="282"/>
      <c r="Z160" s="282"/>
      <c r="AA160" s="282"/>
      <c r="AC160" s="282" t="s">
        <v>74</v>
      </c>
      <c r="AD160" s="282"/>
      <c r="AE160" s="282"/>
      <c r="AF160" s="282"/>
      <c r="AG160" s="282"/>
      <c r="AH160" s="282"/>
      <c r="AI160" s="282"/>
      <c r="AJ160" s="282"/>
      <c r="AK160" s="282"/>
      <c r="AL160" s="282"/>
      <c r="AM160" s="282"/>
      <c r="AN160" s="282"/>
      <c r="AO160" s="282"/>
      <c r="AP160" s="282"/>
      <c r="AQ160" s="282"/>
      <c r="AR160" s="282"/>
      <c r="AS160" s="282"/>
      <c r="AT160" s="282"/>
      <c r="AU160" s="282"/>
      <c r="AV160" s="282"/>
      <c r="AW160" s="282"/>
      <c r="AX160" s="282"/>
      <c r="AY160" s="282"/>
      <c r="AZ160" s="282"/>
      <c r="BA160" s="282"/>
      <c r="BB160" s="282"/>
    </row>
    <row r="161" spans="1:68">
      <c r="A161" s="247" t="s">
        <v>2</v>
      </c>
      <c r="B161" s="251">
        <f>SUM(ImportsFurniture!C$5:C$5)</f>
        <v>2.0671259307894735E-2</v>
      </c>
      <c r="C161" s="251">
        <f>SUM(ImportsFurniture!D$5:D$5)</f>
        <v>2.0086932010526314E-2</v>
      </c>
      <c r="D161" s="251">
        <f>SUM(ImportsFurniture!E$5:E$5)</f>
        <v>2.5687134115789472E-2</v>
      </c>
      <c r="E161" s="251">
        <f>SUM(ImportsFurniture!F$5:F$5)</f>
        <v>3.590919455789475E-2</v>
      </c>
      <c r="F161" s="251">
        <f>SUM(ImportsFurniture!G$5:G$5)</f>
        <v>4.9539710999999986E-2</v>
      </c>
      <c r="G161" s="251">
        <f>SUM(ImportsFurniture!H$5:H$5)</f>
        <v>5.627865E-2</v>
      </c>
      <c r="H161" s="251">
        <f>SUM(ImportsFurniture!I$5:I$5)</f>
        <v>5.9552643000000009E-2</v>
      </c>
      <c r="I161" s="251">
        <f>SUM(ImportsFurniture!J$5:J$5)</f>
        <v>6.3658723E-2</v>
      </c>
      <c r="J161" s="251">
        <f>SUM(ImportsFurniture!K$5:K$5)</f>
        <v>6.0182767999999991E-2</v>
      </c>
      <c r="K161" s="251">
        <f>SUM(ImportsFurniture!L$5:L$5)</f>
        <v>4.4898734999999995E-2</v>
      </c>
      <c r="L161" s="251">
        <f>SUM(ImportsFurniture!M$5:M$5)</f>
        <v>3.5824774000000018E-2</v>
      </c>
      <c r="M161" s="251">
        <f>SUM(ImportsFurniture!N$5:N$5)</f>
        <v>3.7619798000000003E-2</v>
      </c>
      <c r="N161" s="251">
        <f>SUM(ImportsFurniture!O$5:O$5)</f>
        <v>6.343702900000002E-2</v>
      </c>
      <c r="O161" s="251">
        <f>SUM(ImportsFurniture!P$5:P$5)</f>
        <v>7.053234200000004E-2</v>
      </c>
      <c r="P161" s="251">
        <f>SUM(ImportsFurniture!Q$5:Q$5)</f>
        <v>7.5179032000000007E-2</v>
      </c>
      <c r="Q161" s="251">
        <f>SUM(ImportsFurniture!R$5:R$5)</f>
        <v>7.349207900000003E-2</v>
      </c>
      <c r="R161" s="251">
        <f>SUM(ImportsFurniture!S$5:S$5)</f>
        <v>7.9681859999999979E-2</v>
      </c>
      <c r="S161" s="251">
        <f>SUM(ImportsFurniture!T$5:T$5)</f>
        <v>6.5507535999999991E-2</v>
      </c>
      <c r="T161" s="251">
        <f>SUM(ImportsFurniture!U$5:U$5)</f>
        <v>6.5583689999999972E-2</v>
      </c>
      <c r="U161" s="251">
        <f>SUM(ImportsFurniture!V$5:V$5)</f>
        <v>7.2528507999999992E-2</v>
      </c>
      <c r="V161" s="251">
        <f>SUM(ImportsFurniture!W$5:W$5)</f>
        <v>5.9124806999999981E-2</v>
      </c>
      <c r="W161" s="251">
        <f>SUM(ImportsFurniture!X$5:X$5)</f>
        <v>8.5817699000000011E-2</v>
      </c>
      <c r="X161" s="251">
        <f>SUM(ImportsFurniture!Y$5:Y$5)</f>
        <v>6.6968980283499985E-2</v>
      </c>
      <c r="Y161" s="251">
        <f>SUM(ImportsFurniture!Z$5:Z$5)</f>
        <v>0</v>
      </c>
      <c r="Z161" s="251">
        <f>SUM(ImportsFurniture!AA$5:AA$5)</f>
        <v>0</v>
      </c>
      <c r="AA161" s="251">
        <f>SUM(ImportsFurniture!AB$5:AB$5)</f>
        <v>0</v>
      </c>
      <c r="AB161" s="252"/>
      <c r="AC161" s="252">
        <f>SUM(ImportsFurniture!AD$5:AD$5)</f>
        <v>4.6279966999999998E-2</v>
      </c>
      <c r="AD161" s="252">
        <f>SUM(ImportsFurniture!AE$5:AE$5)</f>
        <v>4.4230623999999989E-2</v>
      </c>
      <c r="AE161" s="252">
        <f>SUM(ImportsFurniture!AF$5:AF$5)</f>
        <v>5.9682315000000007E-2</v>
      </c>
      <c r="AF161" s="252">
        <f>SUM(ImportsFurniture!AG$5:AG$5)</f>
        <v>8.7913266000000045E-2</v>
      </c>
      <c r="AG161" s="252">
        <f>SUM(ImportsFurniture!AH$5:AH$5)</f>
        <v>0.12643169699999998</v>
      </c>
      <c r="AH161" s="252">
        <f>SUM(ImportsFurniture!AI$5:AI$5)</f>
        <v>0.14467959800000002</v>
      </c>
      <c r="AI161" s="252">
        <f>SUM(ImportsFurniture!AJ$5:AJ$5)</f>
        <v>0.15170317099999997</v>
      </c>
      <c r="AJ161" s="252">
        <f>SUM(ImportsFurniture!AK$5:AK$5)</f>
        <v>0.17372622199999993</v>
      </c>
      <c r="AK161" s="252">
        <f>SUM(ImportsFurniture!AL$5:AL$5)</f>
        <v>0.15719688300000004</v>
      </c>
      <c r="AL161" s="252">
        <f>SUM(ImportsFurniture!AM$5:AM$5)</f>
        <v>0.11458842799999999</v>
      </c>
      <c r="AM161" s="252">
        <f>SUM(ImportsFurniture!AN$5:AN$5)</f>
        <v>0.14579551299999999</v>
      </c>
      <c r="AN161" s="252">
        <f>SUM(ImportsFurniture!AO$5:AO$5)</f>
        <v>0.10628898900000001</v>
      </c>
      <c r="AO161" s="252">
        <f>SUM(ImportsFurniture!AP$5:AP$5)</f>
        <v>0.18737380599999992</v>
      </c>
      <c r="AP161" s="252">
        <f>SUM(ImportsFurniture!AQ$5:AQ$5)</f>
        <v>0.21469726800000014</v>
      </c>
      <c r="AQ161" s="252">
        <f>SUM(ImportsFurniture!AR$5:AR$5)</f>
        <v>0.23976560499999994</v>
      </c>
      <c r="AR161" s="252">
        <f>SUM(ImportsFurniture!AS$5:AS$5)</f>
        <v>0.22585304399999989</v>
      </c>
      <c r="AS161" s="252">
        <f>SUM(ImportsFurniture!AT$5:AT$5)</f>
        <v>0.25189922800000009</v>
      </c>
      <c r="AT161" s="252">
        <f>SUM(ImportsFurniture!AU$5:AU$5)</f>
        <v>0.24549743399999985</v>
      </c>
      <c r="AU161" s="252">
        <f>SUM(ImportsFurniture!AV$5:AV$5)</f>
        <v>0.25669403199999985</v>
      </c>
      <c r="AV161" s="252">
        <f>SUM(ImportsFurniture!AW$5:AW$5)</f>
        <v>0.26322164499999989</v>
      </c>
      <c r="AW161" s="252">
        <f>SUM(ImportsFurniture!AX$5:AX$5)</f>
        <v>0.23194398300000005</v>
      </c>
      <c r="AX161" s="252">
        <f>SUM(ImportsFurniture!AY$5:AY$5)</f>
        <v>0.37375465699999999</v>
      </c>
      <c r="AY161" s="252">
        <f>SUM(ImportsFurniture!AZ$5:AZ$5)</f>
        <v>0.32483747262999974</v>
      </c>
      <c r="AZ161" s="252">
        <f>SUM(ImportsFurniture!BA$5:BA$5)</f>
        <v>0</v>
      </c>
      <c r="BA161" s="252">
        <f>SUM(ImportsFurniture!BB$5:BB$5)</f>
        <v>0</v>
      </c>
      <c r="BB161" s="252">
        <f>SUM(ImportsFurniture!BC$5:BC$5)</f>
        <v>0</v>
      </c>
    </row>
    <row r="162" spans="1:68">
      <c r="A162" s="247"/>
      <c r="B162" s="245">
        <v>2000</v>
      </c>
      <c r="C162" s="245">
        <f>1+B162</f>
        <v>2001</v>
      </c>
      <c r="D162" s="245">
        <f t="shared" ref="D162:AA162" si="83">1+C162</f>
        <v>2002</v>
      </c>
      <c r="E162" s="245">
        <f t="shared" si="83"/>
        <v>2003</v>
      </c>
      <c r="F162" s="245">
        <f t="shared" si="83"/>
        <v>2004</v>
      </c>
      <c r="G162" s="245">
        <f t="shared" si="83"/>
        <v>2005</v>
      </c>
      <c r="H162" s="245">
        <f t="shared" si="83"/>
        <v>2006</v>
      </c>
      <c r="I162" s="245">
        <f t="shared" si="83"/>
        <v>2007</v>
      </c>
      <c r="J162" s="245">
        <f t="shared" si="83"/>
        <v>2008</v>
      </c>
      <c r="K162" s="245">
        <f t="shared" si="83"/>
        <v>2009</v>
      </c>
      <c r="L162" s="245">
        <f t="shared" si="83"/>
        <v>2010</v>
      </c>
      <c r="M162" s="245">
        <f t="shared" si="83"/>
        <v>2011</v>
      </c>
      <c r="N162" s="245">
        <f t="shared" si="83"/>
        <v>2012</v>
      </c>
      <c r="O162" s="245">
        <f t="shared" si="83"/>
        <v>2013</v>
      </c>
      <c r="P162" s="245">
        <f t="shared" si="83"/>
        <v>2014</v>
      </c>
      <c r="Q162" s="245">
        <f t="shared" si="83"/>
        <v>2015</v>
      </c>
      <c r="R162" s="245">
        <f t="shared" si="83"/>
        <v>2016</v>
      </c>
      <c r="S162" s="245">
        <f t="shared" si="83"/>
        <v>2017</v>
      </c>
      <c r="T162" s="245">
        <f t="shared" si="83"/>
        <v>2018</v>
      </c>
      <c r="U162" s="245">
        <f t="shared" si="83"/>
        <v>2019</v>
      </c>
      <c r="V162" s="245">
        <f t="shared" si="83"/>
        <v>2020</v>
      </c>
      <c r="W162" s="245">
        <f t="shared" si="83"/>
        <v>2021</v>
      </c>
      <c r="X162" s="245">
        <f t="shared" si="83"/>
        <v>2022</v>
      </c>
      <c r="Y162" s="245">
        <f t="shared" si="83"/>
        <v>2023</v>
      </c>
      <c r="Z162" s="245">
        <f t="shared" si="83"/>
        <v>2024</v>
      </c>
      <c r="AA162" s="245">
        <f t="shared" si="83"/>
        <v>2025</v>
      </c>
      <c r="AC162" s="245">
        <v>2000</v>
      </c>
      <c r="AD162" s="245">
        <f>1+AC162</f>
        <v>2001</v>
      </c>
      <c r="AE162" s="245">
        <f t="shared" ref="AE162:BB162" si="84">1+AD162</f>
        <v>2002</v>
      </c>
      <c r="AF162" s="245">
        <f t="shared" si="84"/>
        <v>2003</v>
      </c>
      <c r="AG162" s="245">
        <f t="shared" si="84"/>
        <v>2004</v>
      </c>
      <c r="AH162" s="245">
        <f t="shared" si="84"/>
        <v>2005</v>
      </c>
      <c r="AI162" s="245">
        <f t="shared" si="84"/>
        <v>2006</v>
      </c>
      <c r="AJ162" s="245">
        <f t="shared" si="84"/>
        <v>2007</v>
      </c>
      <c r="AK162" s="245">
        <f t="shared" si="84"/>
        <v>2008</v>
      </c>
      <c r="AL162" s="245">
        <f t="shared" si="84"/>
        <v>2009</v>
      </c>
      <c r="AM162" s="245">
        <f t="shared" si="84"/>
        <v>2010</v>
      </c>
      <c r="AN162" s="245">
        <f t="shared" si="84"/>
        <v>2011</v>
      </c>
      <c r="AO162" s="245">
        <f t="shared" si="84"/>
        <v>2012</v>
      </c>
      <c r="AP162" s="245">
        <f t="shared" si="84"/>
        <v>2013</v>
      </c>
      <c r="AQ162" s="245">
        <f t="shared" si="84"/>
        <v>2014</v>
      </c>
      <c r="AR162" s="245">
        <f t="shared" si="84"/>
        <v>2015</v>
      </c>
      <c r="AS162" s="245">
        <f t="shared" si="84"/>
        <v>2016</v>
      </c>
      <c r="AT162" s="245">
        <f t="shared" si="84"/>
        <v>2017</v>
      </c>
      <c r="AU162" s="245">
        <f t="shared" si="84"/>
        <v>2018</v>
      </c>
      <c r="AV162" s="245">
        <f t="shared" si="84"/>
        <v>2019</v>
      </c>
      <c r="AW162" s="245">
        <f t="shared" si="84"/>
        <v>2020</v>
      </c>
      <c r="AX162" s="245">
        <f t="shared" si="84"/>
        <v>2021</v>
      </c>
      <c r="AY162" s="245">
        <f t="shared" si="84"/>
        <v>2022</v>
      </c>
      <c r="AZ162" s="245">
        <f t="shared" si="84"/>
        <v>2023</v>
      </c>
      <c r="BA162" s="245">
        <f t="shared" si="84"/>
        <v>2024</v>
      </c>
      <c r="BB162" s="245">
        <f t="shared" si="84"/>
        <v>2025</v>
      </c>
    </row>
    <row r="163" spans="1:68">
      <c r="A163" s="247" t="s">
        <v>161</v>
      </c>
      <c r="B163" s="251">
        <f>SUM(ImportsFurniture!C$14:C$14)</f>
        <v>2.6288635710526313E-3</v>
      </c>
      <c r="C163" s="251">
        <f>SUM(ImportsFurniture!D$14:D$14)</f>
        <v>3.2628300815789476E-3</v>
      </c>
      <c r="D163" s="251">
        <f>SUM(ImportsFurniture!E$14:E$14)</f>
        <v>3.7730386263157886E-3</v>
      </c>
      <c r="E163" s="251">
        <f>SUM(ImportsFurniture!F$14:F$14)</f>
        <v>4.5869317815789472E-3</v>
      </c>
      <c r="F163" s="251">
        <f>SUM(ImportsFurniture!G$14:G$14)</f>
        <v>2.532042E-3</v>
      </c>
      <c r="G163" s="251">
        <f>SUM(ImportsFurniture!H$14:H$14)</f>
        <v>1.4711939999999995E-3</v>
      </c>
      <c r="H163" s="251">
        <f>SUM(ImportsFurniture!I$14:I$14)</f>
        <v>1.3940220000000002E-3</v>
      </c>
      <c r="I163" s="251">
        <f>SUM(ImportsFurniture!J$14:J$14)</f>
        <v>1.4239490000000003E-3</v>
      </c>
      <c r="J163" s="251">
        <f>SUM(ImportsFurniture!K$14:K$14)</f>
        <v>1.1404289999999999E-3</v>
      </c>
      <c r="K163" s="251">
        <f>SUM(ImportsFurniture!L$14:L$14)</f>
        <v>7.7461099999999981E-4</v>
      </c>
      <c r="L163" s="251">
        <f>SUM(ImportsFurniture!M$14:M$14)</f>
        <v>1.7368630000000002E-3</v>
      </c>
      <c r="M163" s="251">
        <f>SUM(ImportsFurniture!N$14:N$14)</f>
        <v>6.1475000000000006E-4</v>
      </c>
      <c r="N163" s="251">
        <f>SUM(ImportsFurniture!O$14:O$14)</f>
        <v>9.6086800000000014E-4</v>
      </c>
      <c r="O163" s="251">
        <f>SUM(ImportsFurniture!P$14:P$14)</f>
        <v>1.6858989999999998E-3</v>
      </c>
      <c r="P163" s="251">
        <f>SUM(ImportsFurniture!Q$14:Q$14)</f>
        <v>1.967814E-3</v>
      </c>
      <c r="Q163" s="251">
        <f>SUM(ImportsFurniture!R$14:R$14)</f>
        <v>2.5885669999999995E-3</v>
      </c>
      <c r="R163" s="251">
        <f>SUM(ImportsFurniture!S$14:S$14)</f>
        <v>4.3614229999999997E-3</v>
      </c>
      <c r="S163" s="251">
        <f>SUM(ImportsFurniture!T$14:T$14)</f>
        <v>5.8383729999999991E-3</v>
      </c>
      <c r="T163" s="251">
        <f>SUM(ImportsFurniture!U$14:U$14)</f>
        <v>5.7554449999999988E-3</v>
      </c>
      <c r="U163" s="251">
        <f>SUM(ImportsFurniture!V$14:V$14)</f>
        <v>5.6846039999999994E-3</v>
      </c>
      <c r="V163" s="251">
        <f>SUM(ImportsFurniture!W$14:W$14)</f>
        <v>5.0524229999999995E-3</v>
      </c>
      <c r="W163" s="251">
        <f>SUM(ImportsFurniture!X$14:X$14)</f>
        <v>5.6526869999999991E-3</v>
      </c>
      <c r="X163" s="251">
        <f>SUM(ImportsFurniture!Y$14:Y$14)</f>
        <v>4.4195889839999999E-3</v>
      </c>
      <c r="Y163" s="251">
        <f>SUM(ImportsFurniture!Z$14:Z$14)</f>
        <v>0</v>
      </c>
      <c r="Z163" s="251">
        <f>SUM(ImportsFurniture!AA$14:AA$14)</f>
        <v>0</v>
      </c>
      <c r="AA163" s="251">
        <f>SUM(ImportsFurniture!AB$14:AB$14)</f>
        <v>0</v>
      </c>
      <c r="BC163" s="250">
        <f t="shared" ref="BC163:BH163" si="85">J163/J161</f>
        <v>1.8949427517192297E-2</v>
      </c>
      <c r="BD163" s="250">
        <f t="shared" si="85"/>
        <v>1.7252401431799801E-2</v>
      </c>
      <c r="BE163" s="250">
        <f t="shared" si="85"/>
        <v>4.8482176049456704E-2</v>
      </c>
      <c r="BF163" s="250">
        <f t="shared" si="85"/>
        <v>1.6341129742376607E-2</v>
      </c>
      <c r="BG163" s="250">
        <f t="shared" si="85"/>
        <v>1.5146800144124024E-2</v>
      </c>
      <c r="BH163" s="250">
        <f t="shared" si="85"/>
        <v>2.3902495680633982E-2</v>
      </c>
      <c r="BI163" s="250">
        <f t="shared" ref="BI163:BN163" si="86">P163/P161</f>
        <v>2.6175037741906545E-2</v>
      </c>
      <c r="BJ163" s="250">
        <f t="shared" si="86"/>
        <v>3.5222394511386708E-2</v>
      </c>
      <c r="BK163" s="250">
        <f t="shared" si="86"/>
        <v>5.4735456727541258E-2</v>
      </c>
      <c r="BL163" s="250">
        <f t="shared" si="86"/>
        <v>8.9125211487118064E-2</v>
      </c>
      <c r="BM163" s="250">
        <f t="shared" si="86"/>
        <v>8.7757260989736949E-2</v>
      </c>
      <c r="BN163" s="250">
        <f t="shared" si="86"/>
        <v>7.8377511915728365E-2</v>
      </c>
      <c r="BO163" s="250"/>
      <c r="BP163" s="250"/>
    </row>
    <row r="164" spans="1:68">
      <c r="A164" s="251" t="str">
        <f>ImportsFurniture!B$10</f>
        <v xml:space="preserve">China </v>
      </c>
      <c r="B164" s="251">
        <f>SUM(ImportsFurniture!C$10:C$10)</f>
        <v>2.0225735578947367E-3</v>
      </c>
      <c r="C164" s="251">
        <f>SUM(ImportsFurniture!D$10:D$10)</f>
        <v>2.5260410078947367E-3</v>
      </c>
      <c r="D164" s="251">
        <f>SUM(ImportsFurniture!E$10:E$10)</f>
        <v>3.9822584078947369E-3</v>
      </c>
      <c r="E164" s="251">
        <f>SUM(ImportsFurniture!F$10:F$10)</f>
        <v>7.4492329552631577E-3</v>
      </c>
      <c r="F164" s="251">
        <f>SUM(ImportsFurniture!G$10:G$10)</f>
        <v>1.6340390999999999E-2</v>
      </c>
      <c r="G164" s="251">
        <f>SUM(ImportsFurniture!H$10:H$10)</f>
        <v>2.2484263999999997E-2</v>
      </c>
      <c r="H164" s="251">
        <f>SUM(ImportsFurniture!I$10:I$10)</f>
        <v>2.7301543999999994E-2</v>
      </c>
      <c r="I164" s="251">
        <f>SUM(ImportsFurniture!J$10:J$10)</f>
        <v>3.6761452E-2</v>
      </c>
      <c r="J164" s="251">
        <f>SUM(ImportsFurniture!K$10:K$10)</f>
        <v>3.5969761999999995E-2</v>
      </c>
      <c r="K164" s="251">
        <f>SUM(ImportsFurniture!L$10:L$10)</f>
        <v>2.6338403999999999E-2</v>
      </c>
      <c r="L164" s="251">
        <f>SUM(ImportsFurniture!M$10:M$10)</f>
        <v>1.9917309999999997E-2</v>
      </c>
      <c r="M164" s="251">
        <f>SUM(ImportsFurniture!N$10:N$10)</f>
        <v>2.4892698000000001E-2</v>
      </c>
      <c r="N164" s="251">
        <f>SUM(ImportsFurniture!O$10:O$10)</f>
        <v>4.2425399000000003E-2</v>
      </c>
      <c r="O164" s="251">
        <f>SUM(ImportsFurniture!P$10:P$10)</f>
        <v>4.8388931000000003E-2</v>
      </c>
      <c r="P164" s="251">
        <f>SUM(ImportsFurniture!Q$10:Q$10)</f>
        <v>5.0020438000000007E-2</v>
      </c>
      <c r="Q164" s="251">
        <f>SUM(ImportsFurniture!R$10:R$10)</f>
        <v>4.8231958000000005E-2</v>
      </c>
      <c r="R164" s="251">
        <f>SUM(ImportsFurniture!S$10:S$10)</f>
        <v>5.1627027999999991E-2</v>
      </c>
      <c r="S164" s="251">
        <f>SUM(ImportsFurniture!T$10:T$10)</f>
        <v>3.8452251999999992E-2</v>
      </c>
      <c r="T164" s="251">
        <f>SUM(ImportsFurniture!U$10:U$10)</f>
        <v>3.9089765999999998E-2</v>
      </c>
      <c r="U164" s="251">
        <f>SUM(ImportsFurniture!V$10:V$10)</f>
        <v>4.4958718999999994E-2</v>
      </c>
      <c r="V164" s="251">
        <f>SUM(ImportsFurniture!W$10:W$10)</f>
        <v>3.7485563999999999E-2</v>
      </c>
      <c r="W164" s="251">
        <f>SUM(ImportsFurniture!X$10:X$10)</f>
        <v>5.8788757000000004E-2</v>
      </c>
      <c r="X164" s="251">
        <f>SUM(ImportsFurniture!Y$10:Y$10)</f>
        <v>4.1284061900000002E-2</v>
      </c>
      <c r="Y164" s="251">
        <f>SUM(ImportsFurniture!Z$10:Z$10)</f>
        <v>0</v>
      </c>
      <c r="Z164" s="251">
        <f>SUM(ImportsFurniture!AA$10:AA$10)</f>
        <v>0</v>
      </c>
      <c r="AA164" s="251">
        <f>SUM(ImportsFurniture!AB$10:AB$10)</f>
        <v>0</v>
      </c>
      <c r="BC164" s="250">
        <f t="shared" ref="BC164:BH164" si="87">J164/J161</f>
        <v>0.59767543427048753</v>
      </c>
      <c r="BD164" s="250">
        <f t="shared" si="87"/>
        <v>0.58661795259933269</v>
      </c>
      <c r="BE164" s="250">
        <f t="shared" si="87"/>
        <v>0.55596470755126015</v>
      </c>
      <c r="BF164" s="250">
        <f t="shared" si="87"/>
        <v>0.66169143172964406</v>
      </c>
      <c r="BG164" s="250">
        <f t="shared" si="87"/>
        <v>0.66877972800397056</v>
      </c>
      <c r="BH164" s="250">
        <f t="shared" si="87"/>
        <v>0.68605308753252481</v>
      </c>
      <c r="BI164" s="250">
        <f t="shared" ref="BI164:BN164" si="88">P164/P161</f>
        <v>0.66535091859123707</v>
      </c>
      <c r="BJ164" s="250">
        <f t="shared" si="88"/>
        <v>0.65628784293882858</v>
      </c>
      <c r="BK164" s="250">
        <f t="shared" si="88"/>
        <v>0.64791444376423946</v>
      </c>
      <c r="BL164" s="250">
        <f t="shared" si="88"/>
        <v>0.58698974725594921</v>
      </c>
      <c r="BM164" s="250">
        <f t="shared" si="88"/>
        <v>0.5960287687380813</v>
      </c>
      <c r="BN164" s="250">
        <f t="shared" si="88"/>
        <v>0.6198765180720387</v>
      </c>
      <c r="BO164" s="250"/>
      <c r="BP164" s="250"/>
    </row>
    <row r="165" spans="1:68">
      <c r="A165" s="251" t="str">
        <f>ImportsFurniture!B$11</f>
        <v xml:space="preserve">Malaysia </v>
      </c>
      <c r="B165" s="251">
        <f>SUM(ImportsFurniture!C$11:C$11)</f>
        <v>5.7852464421052621E-3</v>
      </c>
      <c r="C165" s="251">
        <f>SUM(ImportsFurniture!D$11:D$11)</f>
        <v>4.9005132157894727E-3</v>
      </c>
      <c r="D165" s="251">
        <f>SUM(ImportsFurniture!E$11:E$11)</f>
        <v>5.5204087421052627E-3</v>
      </c>
      <c r="E165" s="251">
        <f>SUM(ImportsFurniture!F$11:F$11)</f>
        <v>8.16668387631579E-3</v>
      </c>
      <c r="F165" s="251">
        <f>SUM(ImportsFurniture!G$11:G$11)</f>
        <v>1.2539991E-2</v>
      </c>
      <c r="G165" s="251">
        <f>SUM(ImportsFurniture!H$11:H$11)</f>
        <v>1.3632752999999999E-2</v>
      </c>
      <c r="H165" s="251">
        <f>SUM(ImportsFurniture!I$11:I$11)</f>
        <v>1.3653396E-2</v>
      </c>
      <c r="I165" s="251">
        <f>SUM(ImportsFurniture!J$11:J$11)</f>
        <v>8.4244530000000001E-3</v>
      </c>
      <c r="J165" s="251">
        <f>SUM(ImportsFurniture!K$11:K$11)</f>
        <v>9.2272640000000006E-3</v>
      </c>
      <c r="K165" s="251">
        <f>SUM(ImportsFurniture!L$11:L$11)</f>
        <v>7.0226129999999996E-3</v>
      </c>
      <c r="L165" s="251">
        <f>SUM(ImportsFurniture!M$11:M$11)</f>
        <v>3.5100909999999999E-3</v>
      </c>
      <c r="M165" s="251">
        <f>SUM(ImportsFurniture!N$11:N$11)</f>
        <v>4.7802590000000002E-3</v>
      </c>
      <c r="N165" s="251">
        <f>SUM(ImportsFurniture!O$11:O$11)</f>
        <v>7.4503089999999996E-3</v>
      </c>
      <c r="O165" s="251">
        <f>SUM(ImportsFurniture!P$11:P$11)</f>
        <v>6.8325600000000005E-3</v>
      </c>
      <c r="P165" s="251">
        <f>SUM(ImportsFurniture!Q$11:Q$11)</f>
        <v>6.4511189999999991E-3</v>
      </c>
      <c r="Q165" s="251">
        <f>SUM(ImportsFurniture!R$11:R$11)</f>
        <v>6.471751999999999E-3</v>
      </c>
      <c r="R165" s="251">
        <f>SUM(ImportsFurniture!S$11:S$11)</f>
        <v>7.0303799999999993E-3</v>
      </c>
      <c r="S165" s="251">
        <f>SUM(ImportsFurniture!T$11:T$11)</f>
        <v>3.5497649999999994E-3</v>
      </c>
      <c r="T165" s="251">
        <f>SUM(ImportsFurniture!U$11:U$11)</f>
        <v>3.4392319999999995E-3</v>
      </c>
      <c r="U165" s="251">
        <f>SUM(ImportsFurniture!V$11:V$11)</f>
        <v>3.7565049999999998E-3</v>
      </c>
      <c r="V165" s="251">
        <f>SUM(ImportsFurniture!W$11:W$11)</f>
        <v>2.7246319999999998E-3</v>
      </c>
      <c r="W165" s="251">
        <f>SUM(ImportsFurniture!X$11:X$11)</f>
        <v>3.0408179999999998E-3</v>
      </c>
      <c r="X165" s="251">
        <f>SUM(ImportsFurniture!Y$11:Y$11)</f>
        <v>3.3755590679999999E-3</v>
      </c>
      <c r="Y165" s="251">
        <f>SUM(ImportsFurniture!Z$11:Z$11)</f>
        <v>0</v>
      </c>
      <c r="Z165" s="251">
        <f>SUM(ImportsFurniture!AA$11:AA$11)</f>
        <v>0</v>
      </c>
      <c r="AA165" s="251">
        <f>SUM(ImportsFurniture!AB$11:AB$11)</f>
        <v>0</v>
      </c>
      <c r="BC165" s="250">
        <f t="shared" ref="BC165:BH165" si="89">J165/J161</f>
        <v>0.1533206980443306</v>
      </c>
      <c r="BD165" s="250">
        <f t="shared" si="89"/>
        <v>0.15641004139648923</v>
      </c>
      <c r="BE165" s="250">
        <f t="shared" si="89"/>
        <v>9.7979431775340672E-2</v>
      </c>
      <c r="BF165" s="250">
        <f t="shared" si="89"/>
        <v>0.12706764135203491</v>
      </c>
      <c r="BG165" s="250">
        <f t="shared" si="89"/>
        <v>0.11744416656082676</v>
      </c>
      <c r="BH165" s="250">
        <f t="shared" si="89"/>
        <v>9.6871304798017296E-2</v>
      </c>
      <c r="BI165" s="250">
        <f t="shared" ref="BI165:BN165" si="90">P165/P161</f>
        <v>8.5810083322168856E-2</v>
      </c>
      <c r="BJ165" s="250">
        <f t="shared" si="90"/>
        <v>8.8060537789385385E-2</v>
      </c>
      <c r="BK165" s="250">
        <f t="shared" si="90"/>
        <v>8.8230621122549105E-2</v>
      </c>
      <c r="BL165" s="250">
        <f t="shared" si="90"/>
        <v>5.4188650905752277E-2</v>
      </c>
      <c r="BM165" s="250">
        <f t="shared" si="90"/>
        <v>5.2440355216365545E-2</v>
      </c>
      <c r="BN165" s="250">
        <f t="shared" si="90"/>
        <v>5.1793496151885547E-2</v>
      </c>
      <c r="BO165" s="250"/>
      <c r="BP165" s="250"/>
    </row>
    <row r="166" spans="1:68">
      <c r="A166" s="251" t="str">
        <f>ImportsFurniture!B$12</f>
        <v xml:space="preserve">Vietnam </v>
      </c>
      <c r="B166" s="251">
        <f>SUM(ImportsFurniture!C$12:C$12)</f>
        <v>2.3911118236842103E-3</v>
      </c>
      <c r="C166" s="251">
        <f>SUM(ImportsFurniture!D$12:D$12)</f>
        <v>2.5720215657894737E-3</v>
      </c>
      <c r="D166" s="251">
        <f>SUM(ImportsFurniture!E$12:E$12)</f>
        <v>3.5640443578947366E-3</v>
      </c>
      <c r="E166" s="251">
        <f>SUM(ImportsFurniture!F$12:F$12)</f>
        <v>4.8300565289473687E-3</v>
      </c>
      <c r="F166" s="251">
        <f>SUM(ImportsFurniture!G$12:G$12)</f>
        <v>7.8058809999999998E-3</v>
      </c>
      <c r="G166" s="251">
        <f>SUM(ImportsFurniture!H$12:H$12)</f>
        <v>8.6906959999999995E-3</v>
      </c>
      <c r="H166" s="251">
        <f>SUM(ImportsFurniture!I$12:I$12)</f>
        <v>9.2059050000000003E-3</v>
      </c>
      <c r="I166" s="251">
        <f>SUM(ImportsFurniture!J$12:J$12)</f>
        <v>1.0291365E-2</v>
      </c>
      <c r="J166" s="251">
        <f>SUM(ImportsFurniture!K$12:K$12)</f>
        <v>7.434965E-3</v>
      </c>
      <c r="K166" s="251">
        <f>SUM(ImportsFurniture!L$12:L$12)</f>
        <v>5.6857130000000002E-3</v>
      </c>
      <c r="L166" s="251">
        <f>SUM(ImportsFurniture!M$12:M$12)</f>
        <v>5.0408739999999999E-3</v>
      </c>
      <c r="M166" s="251">
        <f>SUM(ImportsFurniture!N$12:N$12)</f>
        <v>3.9340139999999996E-3</v>
      </c>
      <c r="N166" s="251">
        <f>SUM(ImportsFurniture!O$12:O$12)</f>
        <v>7.4709859999999998E-3</v>
      </c>
      <c r="O166" s="251">
        <f>SUM(ImportsFurniture!P$12:P$12)</f>
        <v>8.5910989999999996E-3</v>
      </c>
      <c r="P166" s="251">
        <f>SUM(ImportsFurniture!Q$12:Q$12)</f>
        <v>1.1062853999999999E-2</v>
      </c>
      <c r="Q166" s="251">
        <f>SUM(ImportsFurniture!R$12:R$12)</f>
        <v>1.0601248000000001E-2</v>
      </c>
      <c r="R166" s="251">
        <f>SUM(ImportsFurniture!S$12:S$12)</f>
        <v>1.1022816E-2</v>
      </c>
      <c r="S166" s="251">
        <f>SUM(ImportsFurniture!T$12:T$12)</f>
        <v>1.1195713000000001E-2</v>
      </c>
      <c r="T166" s="251">
        <f>SUM(ImportsFurniture!U$12:U$12)</f>
        <v>1.0252371E-2</v>
      </c>
      <c r="U166" s="251">
        <f>SUM(ImportsFurniture!V$12:V$12)</f>
        <v>1.0593639E-2</v>
      </c>
      <c r="V166" s="251">
        <f>SUM(ImportsFurniture!W$12:W$12)</f>
        <v>9.1160929999999987E-3</v>
      </c>
      <c r="W166" s="251">
        <f>SUM(ImportsFurniture!X$12:X$12)</f>
        <v>1.1537149E-2</v>
      </c>
      <c r="X166" s="251">
        <f>SUM(ImportsFurniture!Y$12:Y$12)</f>
        <v>1.1175632655999999E-2</v>
      </c>
      <c r="Y166" s="251">
        <f>SUM(ImportsFurniture!Z$12:Z$12)</f>
        <v>0</v>
      </c>
      <c r="Z166" s="251">
        <f>SUM(ImportsFurniture!AA$12:AA$12)</f>
        <v>0</v>
      </c>
      <c r="AA166" s="251">
        <f>SUM(ImportsFurniture!AB$12:AB$12)</f>
        <v>0</v>
      </c>
      <c r="BC166" s="250">
        <f t="shared" ref="BC166:BH166" si="91">J166/J161</f>
        <v>0.12353976473797286</v>
      </c>
      <c r="BD166" s="250">
        <f t="shared" si="91"/>
        <v>0.12663414681950394</v>
      </c>
      <c r="BE166" s="250">
        <f t="shared" si="91"/>
        <v>0.14070916399919223</v>
      </c>
      <c r="BF166" s="250">
        <f t="shared" si="91"/>
        <v>0.1045729697963822</v>
      </c>
      <c r="BG166" s="250">
        <f t="shared" si="91"/>
        <v>0.11777011183799288</v>
      </c>
      <c r="BH166" s="250">
        <f t="shared" si="91"/>
        <v>0.12180368262831816</v>
      </c>
      <c r="BI166" s="250">
        <f t="shared" ref="BI166:BN166" si="92">P166/P161</f>
        <v>0.14715345097819293</v>
      </c>
      <c r="BJ166" s="250">
        <f t="shared" si="92"/>
        <v>0.14425021232560309</v>
      </c>
      <c r="BK166" s="250">
        <f t="shared" si="92"/>
        <v>0.13833532500370851</v>
      </c>
      <c r="BL166" s="250">
        <f t="shared" si="92"/>
        <v>0.17090725256404091</v>
      </c>
      <c r="BM166" s="250">
        <f t="shared" si="92"/>
        <v>0.15632501007491351</v>
      </c>
      <c r="BN166" s="250">
        <f t="shared" si="92"/>
        <v>0.14606172513572183</v>
      </c>
      <c r="BO166" s="250"/>
      <c r="BP166" s="250"/>
    </row>
    <row r="167" spans="1:68">
      <c r="A167" s="247" t="s">
        <v>30</v>
      </c>
      <c r="B167" s="253">
        <f t="shared" ref="B167:AA167" si="93">B161-SUM(B163:B166)</f>
        <v>7.8434639131578932E-3</v>
      </c>
      <c r="C167" s="253">
        <f t="shared" si="93"/>
        <v>6.8255261394736828E-3</v>
      </c>
      <c r="D167" s="253">
        <f t="shared" si="93"/>
        <v>8.8473839815789469E-3</v>
      </c>
      <c r="E167" s="253">
        <f t="shared" si="93"/>
        <v>1.0876289415789487E-2</v>
      </c>
      <c r="F167" s="253">
        <f t="shared" si="93"/>
        <v>1.0321405999999984E-2</v>
      </c>
      <c r="G167" s="253">
        <f t="shared" si="93"/>
        <v>9.9997430000000054E-3</v>
      </c>
      <c r="H167" s="253">
        <f t="shared" si="93"/>
        <v>7.997776000000012E-3</v>
      </c>
      <c r="I167" s="253">
        <f t="shared" si="93"/>
        <v>6.7575039999999975E-3</v>
      </c>
      <c r="J167" s="253">
        <f t="shared" si="93"/>
        <v>6.4103479999999963E-3</v>
      </c>
      <c r="K167" s="253">
        <f t="shared" si="93"/>
        <v>5.077393999999992E-3</v>
      </c>
      <c r="L167" s="253">
        <f t="shared" si="93"/>
        <v>5.6196360000000181E-3</v>
      </c>
      <c r="M167" s="253">
        <f t="shared" si="93"/>
        <v>3.3980769999999993E-3</v>
      </c>
      <c r="N167" s="253">
        <f t="shared" si="93"/>
        <v>5.1294670000000125E-3</v>
      </c>
      <c r="O167" s="253">
        <f t="shared" si="93"/>
        <v>5.0338530000000326E-3</v>
      </c>
      <c r="P167" s="253">
        <f t="shared" si="93"/>
        <v>5.6768070000000059E-3</v>
      </c>
      <c r="Q167" s="253">
        <f t="shared" si="93"/>
        <v>5.5985540000000195E-3</v>
      </c>
      <c r="R167" s="253">
        <f t="shared" si="93"/>
        <v>5.6402129999999773E-3</v>
      </c>
      <c r="S167" s="253">
        <f t="shared" si="93"/>
        <v>6.4714329999999987E-3</v>
      </c>
      <c r="T167" s="253">
        <f t="shared" si="93"/>
        <v>7.0468759999999797E-3</v>
      </c>
      <c r="U167" s="253">
        <f t="shared" si="93"/>
        <v>7.5350410000000062E-3</v>
      </c>
      <c r="V167" s="253">
        <f t="shared" si="93"/>
        <v>4.7460949999999849E-3</v>
      </c>
      <c r="W167" s="253">
        <f t="shared" si="93"/>
        <v>6.7982880000000134E-3</v>
      </c>
      <c r="X167" s="253">
        <f t="shared" si="93"/>
        <v>6.7141376754999843E-3</v>
      </c>
      <c r="Y167" s="253">
        <f t="shared" si="93"/>
        <v>0</v>
      </c>
      <c r="Z167" s="253">
        <f t="shared" si="93"/>
        <v>0</v>
      </c>
      <c r="AA167" s="253">
        <f t="shared" si="93"/>
        <v>0</v>
      </c>
      <c r="BC167" s="250">
        <f t="shared" ref="BC167:BH167" si="94">J167/J161</f>
        <v>0.10651467543001673</v>
      </c>
      <c r="BD167" s="250">
        <f t="shared" si="94"/>
        <v>0.11308545775287417</v>
      </c>
      <c r="BE167" s="250">
        <f t="shared" si="94"/>
        <v>0.15686452062475023</v>
      </c>
      <c r="BF167" s="250">
        <f t="shared" si="94"/>
        <v>9.03268273795622E-2</v>
      </c>
      <c r="BG167" s="250">
        <f t="shared" si="94"/>
        <v>8.0859193453085745E-2</v>
      </c>
      <c r="BH167" s="250">
        <f t="shared" si="94"/>
        <v>7.1369429360505707E-2</v>
      </c>
      <c r="BI167" s="250">
        <f t="shared" ref="BI167:BN167" si="95">P167/P161</f>
        <v>7.5510509366494713E-2</v>
      </c>
      <c r="BJ167" s="250">
        <f t="shared" si="95"/>
        <v>7.6179012434796092E-2</v>
      </c>
      <c r="BK167" s="250">
        <f t="shared" si="95"/>
        <v>7.0784153381961451E-2</v>
      </c>
      <c r="BL167" s="250">
        <f t="shared" si="95"/>
        <v>9.8789137787139478E-2</v>
      </c>
      <c r="BM167" s="250">
        <f t="shared" si="95"/>
        <v>0.10744860498090276</v>
      </c>
      <c r="BN167" s="250">
        <f t="shared" si="95"/>
        <v>0.10389074872462573</v>
      </c>
      <c r="BO167" s="250"/>
      <c r="BP167" s="250"/>
    </row>
    <row r="168" spans="1:68">
      <c r="A168" s="247"/>
      <c r="B168" s="252"/>
      <c r="C168" s="252"/>
      <c r="D168" s="252"/>
      <c r="E168" s="252"/>
      <c r="F168" s="252"/>
      <c r="G168" s="252"/>
      <c r="H168" s="252"/>
      <c r="I168" s="252"/>
      <c r="J168" s="252"/>
      <c r="K168" s="252"/>
      <c r="L168" s="252"/>
      <c r="M168" s="252"/>
      <c r="N168" s="252"/>
      <c r="O168" s="252"/>
      <c r="P168" s="252"/>
      <c r="Q168" s="252"/>
      <c r="R168" s="252"/>
      <c r="S168" s="252"/>
      <c r="T168" s="252"/>
      <c r="U168" s="252"/>
      <c r="V168" s="252"/>
      <c r="W168" s="252"/>
      <c r="X168" s="252"/>
      <c r="Y168" s="252"/>
      <c r="Z168" s="252"/>
      <c r="AA168" s="252"/>
    </row>
    <row r="169" spans="1:68">
      <c r="A169" s="247"/>
    </row>
    <row r="170" spans="1:68">
      <c r="AB170" s="252"/>
    </row>
    <row r="171" spans="1:68">
      <c r="AB171" s="252"/>
    </row>
    <row r="172" spans="1:68">
      <c r="A172" s="248"/>
      <c r="B172" s="248"/>
      <c r="C172" s="248"/>
      <c r="D172" s="248"/>
      <c r="E172" s="248"/>
      <c r="F172" s="248"/>
      <c r="G172" s="248"/>
      <c r="H172" s="248"/>
      <c r="I172" s="248"/>
      <c r="J172" s="248"/>
      <c r="K172" s="248"/>
      <c r="L172" s="248"/>
      <c r="M172" s="248"/>
      <c r="N172" s="248"/>
      <c r="O172" s="248"/>
      <c r="P172" s="248"/>
      <c r="Q172" s="248"/>
      <c r="R172" s="248"/>
      <c r="S172" s="248"/>
      <c r="T172" s="248"/>
      <c r="U172" s="248"/>
      <c r="V172" s="248"/>
      <c r="W172" s="248"/>
      <c r="X172" s="248"/>
      <c r="Y172" s="248"/>
      <c r="Z172" s="248"/>
      <c r="AA172" s="248"/>
      <c r="AB172" s="248"/>
      <c r="AC172" s="248"/>
      <c r="AD172" s="248"/>
      <c r="AE172" s="248"/>
      <c r="AF172" s="248"/>
      <c r="AG172" s="248"/>
      <c r="AH172" s="248"/>
      <c r="AI172" s="248"/>
      <c r="AJ172" s="248"/>
      <c r="AK172" s="248"/>
      <c r="AL172" s="248"/>
      <c r="AM172" s="248"/>
      <c r="AN172" s="248"/>
      <c r="AO172" s="248"/>
      <c r="AP172" s="248"/>
      <c r="AQ172" s="248"/>
      <c r="AR172" s="248"/>
      <c r="AS172" s="248"/>
      <c r="AT172" s="248"/>
      <c r="AU172" s="248"/>
      <c r="AV172" s="248"/>
      <c r="AW172" s="248"/>
      <c r="AX172" s="248"/>
      <c r="AY172" s="248"/>
      <c r="AZ172" s="248"/>
      <c r="BA172" s="248"/>
      <c r="BB172" s="248"/>
    </row>
    <row r="173" spans="1:68">
      <c r="A173" s="248" t="str">
        <f>A163</f>
        <v>EU-28</v>
      </c>
      <c r="B173" s="248"/>
      <c r="C173" s="248"/>
      <c r="D173" s="248"/>
      <c r="E173" s="248"/>
      <c r="F173" s="248"/>
      <c r="G173" s="248"/>
      <c r="H173" s="248"/>
      <c r="I173" s="248"/>
      <c r="J173" s="248"/>
      <c r="K173" s="248"/>
      <c r="L173" s="248"/>
      <c r="M173" s="248"/>
      <c r="N173" s="248"/>
      <c r="O173" s="248"/>
      <c r="P173" s="248"/>
      <c r="Q173" s="248"/>
      <c r="R173" s="248"/>
      <c r="S173" s="248"/>
      <c r="T173" s="248"/>
      <c r="U173" s="248"/>
      <c r="V173" s="248"/>
      <c r="W173" s="248"/>
      <c r="X173" s="248"/>
      <c r="Y173" s="248"/>
      <c r="Z173" s="248"/>
      <c r="AA173" s="248"/>
      <c r="AB173" s="248"/>
      <c r="AC173" s="251">
        <f>SUM(ImportsFurniture!AD$14:AD$14)</f>
        <v>6.7558330000000002E-3</v>
      </c>
      <c r="AD173" s="251">
        <f>SUM(ImportsFurniture!AE$14:AE$14)</f>
        <v>8.6166539999999996E-3</v>
      </c>
      <c r="AE173" s="251">
        <f>SUM(ImportsFurniture!AF$14:AF$14)</f>
        <v>1.0513649000000002E-2</v>
      </c>
      <c r="AF173" s="251">
        <f>SUM(ImportsFurniture!AG$14:AG$14)</f>
        <v>1.1947121999999999E-2</v>
      </c>
      <c r="AG173" s="251">
        <f>SUM(ImportsFurniture!AH$14:AH$14)</f>
        <v>1.2408588999999999E-2</v>
      </c>
      <c r="AH173" s="251">
        <f>SUM(ImportsFurniture!AI$14:AI$14)</f>
        <v>9.3952100000000011E-3</v>
      </c>
      <c r="AI173" s="251">
        <f>SUM(ImportsFurniture!AJ$14:AJ$14)</f>
        <v>1.0309241E-2</v>
      </c>
      <c r="AJ173" s="251">
        <f>SUM(ImportsFurniture!AK$14:AK$14)</f>
        <v>1.3255296000000001E-2</v>
      </c>
      <c r="AK173" s="251">
        <f>SUM(ImportsFurniture!AL$14:AL$14)</f>
        <v>1.0722392000000001E-2</v>
      </c>
      <c r="AL173" s="251">
        <f>SUM(ImportsFurniture!AM$14:AM$14)</f>
        <v>6.8358089999999991E-3</v>
      </c>
      <c r="AM173" s="251">
        <f>SUM(ImportsFurniture!AN$14:AN$14)</f>
        <v>7.234258999999999E-3</v>
      </c>
      <c r="AN173" s="251">
        <f>SUM(ImportsFurniture!AO$14:AO$14)</f>
        <v>5.8241839999999987E-3</v>
      </c>
      <c r="AO173" s="251">
        <f>SUM(ImportsFurniture!AP$14:AP$14)</f>
        <v>8.9991910000000001E-3</v>
      </c>
      <c r="AP173" s="251">
        <f>SUM(ImportsFurniture!AQ$14:AQ$14)</f>
        <v>1.2633386999999999E-2</v>
      </c>
      <c r="AQ173" s="251">
        <f>SUM(ImportsFurniture!AR$14:AR$14)</f>
        <v>1.4291964000000001E-2</v>
      </c>
      <c r="AR173" s="251">
        <f>SUM(ImportsFurniture!AS$14:AS$14)</f>
        <v>1.5947552999999996E-2</v>
      </c>
      <c r="AS173" s="251">
        <f>SUM(ImportsFurniture!AT$14:AT$14)</f>
        <v>2.1281532999999995E-2</v>
      </c>
      <c r="AT173" s="251">
        <f>SUM(ImportsFurniture!AU$14:AU$14)</f>
        <v>2.1420064999999995E-2</v>
      </c>
      <c r="AU173" s="251">
        <f>SUM(ImportsFurniture!AV$14:AV$14)</f>
        <v>2.2733918999999995E-2</v>
      </c>
      <c r="AV173" s="251">
        <f>SUM(ImportsFurniture!AW$14:AW$14)</f>
        <v>2.1380284999999999E-2</v>
      </c>
      <c r="AW173" s="251">
        <f>SUM(ImportsFurniture!AX$14:AX$14)</f>
        <v>1.9806453000000002E-2</v>
      </c>
      <c r="AX173" s="251">
        <f>SUM(ImportsFurniture!AY$14:AY$14)</f>
        <v>2.4165376000000002E-2</v>
      </c>
      <c r="AY173" s="251">
        <f>SUM(ImportsFurniture!AZ$14:AZ$14)</f>
        <v>2.1620231333999998E-2</v>
      </c>
      <c r="AZ173" s="251">
        <f>SUM(ImportsFurniture!BA$14:BA$14)</f>
        <v>0</v>
      </c>
      <c r="BA173" s="251">
        <f>SUM(ImportsFurniture!BB$14:BB$14)</f>
        <v>0</v>
      </c>
      <c r="BB173" s="251">
        <f>SUM(ImportsFurniture!BC$14:BC$14)</f>
        <v>0</v>
      </c>
      <c r="BC173" s="250">
        <f t="shared" ref="BC173:BH173" si="96">AK173/AK161</f>
        <v>6.8209952992515754E-2</v>
      </c>
      <c r="BD173" s="250">
        <f t="shared" si="96"/>
        <v>5.9655317027300522E-2</v>
      </c>
      <c r="BE173" s="250">
        <f t="shared" si="96"/>
        <v>4.9619215647603639E-2</v>
      </c>
      <c r="BF173" s="250">
        <f t="shared" si="96"/>
        <v>5.4795741824207191E-2</v>
      </c>
      <c r="BG173" s="250">
        <f t="shared" si="96"/>
        <v>4.8028009848932691E-2</v>
      </c>
      <c r="BH173" s="250">
        <f t="shared" si="96"/>
        <v>5.8842793472341677E-2</v>
      </c>
      <c r="BI173" s="250">
        <f t="shared" ref="BI173:BN173" si="97">AQ173/AQ161</f>
        <v>5.9608065969261957E-2</v>
      </c>
      <c r="BJ173" s="250">
        <f t="shared" si="97"/>
        <v>7.0610308001870473E-2</v>
      </c>
      <c r="BK173" s="250">
        <f t="shared" si="97"/>
        <v>8.4484312115478133E-2</v>
      </c>
      <c r="BL173" s="250">
        <f t="shared" si="97"/>
        <v>8.7251685897458339E-2</v>
      </c>
      <c r="BM173" s="250">
        <f t="shared" si="97"/>
        <v>8.8564267828400503E-2</v>
      </c>
      <c r="BN173" s="250">
        <f t="shared" si="97"/>
        <v>8.1225406064155584E-2</v>
      </c>
      <c r="BO173" s="250"/>
      <c r="BP173" s="250"/>
    </row>
    <row r="174" spans="1:68">
      <c r="A174" s="248" t="str">
        <f>A164</f>
        <v xml:space="preserve">China </v>
      </c>
      <c r="AC174" s="251">
        <f>SUM(ImportsFurniture!AD$10:AD$10)</f>
        <v>4.3360509999999996E-3</v>
      </c>
      <c r="AD174" s="251">
        <f>SUM(ImportsFurniture!AE$10:AE$10)</f>
        <v>5.5794249999999998E-3</v>
      </c>
      <c r="AE174" s="251">
        <f>SUM(ImportsFurniture!AF$10:AF$10)</f>
        <v>9.6446009999999974E-3</v>
      </c>
      <c r="AF174" s="251">
        <f>SUM(ImportsFurniture!AG$10:AG$10)</f>
        <v>1.9795136000000001E-2</v>
      </c>
      <c r="AG174" s="251">
        <f>SUM(ImportsFurniture!AH$10:AH$10)</f>
        <v>4.4854304999999997E-2</v>
      </c>
      <c r="AH174" s="251">
        <f>SUM(ImportsFurniture!AI$10:AI$10)</f>
        <v>6.1031140000000005E-2</v>
      </c>
      <c r="AI174" s="251">
        <f>SUM(ImportsFurniture!AJ$10:AJ$10)</f>
        <v>7.0247113999999999E-2</v>
      </c>
      <c r="AJ174" s="251">
        <f>SUM(ImportsFurniture!AK$10:AK$10)</f>
        <v>9.4276684999999999E-2</v>
      </c>
      <c r="AK174" s="251">
        <f>SUM(ImportsFurniture!AL$10:AL$10)</f>
        <v>8.7894740999999998E-2</v>
      </c>
      <c r="AL174" s="251">
        <f>SUM(ImportsFurniture!AM$10:AM$10)</f>
        <v>6.3531763000000005E-2</v>
      </c>
      <c r="AM174" s="251">
        <f>SUM(ImportsFurniture!AN$10:AN$10)</f>
        <v>8.5951952999999998E-2</v>
      </c>
      <c r="AN174" s="251">
        <f>SUM(ImportsFurniture!AO$10:AO$10)</f>
        <v>6.5156703999999996E-2</v>
      </c>
      <c r="AO174" s="251">
        <f>SUM(ImportsFurniture!AP$10:AP$10)</f>
        <v>0.117881554</v>
      </c>
      <c r="AP174" s="251">
        <f>SUM(ImportsFurniture!AQ$10:AQ$10)</f>
        <v>0.13460402800000001</v>
      </c>
      <c r="AQ174" s="251">
        <f>SUM(ImportsFurniture!AR$10:AR$10)</f>
        <v>0.14620808800000001</v>
      </c>
      <c r="AR174" s="251">
        <f>SUM(ImportsFurniture!AS$10:AS$10)</f>
        <v>0.13550153999999998</v>
      </c>
      <c r="AS174" s="251">
        <f>SUM(ImportsFurniture!AT$10:AT$10)</f>
        <v>0.15191679200000002</v>
      </c>
      <c r="AT174" s="251">
        <f>SUM(ImportsFurniture!AU$10:AU$10)</f>
        <v>0.14967904299999998</v>
      </c>
      <c r="AU174" s="251">
        <f>SUM(ImportsFurniture!AV$10:AV$10)</f>
        <v>0.15838523400000001</v>
      </c>
      <c r="AV174" s="251">
        <f>SUM(ImportsFurniture!AW$10:AW$10)</f>
        <v>0.16782404000000001</v>
      </c>
      <c r="AW174" s="251">
        <f>SUM(ImportsFurniture!AX$10:AX$10)</f>
        <v>0.15164103200000001</v>
      </c>
      <c r="AX174" s="251">
        <f>SUM(ImportsFurniture!AY$10:AY$10)</f>
        <v>0.26319061499999996</v>
      </c>
      <c r="AY174" s="251">
        <f>SUM(ImportsFurniture!AZ$10:AZ$10)</f>
        <v>0.20448745031900001</v>
      </c>
      <c r="AZ174" s="251">
        <f>SUM(ImportsFurniture!BA$10:BA$10)</f>
        <v>0</v>
      </c>
      <c r="BA174" s="251">
        <f>SUM(ImportsFurniture!BB$10:BB$10)</f>
        <v>0</v>
      </c>
      <c r="BB174" s="251">
        <f>SUM(ImportsFurniture!BC$10:BC$10)</f>
        <v>0</v>
      </c>
      <c r="BC174" s="250">
        <f t="shared" ref="BC174:BH174" si="98">AK174/AK161</f>
        <v>0.5591379378686534</v>
      </c>
      <c r="BD174" s="250">
        <f t="shared" si="98"/>
        <v>0.5544343709820333</v>
      </c>
      <c r="BE174" s="250">
        <f t="shared" si="98"/>
        <v>0.58953771094450624</v>
      </c>
      <c r="BF174" s="250">
        <f t="shared" si="98"/>
        <v>0.61301461809934032</v>
      </c>
      <c r="BG174" s="250">
        <f t="shared" si="98"/>
        <v>0.62912504429781424</v>
      </c>
      <c r="BH174" s="250">
        <f t="shared" si="98"/>
        <v>0.62694802432232133</v>
      </c>
      <c r="BI174" s="250">
        <f t="shared" ref="BI174:BN174" si="99">AQ174/AQ161</f>
        <v>0.60979592131240035</v>
      </c>
      <c r="BJ174" s="250">
        <f t="shared" si="99"/>
        <v>0.59995445534043823</v>
      </c>
      <c r="BK174" s="250">
        <f t="shared" si="99"/>
        <v>0.60308557992087208</v>
      </c>
      <c r="BL174" s="250">
        <f t="shared" si="99"/>
        <v>0.60969697548855062</v>
      </c>
      <c r="BM174" s="250">
        <f t="shared" si="99"/>
        <v>0.61701954177103779</v>
      </c>
      <c r="BN174" s="250">
        <f t="shared" si="99"/>
        <v>0.63757689835879594</v>
      </c>
      <c r="BO174" s="250"/>
      <c r="BP174" s="250"/>
    </row>
    <row r="175" spans="1:68">
      <c r="A175" s="248" t="str">
        <f>A165</f>
        <v xml:space="preserve">Malaysia </v>
      </c>
      <c r="AC175" s="251">
        <f>SUM(ImportsFurniture!AD$11:AD$11)</f>
        <v>1.3286286E-2</v>
      </c>
      <c r="AD175" s="251">
        <f>SUM(ImportsFurniture!AE$11:AE$11)</f>
        <v>1.070307E-2</v>
      </c>
      <c r="AE175" s="251">
        <f>SUM(ImportsFurniture!AF$11:AF$11)</f>
        <v>1.3007473E-2</v>
      </c>
      <c r="AF175" s="251">
        <f>SUM(ImportsFurniture!AG$11:AG$11)</f>
        <v>2.0314971000000001E-2</v>
      </c>
      <c r="AG175" s="251">
        <f>SUM(ImportsFurniture!AH$11:AH$11)</f>
        <v>2.3028831999999999E-2</v>
      </c>
      <c r="AH175" s="251">
        <f>SUM(ImportsFurniture!AI$11:AI$11)</f>
        <v>2.3740483E-2</v>
      </c>
      <c r="AI175" s="251">
        <f>SUM(ImportsFurniture!AJ$11:AJ$11)</f>
        <v>2.2715550999999997E-2</v>
      </c>
      <c r="AJ175" s="251">
        <f>SUM(ImportsFurniture!AK$11:AK$11)</f>
        <v>1.9544643E-2</v>
      </c>
      <c r="AK175" s="251">
        <f>SUM(ImportsFurniture!AL$11:AL$11)</f>
        <v>1.7413258000000001E-2</v>
      </c>
      <c r="AL175" s="251">
        <f>SUM(ImportsFurniture!AM$11:AM$11)</f>
        <v>1.3112877E-2</v>
      </c>
      <c r="AM175" s="251">
        <f>SUM(ImportsFurniture!AN$11:AN$11)</f>
        <v>1.3177759000000001E-2</v>
      </c>
      <c r="AN175" s="251">
        <f>SUM(ImportsFurniture!AO$11:AO$11)</f>
        <v>8.7762239999999991E-3</v>
      </c>
      <c r="AO175" s="251">
        <f>SUM(ImportsFurniture!AP$11:AP$11)</f>
        <v>1.3810998E-2</v>
      </c>
      <c r="AP175" s="251">
        <f>SUM(ImportsFurniture!AQ$11:AQ$11)</f>
        <v>1.4306404999999999E-2</v>
      </c>
      <c r="AQ175" s="251">
        <f>SUM(ImportsFurniture!AR$11:AR$11)</f>
        <v>1.3490013E-2</v>
      </c>
      <c r="AR175" s="251">
        <f>SUM(ImportsFurniture!AS$11:AS$11)</f>
        <v>1.2040301999999999E-2</v>
      </c>
      <c r="AS175" s="251">
        <f>SUM(ImportsFurniture!AT$11:AT$11)</f>
        <v>1.2194068000000001E-2</v>
      </c>
      <c r="AT175" s="251">
        <f>SUM(ImportsFurniture!AU$11:AU$11)</f>
        <v>1.0972042E-2</v>
      </c>
      <c r="AU175" s="251">
        <f>SUM(ImportsFurniture!AV$11:AV$11)</f>
        <v>1.1418882999999999E-2</v>
      </c>
      <c r="AV175" s="251">
        <f>SUM(ImportsFurniture!AW$11:AW$11)</f>
        <v>1.1159011999999999E-2</v>
      </c>
      <c r="AW175" s="251">
        <f>SUM(ImportsFurniture!AX$11:AX$11)</f>
        <v>8.5598840000000002E-3</v>
      </c>
      <c r="AX175" s="251">
        <f>SUM(ImportsFurniture!AY$11:AY$11)</f>
        <v>1.0894012999999999E-2</v>
      </c>
      <c r="AY175" s="251">
        <f>SUM(ImportsFurniture!AZ$11:AZ$11)</f>
        <v>1.3129754971999998E-2</v>
      </c>
      <c r="AZ175" s="251">
        <f>SUM(ImportsFurniture!BA$11:BA$11)</f>
        <v>0</v>
      </c>
      <c r="BA175" s="251">
        <f>SUM(ImportsFurniture!BB$11:BB$11)</f>
        <v>0</v>
      </c>
      <c r="BB175" s="251">
        <f>SUM(ImportsFurniture!BC$11:BC$11)</f>
        <v>0</v>
      </c>
      <c r="BC175" s="250">
        <f t="shared" ref="BC175:BH175" si="100">AK175/AK161</f>
        <v>0.11077355776831782</v>
      </c>
      <c r="BD175" s="250">
        <f t="shared" si="100"/>
        <v>0.11443456576609988</v>
      </c>
      <c r="BE175" s="250">
        <f t="shared" si="100"/>
        <v>9.0385216450385567E-2</v>
      </c>
      <c r="BF175" s="250">
        <f t="shared" si="100"/>
        <v>8.2569455995107816E-2</v>
      </c>
      <c r="BG175" s="250">
        <f t="shared" si="100"/>
        <v>7.3708264217037925E-2</v>
      </c>
      <c r="BH175" s="250">
        <f t="shared" si="100"/>
        <v>6.6635244748433367E-2</v>
      </c>
      <c r="BI175" s="250">
        <f t="shared" ref="BI175:BN175" si="101">AQ175/AQ161</f>
        <v>5.6263336853507422E-2</v>
      </c>
      <c r="BJ175" s="250">
        <f t="shared" si="101"/>
        <v>5.3310337495384851E-2</v>
      </c>
      <c r="BK175" s="250">
        <f t="shared" si="101"/>
        <v>4.8408516758137884E-2</v>
      </c>
      <c r="BL175" s="250">
        <f t="shared" si="101"/>
        <v>4.4693102576379706E-2</v>
      </c>
      <c r="BM175" s="250">
        <f t="shared" si="101"/>
        <v>4.4484411698360038E-2</v>
      </c>
      <c r="BN175" s="250">
        <f t="shared" si="101"/>
        <v>4.2393975617012816E-2</v>
      </c>
      <c r="BO175" s="250"/>
      <c r="BP175" s="250"/>
    </row>
    <row r="176" spans="1:68">
      <c r="A176" s="248" t="str">
        <f>A166</f>
        <v xml:space="preserve">Vietnam </v>
      </c>
      <c r="AB176" s="252"/>
      <c r="AC176" s="251">
        <f>SUM(ImportsFurniture!AD$12:AD$12)</f>
        <v>4.7161979999999996E-3</v>
      </c>
      <c r="AD176" s="251">
        <f>SUM(ImportsFurniture!AE$12:AE$12)</f>
        <v>5.084847E-3</v>
      </c>
      <c r="AE176" s="251">
        <f>SUM(ImportsFurniture!AF$12:AF$12)</f>
        <v>7.1459990000000001E-3</v>
      </c>
      <c r="AF176" s="251">
        <f>SUM(ImportsFurniture!AG$12:AG$12)</f>
        <v>1.0017671000000001E-2</v>
      </c>
      <c r="AG176" s="251">
        <f>SUM(ImportsFurniture!AH$12:AH$12)</f>
        <v>1.6903831999999997E-2</v>
      </c>
      <c r="AH176" s="251">
        <f>SUM(ImportsFurniture!AI$12:AI$12)</f>
        <v>2.0434227999999999E-2</v>
      </c>
      <c r="AI176" s="251">
        <f>SUM(ImportsFurniture!AJ$12:AJ$12)</f>
        <v>2.2413653999999998E-2</v>
      </c>
      <c r="AJ176" s="251">
        <f>SUM(ImportsFurniture!AK$12:AK$12)</f>
        <v>2.4251745999999998E-2</v>
      </c>
      <c r="AK176" s="251">
        <f>SUM(ImportsFurniture!AL$12:AL$12)</f>
        <v>1.9063673E-2</v>
      </c>
      <c r="AL176" s="251">
        <f>SUM(ImportsFurniture!AM$12:AM$12)</f>
        <v>1.4307188E-2</v>
      </c>
      <c r="AM176" s="251">
        <f>SUM(ImportsFurniture!AN$12:AN$12)</f>
        <v>1.6733759000000001E-2</v>
      </c>
      <c r="AN176" s="251">
        <f>SUM(ImportsFurniture!AO$12:AO$12)</f>
        <v>1.1635843999999999E-2</v>
      </c>
      <c r="AO176" s="251">
        <f>SUM(ImportsFurniture!AP$12:AP$12)</f>
        <v>2.4123158000000002E-2</v>
      </c>
      <c r="AP176" s="251">
        <f>SUM(ImportsFurniture!AQ$12:AQ$12)</f>
        <v>2.8128612999999997E-2</v>
      </c>
      <c r="AQ176" s="251">
        <f>SUM(ImportsFurniture!AR$12:AR$12)</f>
        <v>3.8784073999999995E-2</v>
      </c>
      <c r="AR176" s="251">
        <f>SUM(ImportsFurniture!AS$12:AS$12)</f>
        <v>3.6015723999999999E-2</v>
      </c>
      <c r="AS176" s="251">
        <f>SUM(ImportsFurniture!AT$12:AT$12)</f>
        <v>3.8216485000000001E-2</v>
      </c>
      <c r="AT176" s="251">
        <f>SUM(ImportsFurniture!AU$12:AU$12)</f>
        <v>3.8479231999999995E-2</v>
      </c>
      <c r="AU176" s="251">
        <f>SUM(ImportsFurniture!AV$12:AV$12)</f>
        <v>3.6426049000000002E-2</v>
      </c>
      <c r="AV176" s="251">
        <f>SUM(ImportsFurniture!AW$12:AW$12)</f>
        <v>3.5458402999999999E-2</v>
      </c>
      <c r="AW176" s="251">
        <f>SUM(ImportsFurniture!AX$12:AX$12)</f>
        <v>3.2881779E-2</v>
      </c>
      <c r="AX176" s="251">
        <f>SUM(ImportsFurniture!AY$12:AY$12)</f>
        <v>4.5587618999999996E-2</v>
      </c>
      <c r="AY176" s="251">
        <f>SUM(ImportsFurniture!AZ$12:AZ$12)</f>
        <v>5.0960279748999998E-2</v>
      </c>
      <c r="AZ176" s="251">
        <f>SUM(ImportsFurniture!BA$12:BA$12)</f>
        <v>0</v>
      </c>
      <c r="BA176" s="251">
        <f>SUM(ImportsFurniture!BB$12:BB$12)</f>
        <v>0</v>
      </c>
      <c r="BB176" s="251">
        <f>SUM(ImportsFurniture!BC$12:BC$12)</f>
        <v>0</v>
      </c>
      <c r="BC176" s="250">
        <f t="shared" ref="BC176:BH176" si="102">AK176/AK161</f>
        <v>0.121272589100892</v>
      </c>
      <c r="BD176" s="250">
        <f t="shared" si="102"/>
        <v>0.12485718016831508</v>
      </c>
      <c r="BE176" s="250">
        <f t="shared" si="102"/>
        <v>0.11477554182343049</v>
      </c>
      <c r="BF176" s="250">
        <f t="shared" si="102"/>
        <v>0.10947365394547123</v>
      </c>
      <c r="BG176" s="250">
        <f t="shared" si="102"/>
        <v>0.12874349149955364</v>
      </c>
      <c r="BH176" s="250">
        <f t="shared" si="102"/>
        <v>0.1310152349027561</v>
      </c>
      <c r="BI176" s="250">
        <f t="shared" ref="BI176:BN176" si="103">AQ176/AQ161</f>
        <v>0.16175828889218705</v>
      </c>
      <c r="BJ176" s="250">
        <f t="shared" si="103"/>
        <v>0.15946530257967217</v>
      </c>
      <c r="BK176" s="250">
        <f t="shared" si="103"/>
        <v>0.15171338675162588</v>
      </c>
      <c r="BL176" s="250">
        <f t="shared" si="103"/>
        <v>0.15673985415261008</v>
      </c>
      <c r="BM176" s="250">
        <f t="shared" si="103"/>
        <v>0.14190454182433046</v>
      </c>
      <c r="BN176" s="250">
        <f t="shared" si="103"/>
        <v>0.13470929793786532</v>
      </c>
      <c r="BO176" s="250"/>
      <c r="BP176" s="250"/>
    </row>
    <row r="177" spans="1:68">
      <c r="A177" s="248" t="str">
        <f>A167</f>
        <v>Others</v>
      </c>
      <c r="AB177" s="248"/>
      <c r="AC177" s="251">
        <f t="shared" ref="AC177:BB177" si="104">AC161-SUM(AC173:AC176)</f>
        <v>1.7185599000000003E-2</v>
      </c>
      <c r="AD177" s="251">
        <f t="shared" si="104"/>
        <v>1.4246627999999987E-2</v>
      </c>
      <c r="AE177" s="251">
        <f t="shared" si="104"/>
        <v>1.9370593000000005E-2</v>
      </c>
      <c r="AF177" s="251">
        <f t="shared" si="104"/>
        <v>2.5838366000000043E-2</v>
      </c>
      <c r="AG177" s="251">
        <f t="shared" si="104"/>
        <v>2.9236138999999994E-2</v>
      </c>
      <c r="AH177" s="251">
        <f t="shared" si="104"/>
        <v>3.0078537000000016E-2</v>
      </c>
      <c r="AI177" s="251">
        <f t="shared" si="104"/>
        <v>2.6017610999999968E-2</v>
      </c>
      <c r="AJ177" s="251">
        <f t="shared" si="104"/>
        <v>2.239785199999994E-2</v>
      </c>
      <c r="AK177" s="251">
        <f t="shared" si="104"/>
        <v>2.2102819000000051E-2</v>
      </c>
      <c r="AL177" s="251">
        <f t="shared" si="104"/>
        <v>1.6800790999999995E-2</v>
      </c>
      <c r="AM177" s="251">
        <f t="shared" si="104"/>
        <v>2.2697782999999999E-2</v>
      </c>
      <c r="AN177" s="251">
        <f t="shared" si="104"/>
        <v>1.4896033000000017E-2</v>
      </c>
      <c r="AO177" s="251">
        <f t="shared" si="104"/>
        <v>2.2558904999999935E-2</v>
      </c>
      <c r="AP177" s="251">
        <f t="shared" si="104"/>
        <v>2.5024835000000134E-2</v>
      </c>
      <c r="AQ177" s="251">
        <f t="shared" si="104"/>
        <v>2.6991465999999936E-2</v>
      </c>
      <c r="AR177" s="251">
        <f t="shared" si="104"/>
        <v>2.6347924999999911E-2</v>
      </c>
      <c r="AS177" s="251">
        <f t="shared" si="104"/>
        <v>2.8290350000000075E-2</v>
      </c>
      <c r="AT177" s="251">
        <f t="shared" si="104"/>
        <v>2.4947051999999886E-2</v>
      </c>
      <c r="AU177" s="251">
        <f t="shared" si="104"/>
        <v>2.7729946999999866E-2</v>
      </c>
      <c r="AV177" s="251">
        <f t="shared" si="104"/>
        <v>2.7399904999999891E-2</v>
      </c>
      <c r="AW177" s="251">
        <f t="shared" si="104"/>
        <v>1.9054835000000048E-2</v>
      </c>
      <c r="AX177" s="251">
        <f t="shared" si="104"/>
        <v>2.9917034000000009E-2</v>
      </c>
      <c r="AY177" s="251">
        <f t="shared" si="104"/>
        <v>3.4639756255999743E-2</v>
      </c>
      <c r="AZ177" s="251">
        <f t="shared" si="104"/>
        <v>0</v>
      </c>
      <c r="BA177" s="251">
        <f t="shared" si="104"/>
        <v>0</v>
      </c>
      <c r="BB177" s="251">
        <f t="shared" si="104"/>
        <v>0</v>
      </c>
      <c r="BC177" s="250">
        <f t="shared" ref="BC177:BH177" si="105">AK177/AK161</f>
        <v>0.14060596226962113</v>
      </c>
      <c r="BD177" s="250">
        <f t="shared" si="105"/>
        <v>0.14661856605625131</v>
      </c>
      <c r="BE177" s="250">
        <f t="shared" si="105"/>
        <v>0.15568231513407413</v>
      </c>
      <c r="BF177" s="250">
        <f t="shared" si="105"/>
        <v>0.14014653013587339</v>
      </c>
      <c r="BG177" s="250">
        <f t="shared" si="105"/>
        <v>0.1203951901366616</v>
      </c>
      <c r="BH177" s="250">
        <f t="shared" si="105"/>
        <v>0.11655870255414763</v>
      </c>
      <c r="BI177" s="250">
        <f t="shared" ref="BI177:BN177" si="106">AQ177/AQ161</f>
        <v>0.11257438697264331</v>
      </c>
      <c r="BJ177" s="250">
        <f t="shared" si="106"/>
        <v>0.11665959658263417</v>
      </c>
      <c r="BK177" s="250">
        <f t="shared" si="106"/>
        <v>0.11230820445388608</v>
      </c>
      <c r="BL177" s="250">
        <f t="shared" si="106"/>
        <v>0.1016183818850013</v>
      </c>
      <c r="BM177" s="250">
        <f t="shared" si="106"/>
        <v>0.10802723687787133</v>
      </c>
      <c r="BN177" s="250">
        <f t="shared" si="106"/>
        <v>0.10409442202217034</v>
      </c>
      <c r="BO177" s="250"/>
      <c r="BP177" s="250"/>
    </row>
    <row r="178" spans="1:68">
      <c r="BC178" s="250"/>
      <c r="BD178" s="250"/>
      <c r="BE178" s="250"/>
      <c r="BF178" s="250"/>
      <c r="BG178" s="250"/>
      <c r="BH178" s="250"/>
      <c r="BI178" s="250"/>
      <c r="BJ178" s="250"/>
      <c r="BK178" s="250"/>
      <c r="BL178" s="250"/>
      <c r="BM178" s="250"/>
      <c r="BN178" s="250"/>
      <c r="BO178" s="250"/>
      <c r="BP178" s="250"/>
    </row>
    <row r="179" spans="1:68" ht="13">
      <c r="A179" s="246" t="s">
        <v>120</v>
      </c>
    </row>
    <row r="180" spans="1:68" ht="13">
      <c r="A180" s="246"/>
      <c r="B180" s="282" t="s">
        <v>61</v>
      </c>
      <c r="C180" s="282"/>
      <c r="D180" s="282"/>
      <c r="E180" s="282"/>
      <c r="F180" s="282"/>
      <c r="G180" s="282"/>
      <c r="H180" s="282"/>
      <c r="I180" s="282"/>
      <c r="J180" s="282"/>
      <c r="K180" s="282"/>
      <c r="L180" s="282"/>
      <c r="M180" s="282"/>
      <c r="N180" s="282"/>
      <c r="O180" s="282"/>
      <c r="P180" s="282"/>
      <c r="Q180" s="282"/>
      <c r="R180" s="282"/>
      <c r="S180" s="282"/>
      <c r="T180" s="282"/>
      <c r="U180" s="282"/>
      <c r="V180" s="282"/>
      <c r="W180" s="282"/>
      <c r="X180" s="282"/>
      <c r="Y180" s="282"/>
      <c r="Z180" s="282"/>
      <c r="AA180" s="282"/>
      <c r="AC180" s="282" t="s">
        <v>74</v>
      </c>
      <c r="AD180" s="282"/>
      <c r="AE180" s="282"/>
      <c r="AF180" s="282"/>
      <c r="AG180" s="282"/>
      <c r="AH180" s="282"/>
      <c r="AI180" s="282"/>
      <c r="AJ180" s="282"/>
      <c r="AK180" s="282"/>
      <c r="AL180" s="282"/>
      <c r="AM180" s="282"/>
      <c r="AN180" s="282"/>
      <c r="AO180" s="282"/>
      <c r="AP180" s="282"/>
      <c r="AQ180" s="282"/>
      <c r="AR180" s="282"/>
      <c r="AS180" s="282"/>
      <c r="AT180" s="282"/>
      <c r="AU180" s="282"/>
      <c r="AV180" s="282"/>
      <c r="AW180" s="282"/>
      <c r="AX180" s="282"/>
      <c r="AY180" s="282"/>
      <c r="AZ180" s="282"/>
      <c r="BA180" s="282"/>
      <c r="BB180" s="282"/>
    </row>
    <row r="181" spans="1:68">
      <c r="A181" s="247" t="s">
        <v>2</v>
      </c>
      <c r="B181" s="252">
        <f>SUM(ImportsPaper!C$5:C$5)</f>
        <v>0.38075308943867259</v>
      </c>
      <c r="C181" s="252">
        <f>SUM(ImportsPaper!D$5:D$5)</f>
        <v>0.37807619597617631</v>
      </c>
      <c r="D181" s="252">
        <f>SUM(ImportsPaper!E$5:E$5)</f>
        <v>0.37604965304839721</v>
      </c>
      <c r="E181" s="252">
        <f>SUM(ImportsPaper!F$5:F$5)</f>
        <v>0.5134578672725435</v>
      </c>
      <c r="F181" s="252">
        <f>SUM(ImportsPaper!G$5:G$5)</f>
        <v>0.55667284500000025</v>
      </c>
      <c r="G181" s="252">
        <f>SUM(ImportsPaper!H$5:H$5)</f>
        <v>0.57116555999999974</v>
      </c>
      <c r="H181" s="252">
        <f>SUM(ImportsPaper!I$5:I$5)</f>
        <v>0.54309067599999994</v>
      </c>
      <c r="I181" s="252">
        <f>SUM(ImportsPaper!J$5:J$5)</f>
        <v>0.58782666900000013</v>
      </c>
      <c r="J181" s="252">
        <f>SUM(ImportsPaper!K$5:K$5)</f>
        <v>0.56844217300000033</v>
      </c>
      <c r="K181" s="252">
        <f>SUM(ImportsPaper!L$5:L$5)</f>
        <v>0.44766489399999987</v>
      </c>
      <c r="L181" s="252">
        <f>SUM(ImportsPaper!M$5:M$5)</f>
        <v>0.50765458500000005</v>
      </c>
      <c r="M181" s="252">
        <f>SUM(ImportsPaper!N$5:N$5)</f>
        <v>0.42275751300000008</v>
      </c>
      <c r="N181" s="252">
        <f>SUM(ImportsPaper!O$5:O$5)</f>
        <v>0.52310086899999997</v>
      </c>
      <c r="O181" s="252">
        <f>SUM(ImportsPaper!P$5:P$5)</f>
        <v>0.54604993300000004</v>
      </c>
      <c r="P181" s="252">
        <f>SUM(ImportsPaper!Q$5:Q$5)</f>
        <v>0.53832450499999984</v>
      </c>
      <c r="Q181" s="252">
        <f>SUM(ImportsPaper!R$5:R$5)</f>
        <v>0.53749187099999973</v>
      </c>
      <c r="R181" s="252">
        <f>SUM(ImportsPaper!S$5:S$5)</f>
        <v>0.5773308180000003</v>
      </c>
      <c r="S181" s="252">
        <f>SUM(ImportsPaper!T$5:T$5)</f>
        <v>0.5554958670000002</v>
      </c>
      <c r="T181" s="252">
        <f>SUM(ImportsPaper!U$5:U$5)</f>
        <v>0.55706233400000016</v>
      </c>
      <c r="U181" s="252">
        <f>SUM(ImportsPaper!V$5:V$5)</f>
        <v>0.55559366999999982</v>
      </c>
      <c r="V181" s="252">
        <f>SUM(ImportsPaper!W$5:W$5)</f>
        <v>0.49969654899999993</v>
      </c>
      <c r="W181" s="252">
        <f>SUM(ImportsPaper!X$5:X$5)</f>
        <v>0.52975237799999986</v>
      </c>
      <c r="X181" s="252">
        <f>SUM(ImportsPaper!Y$5:Y$5)</f>
        <v>0.4999390562041498</v>
      </c>
      <c r="Y181" s="252">
        <f>SUM(ImportsPaper!Z$5:Z$5)</f>
        <v>0</v>
      </c>
      <c r="Z181" s="252">
        <f>SUM(ImportsPaper!AA$5:AA$5)</f>
        <v>0</v>
      </c>
      <c r="AA181" s="252">
        <f>SUM(ImportsPaper!AB$5:AB$5)</f>
        <v>0</v>
      </c>
      <c r="AB181" s="252"/>
      <c r="AC181" s="252">
        <f>SUM(ImportsPaper!AD$5:AD$5)</f>
        <v>0.40253419999999973</v>
      </c>
      <c r="AD181" s="252">
        <f>SUM(ImportsPaper!AE$5:AE$5)</f>
        <v>0.38794350399999988</v>
      </c>
      <c r="AE181" s="252">
        <f>SUM(ImportsPaper!AF$5:AF$5)</f>
        <v>0.38304457999999991</v>
      </c>
      <c r="AF181" s="252">
        <f>SUM(ImportsPaper!AG$5:AG$5)</f>
        <v>0.5352058310000003</v>
      </c>
      <c r="AG181" s="252">
        <f>SUM(ImportsPaper!AH$5:AH$5)</f>
        <v>0.63466020000000001</v>
      </c>
      <c r="AH181" s="252">
        <f>SUM(ImportsPaper!AI$5:AI$5)</f>
        <v>0.66846945500000021</v>
      </c>
      <c r="AI181" s="252">
        <f>SUM(ImportsPaper!AJ$5:AJ$5)</f>
        <v>0.64568922100000004</v>
      </c>
      <c r="AJ181" s="252">
        <f>SUM(ImportsPaper!AK$5:AK$5)</f>
        <v>0.73099516200000003</v>
      </c>
      <c r="AK181" s="252">
        <f>SUM(ImportsPaper!AL$5:AL$5)</f>
        <v>0.74042950300000021</v>
      </c>
      <c r="AL181" s="252">
        <f>SUM(ImportsPaper!AM$5:AM$5)</f>
        <v>0.54163574500000011</v>
      </c>
      <c r="AM181" s="252">
        <f>SUM(ImportsPaper!AN$5:AN$5)</f>
        <v>0.70840775899999997</v>
      </c>
      <c r="AN181" s="252">
        <f>SUM(ImportsPaper!AO$5:AO$5)</f>
        <v>0.61588086600000058</v>
      </c>
      <c r="AO181" s="252">
        <f>SUM(ImportsPaper!AP$5:AP$5)</f>
        <v>0.80669340400000011</v>
      </c>
      <c r="AP181" s="252">
        <f>SUM(ImportsPaper!AQ$5:AQ$5)</f>
        <v>0.74996550799999961</v>
      </c>
      <c r="AQ181" s="252">
        <f>SUM(ImportsPaper!AR$5:AR$5)</f>
        <v>0.74287872400000021</v>
      </c>
      <c r="AR181" s="252">
        <f>SUM(ImportsPaper!AS$5:AS$5)</f>
        <v>0.65097703499999993</v>
      </c>
      <c r="AS181" s="252">
        <f>SUM(ImportsPaper!AT$5:AT$5)</f>
        <v>0.68997274799999986</v>
      </c>
      <c r="AT181" s="252">
        <f>SUM(ImportsPaper!AU$5:AU$5)</f>
        <v>0.70468774099999998</v>
      </c>
      <c r="AU181" s="252">
        <f>SUM(ImportsPaper!AV$5:AV$5)</f>
        <v>0.73095118400000036</v>
      </c>
      <c r="AV181" s="252">
        <f>SUM(ImportsPaper!AW$5:AW$5)</f>
        <v>0.7369832859999994</v>
      </c>
      <c r="AW181" s="252">
        <f>SUM(ImportsPaper!AX$5:AX$5)</f>
        <v>0.6700388479999998</v>
      </c>
      <c r="AX181" s="252">
        <f>SUM(ImportsPaper!AY$5:AY$5)</f>
        <v>0.73152954299999984</v>
      </c>
      <c r="AY181" s="252">
        <f>SUM(ImportsPaper!AZ$5:AZ$5)</f>
        <v>0.74438212405100013</v>
      </c>
      <c r="AZ181" s="252">
        <f>SUM(ImportsPaper!BA$5:BA$5)</f>
        <v>0</v>
      </c>
      <c r="BA181" s="252">
        <f>SUM(ImportsPaper!BB$5:BB$5)</f>
        <v>0</v>
      </c>
      <c r="BB181" s="252">
        <f>SUM(ImportsPaper!BC$5:BC$5)</f>
        <v>0</v>
      </c>
    </row>
    <row r="182" spans="1:68">
      <c r="A182" s="247"/>
      <c r="B182" s="245">
        <v>2000</v>
      </c>
      <c r="C182" s="245">
        <f>1+B182</f>
        <v>2001</v>
      </c>
      <c r="D182" s="245">
        <f t="shared" ref="D182:AA182" si="107">1+C182</f>
        <v>2002</v>
      </c>
      <c r="E182" s="245">
        <f t="shared" si="107"/>
        <v>2003</v>
      </c>
      <c r="F182" s="245">
        <f t="shared" si="107"/>
        <v>2004</v>
      </c>
      <c r="G182" s="245">
        <f t="shared" si="107"/>
        <v>2005</v>
      </c>
      <c r="H182" s="245">
        <f t="shared" si="107"/>
        <v>2006</v>
      </c>
      <c r="I182" s="245">
        <f t="shared" si="107"/>
        <v>2007</v>
      </c>
      <c r="J182" s="245">
        <f t="shared" si="107"/>
        <v>2008</v>
      </c>
      <c r="K182" s="245">
        <f t="shared" si="107"/>
        <v>2009</v>
      </c>
      <c r="L182" s="245">
        <f t="shared" si="107"/>
        <v>2010</v>
      </c>
      <c r="M182" s="245">
        <f t="shared" si="107"/>
        <v>2011</v>
      </c>
      <c r="N182" s="245">
        <f t="shared" si="107"/>
        <v>2012</v>
      </c>
      <c r="O182" s="245">
        <f t="shared" si="107"/>
        <v>2013</v>
      </c>
      <c r="P182" s="245">
        <f t="shared" si="107"/>
        <v>2014</v>
      </c>
      <c r="Q182" s="245">
        <f t="shared" si="107"/>
        <v>2015</v>
      </c>
      <c r="R182" s="245">
        <f t="shared" si="107"/>
        <v>2016</v>
      </c>
      <c r="S182" s="245">
        <f t="shared" si="107"/>
        <v>2017</v>
      </c>
      <c r="T182" s="245">
        <f t="shared" si="107"/>
        <v>2018</v>
      </c>
      <c r="U182" s="245">
        <f t="shared" si="107"/>
        <v>2019</v>
      </c>
      <c r="V182" s="245">
        <f t="shared" si="107"/>
        <v>2020</v>
      </c>
      <c r="W182" s="245">
        <f t="shared" si="107"/>
        <v>2021</v>
      </c>
      <c r="X182" s="245">
        <f t="shared" si="107"/>
        <v>2022</v>
      </c>
      <c r="Y182" s="245">
        <f t="shared" si="107"/>
        <v>2023</v>
      </c>
      <c r="Z182" s="245">
        <f t="shared" si="107"/>
        <v>2024</v>
      </c>
      <c r="AA182" s="245">
        <f t="shared" si="107"/>
        <v>2025</v>
      </c>
      <c r="AC182" s="245">
        <v>2000</v>
      </c>
      <c r="AD182" s="245">
        <f>1+AC182</f>
        <v>2001</v>
      </c>
      <c r="AE182" s="245">
        <f t="shared" ref="AE182:BB182" si="108">1+AD182</f>
        <v>2002</v>
      </c>
      <c r="AF182" s="245">
        <f t="shared" si="108"/>
        <v>2003</v>
      </c>
      <c r="AG182" s="245">
        <f t="shared" si="108"/>
        <v>2004</v>
      </c>
      <c r="AH182" s="245">
        <f t="shared" si="108"/>
        <v>2005</v>
      </c>
      <c r="AI182" s="245">
        <f t="shared" si="108"/>
        <v>2006</v>
      </c>
      <c r="AJ182" s="245">
        <f t="shared" si="108"/>
        <v>2007</v>
      </c>
      <c r="AK182" s="245">
        <f t="shared" si="108"/>
        <v>2008</v>
      </c>
      <c r="AL182" s="245">
        <f t="shared" si="108"/>
        <v>2009</v>
      </c>
      <c r="AM182" s="245">
        <f t="shared" si="108"/>
        <v>2010</v>
      </c>
      <c r="AN182" s="245">
        <f t="shared" si="108"/>
        <v>2011</v>
      </c>
      <c r="AO182" s="245">
        <f t="shared" si="108"/>
        <v>2012</v>
      </c>
      <c r="AP182" s="245">
        <f t="shared" si="108"/>
        <v>2013</v>
      </c>
      <c r="AQ182" s="245">
        <f t="shared" si="108"/>
        <v>2014</v>
      </c>
      <c r="AR182" s="245">
        <f t="shared" si="108"/>
        <v>2015</v>
      </c>
      <c r="AS182" s="245">
        <f t="shared" si="108"/>
        <v>2016</v>
      </c>
      <c r="AT182" s="245">
        <f t="shared" si="108"/>
        <v>2017</v>
      </c>
      <c r="AU182" s="245">
        <f t="shared" si="108"/>
        <v>2018</v>
      </c>
      <c r="AV182" s="245">
        <f t="shared" si="108"/>
        <v>2019</v>
      </c>
      <c r="AW182" s="245">
        <f t="shared" si="108"/>
        <v>2020</v>
      </c>
      <c r="AX182" s="245">
        <f t="shared" si="108"/>
        <v>2021</v>
      </c>
      <c r="AY182" s="245">
        <f t="shared" si="108"/>
        <v>2022</v>
      </c>
      <c r="AZ182" s="245">
        <f t="shared" si="108"/>
        <v>2023</v>
      </c>
      <c r="BA182" s="245">
        <f t="shared" si="108"/>
        <v>2024</v>
      </c>
      <c r="BB182" s="245">
        <f t="shared" si="108"/>
        <v>2025</v>
      </c>
    </row>
    <row r="183" spans="1:68">
      <c r="A183" s="247" t="s">
        <v>161</v>
      </c>
      <c r="B183" s="253">
        <f>SUM(ImportsPaper!C$23:C$23)</f>
        <v>7.9939366611577981E-2</v>
      </c>
      <c r="C183" s="253">
        <f>SUM(ImportsPaper!D$23:D$23)</f>
        <v>7.9183254146945645E-2</v>
      </c>
      <c r="D183" s="253">
        <f>SUM(ImportsPaper!E$23:E$23)</f>
        <v>7.3941366225277971E-2</v>
      </c>
      <c r="E183" s="253">
        <f>SUM(ImportsPaper!F$23:F$23)</f>
        <v>0.10733845245970912</v>
      </c>
      <c r="F183" s="253">
        <f>SUM(ImportsPaper!G$23:G$23)</f>
        <v>0.13730117799999997</v>
      </c>
      <c r="G183" s="253">
        <f>SUM(ImportsPaper!H$23:H$23)</f>
        <v>0.14313186399999997</v>
      </c>
      <c r="H183" s="253">
        <f>SUM(ImportsPaper!I$23:I$23)</f>
        <v>0.10581088000000002</v>
      </c>
      <c r="I183" s="253">
        <f>SUM(ImportsPaper!J$23:J$23)</f>
        <v>9.1697374999999998E-2</v>
      </c>
      <c r="J183" s="253">
        <f>SUM(ImportsPaper!K$23:K$23)</f>
        <v>7.4632284999999979E-2</v>
      </c>
      <c r="K183" s="253">
        <f>SUM(ImportsPaper!L$23:L$23)</f>
        <v>5.2213364999999984E-2</v>
      </c>
      <c r="L183" s="253">
        <f>SUM(ImportsPaper!M$23:M$23)</f>
        <v>6.5668404999999985E-2</v>
      </c>
      <c r="M183" s="253">
        <f>SUM(ImportsPaper!N$23:N$23)</f>
        <v>6.6663757000000004E-2</v>
      </c>
      <c r="N183" s="253">
        <f>SUM(ImportsPaper!O$23:O$23)</f>
        <v>8.6418460999999974E-2</v>
      </c>
      <c r="O183" s="253">
        <f>SUM(ImportsPaper!P$23:P$23)</f>
        <v>7.8372952999999981E-2</v>
      </c>
      <c r="P183" s="253">
        <f>SUM(ImportsPaper!Q$23:Q$23)</f>
        <v>7.6776665999999993E-2</v>
      </c>
      <c r="Q183" s="253">
        <f>SUM(ImportsPaper!R$23:R$23)</f>
        <v>7.9614733000000007E-2</v>
      </c>
      <c r="R183" s="253">
        <f>SUM(ImportsPaper!S$23:S$23)</f>
        <v>7.7040221000000006E-2</v>
      </c>
      <c r="S183" s="253">
        <f>SUM(ImportsPaper!T$23:T$23)</f>
        <v>7.4765217999999981E-2</v>
      </c>
      <c r="T183" s="253">
        <f>SUM(ImportsPaper!U$23:U$23)</f>
        <v>6.7174998999999999E-2</v>
      </c>
      <c r="U183" s="253">
        <f>SUM(ImportsPaper!V$23:V$23)</f>
        <v>6.4713574999999995E-2</v>
      </c>
      <c r="V183" s="253">
        <f>SUM(ImportsPaper!W$23:W$23)</f>
        <v>5.4730383857142864E-2</v>
      </c>
      <c r="W183" s="253">
        <f>SUM(ImportsPaper!X$23:X$23)</f>
        <v>6.3441442000000001E-2</v>
      </c>
      <c r="X183" s="253">
        <f>SUM(ImportsPaper!Y$23:Y$23)</f>
        <v>4.2957003008249985E-2</v>
      </c>
      <c r="Y183" s="253">
        <f>SUM(ImportsPaper!Z$23:Z$23)</f>
        <v>0</v>
      </c>
      <c r="Z183" s="253">
        <f>SUM(ImportsPaper!AA$23:AA$23)</f>
        <v>0</v>
      </c>
      <c r="AA183" s="253">
        <f>SUM(ImportsPaper!AB$23:AB$23)</f>
        <v>0</v>
      </c>
      <c r="AB183" s="252"/>
      <c r="BC183" s="250">
        <f t="shared" ref="BC183:BH190" si="109">J183/J$181</f>
        <v>0.13129266008910273</v>
      </c>
      <c r="BD183" s="250">
        <f t="shared" si="109"/>
        <v>0.1166349331828553</v>
      </c>
      <c r="BE183" s="250">
        <f t="shared" si="109"/>
        <v>0.12935646981303237</v>
      </c>
      <c r="BF183" s="250">
        <f t="shared" si="109"/>
        <v>0.15768792972343934</v>
      </c>
      <c r="BG183" s="250">
        <f t="shared" si="109"/>
        <v>0.16520420079822115</v>
      </c>
      <c r="BH183" s="250">
        <f t="shared" si="109"/>
        <v>0.14352708106641224</v>
      </c>
      <c r="BI183" s="250">
        <f t="shared" ref="BI183:BI190" si="110">P183/P$181</f>
        <v>0.1426215327128755</v>
      </c>
      <c r="BJ183" s="250">
        <f t="shared" ref="BJ183:BJ190" si="111">Q183/Q$181</f>
        <v>0.14812267365435197</v>
      </c>
      <c r="BK183" s="250">
        <f t="shared" ref="BK183:BL190" si="112">R183/R$181</f>
        <v>0.1334420727216401</v>
      </c>
      <c r="BL183" s="250">
        <f t="shared" si="112"/>
        <v>0.13459185286791694</v>
      </c>
      <c r="BM183" s="250">
        <f t="shared" ref="BM183:BN190" si="113">T183/T$181</f>
        <v>0.12058793944592919</v>
      </c>
      <c r="BN183" s="250">
        <f t="shared" si="113"/>
        <v>0.11647644401708179</v>
      </c>
      <c r="BO183" s="250"/>
      <c r="BP183" s="250"/>
    </row>
    <row r="184" spans="1:68">
      <c r="A184" s="253" t="str">
        <f>ImportsPaper!B$31</f>
        <v xml:space="preserve">Australia </v>
      </c>
      <c r="B184" s="253">
        <f>SUM(ImportsPaper!C$31:C$31)</f>
        <v>0.20889842890371504</v>
      </c>
      <c r="C184" s="253">
        <f>SUM(ImportsPaper!D$31:D$31)</f>
        <v>0.19813285896406643</v>
      </c>
      <c r="D184" s="253">
        <f>SUM(ImportsPaper!E$31:E$31)</f>
        <v>0.20136260796805586</v>
      </c>
      <c r="E184" s="253">
        <f>SUM(ImportsPaper!F$31:F$31)</f>
        <v>0.25194659537782588</v>
      </c>
      <c r="F184" s="253">
        <f>SUM(ImportsPaper!G$31:G$31)</f>
        <v>0.23772366999999997</v>
      </c>
      <c r="G184" s="253">
        <f>SUM(ImportsPaper!H$31:H$31)</f>
        <v>0.24032605699999998</v>
      </c>
      <c r="H184" s="253">
        <f>SUM(ImportsPaper!I$31:I$31)</f>
        <v>0.22866458599999998</v>
      </c>
      <c r="I184" s="253">
        <f>SUM(ImportsPaper!J$31:J$31)</f>
        <v>0.24127320799999999</v>
      </c>
      <c r="J184" s="253">
        <f>SUM(ImportsPaper!K$31:K$31)</f>
        <v>0.23097919499999997</v>
      </c>
      <c r="K184" s="253">
        <f>SUM(ImportsPaper!L$31:L$31)</f>
        <v>0.18506808</v>
      </c>
      <c r="L184" s="253">
        <f>SUM(ImportsPaper!M$31:M$31)</f>
        <v>0.19500804499999996</v>
      </c>
      <c r="M184" s="253">
        <f>SUM(ImportsPaper!N$31:N$31)</f>
        <v>0.17942776199999999</v>
      </c>
      <c r="N184" s="253">
        <f>SUM(ImportsPaper!O$31:O$31)</f>
        <v>0.19706040299999997</v>
      </c>
      <c r="O184" s="253">
        <f>SUM(ImportsPaper!P$31:P$31)</f>
        <v>0.21194595999999999</v>
      </c>
      <c r="P184" s="253">
        <f>SUM(ImportsPaper!Q$31:Q$31)</f>
        <v>0.21221546099999999</v>
      </c>
      <c r="Q184" s="253">
        <f>SUM(ImportsPaper!R$31:R$31)</f>
        <v>0.21978485799999997</v>
      </c>
      <c r="R184" s="253">
        <f>SUM(ImportsPaper!S$31:S$31)</f>
        <v>0.26180249099999997</v>
      </c>
      <c r="S184" s="253">
        <f>SUM(ImportsPaper!T$31:T$31)</f>
        <v>0.25188408400000001</v>
      </c>
      <c r="T184" s="253">
        <f>SUM(ImportsPaper!U$31:U$31)</f>
        <v>0.27848040599999996</v>
      </c>
      <c r="U184" s="253">
        <f>SUM(ImportsPaper!V$31:V$31)</f>
        <v>0.27488003999999999</v>
      </c>
      <c r="V184" s="253">
        <f>SUM(ImportsPaper!W$31:W$31)</f>
        <v>0.25032868599999997</v>
      </c>
      <c r="W184" s="253">
        <f>SUM(ImportsPaper!X$31:X$31)</f>
        <v>0.26933469100000001</v>
      </c>
      <c r="X184" s="253">
        <f>SUM(ImportsPaper!Y$31:Y$31)</f>
        <v>0.27831474416984986</v>
      </c>
      <c r="Y184" s="253">
        <f>SUM(ImportsPaper!Z$31:Z$31)</f>
        <v>0</v>
      </c>
      <c r="Z184" s="253">
        <f>SUM(ImportsPaper!AA$31:AA$31)</f>
        <v>0</v>
      </c>
      <c r="AA184" s="253">
        <f>SUM(ImportsPaper!AB$31:AB$31)</f>
        <v>0</v>
      </c>
      <c r="AB184" s="252"/>
      <c r="BC184" s="250">
        <f t="shared" si="109"/>
        <v>0.40633718955261233</v>
      </c>
      <c r="BD184" s="250">
        <f t="shared" si="109"/>
        <v>0.41340762360516936</v>
      </c>
      <c r="BE184" s="250">
        <f t="shared" si="109"/>
        <v>0.38413529742866392</v>
      </c>
      <c r="BF184" s="250">
        <f t="shared" si="109"/>
        <v>0.42442240878638143</v>
      </c>
      <c r="BG184" s="250">
        <f t="shared" si="109"/>
        <v>0.37671587771726678</v>
      </c>
      <c r="BH184" s="250">
        <f t="shared" si="109"/>
        <v>0.38814391723403063</v>
      </c>
      <c r="BI184" s="250">
        <f t="shared" si="110"/>
        <v>0.39421475156513647</v>
      </c>
      <c r="BJ184" s="250">
        <f t="shared" si="111"/>
        <v>0.40890824560954164</v>
      </c>
      <c r="BK184" s="250">
        <f t="shared" si="112"/>
        <v>0.45347049358449426</v>
      </c>
      <c r="BL184" s="250">
        <f t="shared" si="112"/>
        <v>0.45344006852889857</v>
      </c>
      <c r="BM184" s="250">
        <f t="shared" si="113"/>
        <v>0.49990887734297951</v>
      </c>
      <c r="BN184" s="250">
        <f t="shared" si="113"/>
        <v>0.49475012917263811</v>
      </c>
      <c r="BO184" s="250"/>
      <c r="BP184" s="250"/>
    </row>
    <row r="185" spans="1:68">
      <c r="A185" s="253" t="str">
        <f>ImportsPaper!B$14</f>
        <v xml:space="preserve">China </v>
      </c>
      <c r="B185" s="253">
        <f>SUM(ImportsPaper!C$14:C$14)</f>
        <v>3.1314285576210282E-3</v>
      </c>
      <c r="C185" s="253">
        <f>SUM(ImportsPaper!D$14:D$14)</f>
        <v>7.5277351614746893E-3</v>
      </c>
      <c r="D185" s="253">
        <f>SUM(ImportsPaper!E$14:E$14)</f>
        <v>1.0674546628823249E-2</v>
      </c>
      <c r="E185" s="253">
        <f>SUM(ImportsPaper!F$14:F$14)</f>
        <v>1.5345232491554193E-2</v>
      </c>
      <c r="F185" s="253">
        <f>SUM(ImportsPaper!G$14:G$14)</f>
        <v>1.7673044999999998E-2</v>
      </c>
      <c r="G185" s="253">
        <f>SUM(ImportsPaper!H$14:H$14)</f>
        <v>3.4136814999999994E-2</v>
      </c>
      <c r="H185" s="253">
        <f>SUM(ImportsPaper!I$14:I$14)</f>
        <v>4.1628479000000003E-2</v>
      </c>
      <c r="I185" s="253">
        <f>SUM(ImportsPaper!J$14:J$14)</f>
        <v>5.7966509999999999E-2</v>
      </c>
      <c r="J185" s="253">
        <f>SUM(ImportsPaper!K$14:K$14)</f>
        <v>5.6377786999999992E-2</v>
      </c>
      <c r="K185" s="253">
        <f>SUM(ImportsPaper!L$14:L$14)</f>
        <v>3.8433480999999999E-2</v>
      </c>
      <c r="L185" s="253">
        <f>SUM(ImportsPaper!M$14:M$14)</f>
        <v>4.8434681999999993E-2</v>
      </c>
      <c r="M185" s="253">
        <f>SUM(ImportsPaper!N$14:N$14)</f>
        <v>5.9134704999999989E-2</v>
      </c>
      <c r="N185" s="253">
        <f>SUM(ImportsPaper!O$14:O$14)</f>
        <v>6.9505655999999985E-2</v>
      </c>
      <c r="O185" s="253">
        <f>SUM(ImportsPaper!P$14:P$14)</f>
        <v>7.4134573999999995E-2</v>
      </c>
      <c r="P185" s="253">
        <f>SUM(ImportsPaper!Q$14:Q$14)</f>
        <v>7.9698973999999992E-2</v>
      </c>
      <c r="Q185" s="253">
        <f>SUM(ImportsPaper!R$14:R$14)</f>
        <v>7.5586733999999989E-2</v>
      </c>
      <c r="R185" s="253">
        <f>SUM(ImportsPaper!S$14:S$14)</f>
        <v>7.2627387999999973E-2</v>
      </c>
      <c r="S185" s="253">
        <f>SUM(ImportsPaper!T$14:T$14)</f>
        <v>6.8112280999999997E-2</v>
      </c>
      <c r="T185" s="253">
        <f>SUM(ImportsPaper!U$14:U$14)</f>
        <v>6.7709179999999994E-2</v>
      </c>
      <c r="U185" s="253">
        <f>SUM(ImportsPaper!V$14:V$14)</f>
        <v>7.3747419999999994E-2</v>
      </c>
      <c r="V185" s="253">
        <f>SUM(ImportsPaper!W$14:W$14)</f>
        <v>7.3646803999999996E-2</v>
      </c>
      <c r="W185" s="253">
        <f>SUM(ImportsPaper!X$14:X$14)</f>
        <v>6.7731242999999997E-2</v>
      </c>
      <c r="X185" s="253">
        <f>SUM(ImportsPaper!Y$14:Y$14)</f>
        <v>7.38169219761E-2</v>
      </c>
      <c r="Y185" s="253">
        <f>SUM(ImportsPaper!Z$14:Z$14)</f>
        <v>0</v>
      </c>
      <c r="Z185" s="253">
        <f>SUM(ImportsPaper!AA$14:AA$14)</f>
        <v>0</v>
      </c>
      <c r="AA185" s="253">
        <f>SUM(ImportsPaper!AB$14:AB$14)</f>
        <v>0</v>
      </c>
      <c r="AB185" s="252"/>
      <c r="BC185" s="250">
        <f t="shared" si="109"/>
        <v>9.9179458664126877E-2</v>
      </c>
      <c r="BD185" s="250">
        <f t="shared" si="109"/>
        <v>8.5853238695103057E-2</v>
      </c>
      <c r="BE185" s="250">
        <f t="shared" si="109"/>
        <v>9.5408735449518278E-2</v>
      </c>
      <c r="BF185" s="250">
        <f t="shared" si="109"/>
        <v>0.13987854309285799</v>
      </c>
      <c r="BG185" s="250">
        <f t="shared" si="109"/>
        <v>0.13287237723935036</v>
      </c>
      <c r="BH185" s="250">
        <f t="shared" si="109"/>
        <v>0.13576519200854839</v>
      </c>
      <c r="BI185" s="250">
        <f t="shared" si="110"/>
        <v>0.14805005765063586</v>
      </c>
      <c r="BJ185" s="250">
        <f t="shared" si="111"/>
        <v>0.14062860868829777</v>
      </c>
      <c r="BK185" s="250">
        <f t="shared" si="112"/>
        <v>0.12579856424709332</v>
      </c>
      <c r="BL185" s="250">
        <f t="shared" si="112"/>
        <v>0.12261527951206155</v>
      </c>
      <c r="BM185" s="250">
        <f t="shared" si="113"/>
        <v>0.1215468644483868</v>
      </c>
      <c r="BN185" s="250">
        <f t="shared" si="113"/>
        <v>0.13273624949686705</v>
      </c>
      <c r="BO185" s="250"/>
      <c r="BP185" s="250"/>
    </row>
    <row r="186" spans="1:68">
      <c r="A186" s="253" t="str">
        <f>ImportsPaper!B$15</f>
        <v xml:space="preserve">Indonesia </v>
      </c>
      <c r="B186" s="253">
        <f>SUM(ImportsPaper!C$15:C$15)</f>
        <v>2.3168032386031174E-2</v>
      </c>
      <c r="C186" s="253">
        <f>SUM(ImportsPaper!D$15:D$15)</f>
        <v>2.6785913325877823E-2</v>
      </c>
      <c r="D186" s="253">
        <f>SUM(ImportsPaper!E$15:E$15)</f>
        <v>3.2696011269827123E-2</v>
      </c>
      <c r="E186" s="253">
        <f>SUM(ImportsPaper!F$15:F$15)</f>
        <v>4.7628819144554767E-2</v>
      </c>
      <c r="F186" s="253">
        <f>SUM(ImportsPaper!G$15:G$15)</f>
        <v>5.3718726999999994E-2</v>
      </c>
      <c r="G186" s="253">
        <f>SUM(ImportsPaper!H$15:H$15)</f>
        <v>4.4890983999999995E-2</v>
      </c>
      <c r="H186" s="253">
        <f>SUM(ImportsPaper!I$15:I$15)</f>
        <v>4.1877431999999999E-2</v>
      </c>
      <c r="I186" s="253">
        <f>SUM(ImportsPaper!J$15:J$15)</f>
        <v>4.3922028000000002E-2</v>
      </c>
      <c r="J186" s="253">
        <f>SUM(ImportsPaper!K$15:K$15)</f>
        <v>3.2510111999999994E-2</v>
      </c>
      <c r="K186" s="253">
        <f>SUM(ImportsPaper!L$15:L$15)</f>
        <v>2.7307209999999998E-2</v>
      </c>
      <c r="L186" s="253">
        <f>SUM(ImportsPaper!M$15:M$15)</f>
        <v>3.9745926999999993E-2</v>
      </c>
      <c r="M186" s="253">
        <f>SUM(ImportsPaper!N$15:N$15)</f>
        <v>2.6600283999999995E-2</v>
      </c>
      <c r="N186" s="253">
        <f>SUM(ImportsPaper!O$15:O$15)</f>
        <v>2.7778960999999998E-2</v>
      </c>
      <c r="O186" s="253">
        <f>SUM(ImportsPaper!P$15:P$15)</f>
        <v>2.8148669999999997E-2</v>
      </c>
      <c r="P186" s="253">
        <f>SUM(ImportsPaper!Q$15:Q$15)</f>
        <v>3.1691484999999998E-2</v>
      </c>
      <c r="Q186" s="253">
        <f>SUM(ImportsPaper!R$15:R$15)</f>
        <v>3.1522405999999996E-2</v>
      </c>
      <c r="R186" s="253">
        <f>SUM(ImportsPaper!S$15:S$15)</f>
        <v>3.7954533999999998E-2</v>
      </c>
      <c r="S186" s="253">
        <f>SUM(ImportsPaper!T$15:T$15)</f>
        <v>2.7479337999999999E-2</v>
      </c>
      <c r="T186" s="253">
        <f>SUM(ImportsPaper!U$15:U$15)</f>
        <v>2.4291477999999998E-2</v>
      </c>
      <c r="U186" s="253">
        <f>SUM(ImportsPaper!V$15:V$15)</f>
        <v>2.2092493999999997E-2</v>
      </c>
      <c r="V186" s="253">
        <f>SUM(ImportsPaper!W$15:W$15)</f>
        <v>2.2620698999999998E-2</v>
      </c>
      <c r="W186" s="253">
        <f>SUM(ImportsPaper!X$15:X$15)</f>
        <v>3.3017265999999997E-2</v>
      </c>
      <c r="X186" s="253">
        <f>SUM(ImportsPaper!Y$15:Y$15)</f>
        <v>3.1231877642399996E-2</v>
      </c>
      <c r="Y186" s="253">
        <f>SUM(ImportsPaper!Z$15:Z$15)</f>
        <v>0</v>
      </c>
      <c r="Z186" s="253">
        <f>SUM(ImportsPaper!AA$15:AA$15)</f>
        <v>0</v>
      </c>
      <c r="AA186" s="253">
        <f>SUM(ImportsPaper!AB$15:AB$15)</f>
        <v>0</v>
      </c>
      <c r="AB186" s="252"/>
      <c r="BC186" s="250">
        <f t="shared" si="109"/>
        <v>5.7191590533167525E-2</v>
      </c>
      <c r="BD186" s="250">
        <f t="shared" si="109"/>
        <v>6.0999221439955051E-2</v>
      </c>
      <c r="BE186" s="250">
        <f t="shared" si="109"/>
        <v>7.8293249336061826E-2</v>
      </c>
      <c r="BF186" s="250">
        <f t="shared" si="109"/>
        <v>6.2920901892996026E-2</v>
      </c>
      <c r="BG186" s="250">
        <f t="shared" si="109"/>
        <v>5.3104406140835524E-2</v>
      </c>
      <c r="BH186" s="250">
        <f t="shared" si="109"/>
        <v>5.1549626323276178E-2</v>
      </c>
      <c r="BI186" s="250">
        <f t="shared" si="110"/>
        <v>5.8870597020286131E-2</v>
      </c>
      <c r="BJ186" s="250">
        <f t="shared" si="111"/>
        <v>5.8647223708430771E-2</v>
      </c>
      <c r="BK186" s="250">
        <f t="shared" si="112"/>
        <v>6.5741396122733872E-2</v>
      </c>
      <c r="BL186" s="250">
        <f t="shared" si="112"/>
        <v>4.9468123225478451E-2</v>
      </c>
      <c r="BM186" s="250">
        <f t="shared" si="113"/>
        <v>4.3606391093747851E-2</v>
      </c>
      <c r="BN186" s="250">
        <f t="shared" si="113"/>
        <v>3.9763761167401358E-2</v>
      </c>
      <c r="BO186" s="250"/>
      <c r="BP186" s="250"/>
    </row>
    <row r="187" spans="1:68">
      <c r="A187" s="253" t="str">
        <f>ImportsPaper!B$16</f>
        <v xml:space="preserve">Japan </v>
      </c>
      <c r="B187" s="253">
        <f>SUM(ImportsPaper!C$16:C$16)</f>
        <v>1.4838633375816989E-2</v>
      </c>
      <c r="C187" s="253">
        <f>SUM(ImportsPaper!D$16:D$16)</f>
        <v>1.3674114894179894E-2</v>
      </c>
      <c r="D187" s="253">
        <f>SUM(ImportsPaper!E$16:E$16)</f>
        <v>1.1126198510582011E-2</v>
      </c>
      <c r="E187" s="253">
        <f>SUM(ImportsPaper!F$16:F$16)</f>
        <v>1.4970377809523807E-2</v>
      </c>
      <c r="F187" s="253">
        <f>SUM(ImportsPaper!G$16:G$16)</f>
        <v>2.0440485999999997E-2</v>
      </c>
      <c r="G187" s="253">
        <f>SUM(ImportsPaper!H$16:H$16)</f>
        <v>1.8880015999999999E-2</v>
      </c>
      <c r="H187" s="253">
        <f>SUM(ImportsPaper!I$16:I$16)</f>
        <v>2.5761942999999995E-2</v>
      </c>
      <c r="I187" s="253">
        <f>SUM(ImportsPaper!J$16:J$16)</f>
        <v>3.4837828999999994E-2</v>
      </c>
      <c r="J187" s="253">
        <f>SUM(ImportsPaper!K$16:K$16)</f>
        <v>5.7759655999999993E-2</v>
      </c>
      <c r="K187" s="253">
        <f>SUM(ImportsPaper!L$16:L$16)</f>
        <v>5.1001440999999995E-2</v>
      </c>
      <c r="L187" s="253">
        <f>SUM(ImportsPaper!M$16:M$16)</f>
        <v>5.6696077999999997E-2</v>
      </c>
      <c r="M187" s="253">
        <f>SUM(ImportsPaper!N$16:N$16)</f>
        <v>2.2454643999999999E-2</v>
      </c>
      <c r="N187" s="253">
        <f>SUM(ImportsPaper!O$16:O$16)</f>
        <v>2.1130537000000001E-2</v>
      </c>
      <c r="O187" s="253">
        <f>SUM(ImportsPaper!P$16:P$16)</f>
        <v>3.8787612999999999E-2</v>
      </c>
      <c r="P187" s="253">
        <f>SUM(ImportsPaper!Q$16:Q$16)</f>
        <v>3.6130952000000001E-2</v>
      </c>
      <c r="Q187" s="253">
        <f>SUM(ImportsPaper!R$16:R$16)</f>
        <v>3.6316838999999997E-2</v>
      </c>
      <c r="R187" s="253">
        <f>SUM(ImportsPaper!S$16:S$16)</f>
        <v>3.3271126999999998E-2</v>
      </c>
      <c r="S187" s="253">
        <f>SUM(ImportsPaper!T$16:T$16)</f>
        <v>3.3443244999999996E-2</v>
      </c>
      <c r="T187" s="253">
        <f>SUM(ImportsPaper!U$16:U$16)</f>
        <v>2.7284570999999997E-2</v>
      </c>
      <c r="U187" s="253">
        <f>SUM(ImportsPaper!V$16:V$16)</f>
        <v>1.7594903999999998E-2</v>
      </c>
      <c r="V187" s="253">
        <f>SUM(ImportsPaper!W$16:W$16)</f>
        <v>6.7563889999999989E-3</v>
      </c>
      <c r="W187" s="253">
        <f>SUM(ImportsPaper!X$16:X$16)</f>
        <v>3.931436E-3</v>
      </c>
      <c r="X187" s="253">
        <f>SUM(ImportsPaper!Y$16:Y$16)</f>
        <v>3.1063331511000008E-3</v>
      </c>
      <c r="Y187" s="253">
        <f>SUM(ImportsPaper!Z$16:Z$16)</f>
        <v>0</v>
      </c>
      <c r="Z187" s="253">
        <f>SUM(ImportsPaper!AA$16:AA$16)</f>
        <v>0</v>
      </c>
      <c r="AA187" s="253">
        <f>SUM(ImportsPaper!AB$16:AB$16)</f>
        <v>0</v>
      </c>
      <c r="AB187" s="252"/>
      <c r="BC187" s="250">
        <f t="shared" si="109"/>
        <v>0.10161043417163905</v>
      </c>
      <c r="BD187" s="250">
        <f t="shared" si="109"/>
        <v>0.11392772067581429</v>
      </c>
      <c r="BE187" s="250">
        <f t="shared" si="109"/>
        <v>0.11168239128579917</v>
      </c>
      <c r="BF187" s="250">
        <f t="shared" si="109"/>
        <v>5.3114713067204541E-2</v>
      </c>
      <c r="BG187" s="250">
        <f t="shared" si="109"/>
        <v>4.0394765622153848E-2</v>
      </c>
      <c r="BH187" s="250">
        <f t="shared" si="109"/>
        <v>7.1033088104050721E-2</v>
      </c>
      <c r="BI187" s="250">
        <f t="shared" si="110"/>
        <v>6.7117420188776311E-2</v>
      </c>
      <c r="BJ187" s="250">
        <f t="shared" si="111"/>
        <v>6.7567233961013731E-2</v>
      </c>
      <c r="BK187" s="250">
        <f t="shared" si="112"/>
        <v>5.7629223943489502E-2</v>
      </c>
      <c r="BL187" s="250">
        <f t="shared" si="112"/>
        <v>6.0204309314870176E-2</v>
      </c>
      <c r="BM187" s="250">
        <f t="shared" si="113"/>
        <v>4.8979385850919856E-2</v>
      </c>
      <c r="BN187" s="250">
        <f t="shared" si="113"/>
        <v>3.1668654540286618E-2</v>
      </c>
      <c r="BO187" s="250"/>
      <c r="BP187" s="250"/>
    </row>
    <row r="188" spans="1:68">
      <c r="A188" s="253" t="str">
        <f>ImportsPaper!B$7</f>
        <v xml:space="preserve">South Africa </v>
      </c>
      <c r="B188" s="253">
        <f>SUM(ImportsPaper!C$7:C$7)</f>
        <v>1.9509332683982678E-3</v>
      </c>
      <c r="C188" s="253">
        <f>SUM(ImportsPaper!D$7:D$7)</f>
        <v>2.950571526936026E-3</v>
      </c>
      <c r="D188" s="253">
        <f>SUM(ImportsPaper!E$7:E$7)</f>
        <v>2.6885741455026455E-3</v>
      </c>
      <c r="E188" s="253">
        <f>SUM(ImportsPaper!F$7:F$7)</f>
        <v>9.9141286640211605E-3</v>
      </c>
      <c r="F188" s="253">
        <f>SUM(ImportsPaper!G$7:G$7)</f>
        <v>2.3024618E-2</v>
      </c>
      <c r="G188" s="253">
        <f>SUM(ImportsPaper!H$7:H$7)</f>
        <v>2.4777733999999999E-2</v>
      </c>
      <c r="H188" s="253">
        <f>SUM(ImportsPaper!I$7:I$7)</f>
        <v>2.6827331999999995E-2</v>
      </c>
      <c r="I188" s="253">
        <f>SUM(ImportsPaper!J$7:J$7)</f>
        <v>3.1260534E-2</v>
      </c>
      <c r="J188" s="253">
        <f>SUM(ImportsPaper!K$7:K$7)</f>
        <v>3.6666798E-2</v>
      </c>
      <c r="K188" s="253">
        <f>SUM(ImportsPaper!L$7:L$7)</f>
        <v>2.0252974999999996E-2</v>
      </c>
      <c r="L188" s="253">
        <f>SUM(ImportsPaper!M$7:M$7)</f>
        <v>1.5700822999999999E-2</v>
      </c>
      <c r="M188" s="253">
        <f>SUM(ImportsPaper!N$7:N$7)</f>
        <v>7.0032359999999995E-3</v>
      </c>
      <c r="N188" s="253">
        <f>SUM(ImportsPaper!O$7:O$7)</f>
        <v>7.1958839999999996E-3</v>
      </c>
      <c r="O188" s="253">
        <f>SUM(ImportsPaper!P$7:P$7)</f>
        <v>8.3835739999999995E-3</v>
      </c>
      <c r="P188" s="253">
        <f>SUM(ImportsPaper!Q$7:Q$7)</f>
        <v>9.3125449999999985E-3</v>
      </c>
      <c r="Q188" s="253">
        <f>SUM(ImportsPaper!R$7:R$7)</f>
        <v>9.1516440000000004E-3</v>
      </c>
      <c r="R188" s="253">
        <f>SUM(ImportsPaper!S$7:S$7)</f>
        <v>8.8137179999999999E-3</v>
      </c>
      <c r="S188" s="253">
        <f>SUM(ImportsPaper!T$7:T$7)</f>
        <v>7.788737999999999E-3</v>
      </c>
      <c r="T188" s="253">
        <f>SUM(ImportsPaper!U$7:U$7)</f>
        <v>7.1239799999999994E-3</v>
      </c>
      <c r="U188" s="253">
        <f>SUM(ImportsPaper!V$7:V$7)</f>
        <v>7.9367519999999983E-3</v>
      </c>
      <c r="V188" s="253">
        <f>SUM(ImportsPaper!W$7:W$7)</f>
        <v>5.2928479999999993E-3</v>
      </c>
      <c r="W188" s="253">
        <f>SUM(ImportsPaper!X$7:X$7)</f>
        <v>5.8952539999999991E-3</v>
      </c>
      <c r="X188" s="253">
        <f>SUM(ImportsPaper!Y$7:Y$7)</f>
        <v>1.33052170833E-2</v>
      </c>
      <c r="Y188" s="253">
        <f>SUM(ImportsPaper!Z$7:Z$7)</f>
        <v>0</v>
      </c>
      <c r="Z188" s="253">
        <f>SUM(ImportsPaper!AA$7:AA$7)</f>
        <v>0</v>
      </c>
      <c r="AA188" s="253">
        <f>SUM(ImportsPaper!AB$7:AB$7)</f>
        <v>0</v>
      </c>
      <c r="AB188" s="252"/>
      <c r="BC188" s="250">
        <f t="shared" si="109"/>
        <v>6.4504007164858934E-2</v>
      </c>
      <c r="BD188" s="250">
        <f t="shared" si="109"/>
        <v>4.5241374232038847E-2</v>
      </c>
      <c r="BE188" s="250">
        <f t="shared" si="109"/>
        <v>3.092816151754051E-2</v>
      </c>
      <c r="BF188" s="250">
        <f t="shared" si="109"/>
        <v>1.6565609799109586E-2</v>
      </c>
      <c r="BG188" s="250">
        <f t="shared" si="109"/>
        <v>1.3756207313813504E-2</v>
      </c>
      <c r="BH188" s="250">
        <f t="shared" si="109"/>
        <v>1.5353127055506843E-2</v>
      </c>
      <c r="BI188" s="250">
        <f t="shared" si="110"/>
        <v>1.7299128896240756E-2</v>
      </c>
      <c r="BJ188" s="250">
        <f t="shared" si="111"/>
        <v>1.7026571923726832E-2</v>
      </c>
      <c r="BK188" s="250">
        <f t="shared" si="112"/>
        <v>1.5266321708812702E-2</v>
      </c>
      <c r="BL188" s="250">
        <f t="shared" si="112"/>
        <v>1.4021234833057715E-2</v>
      </c>
      <c r="BM188" s="250">
        <f t="shared" si="113"/>
        <v>1.2788479071715514E-2</v>
      </c>
      <c r="BN188" s="250">
        <f t="shared" si="113"/>
        <v>1.4285173551383335E-2</v>
      </c>
      <c r="BO188" s="250"/>
      <c r="BP188" s="250"/>
    </row>
    <row r="189" spans="1:68">
      <c r="A189" s="253" t="str">
        <f>ImportsPaper!B$10</f>
        <v xml:space="preserve">USA </v>
      </c>
      <c r="B189" s="253">
        <f>SUM(ImportsPaper!C$10:C$10)</f>
        <v>2.7025328611832607E-2</v>
      </c>
      <c r="C189" s="253">
        <f>SUM(ImportsPaper!D$10:D$10)</f>
        <v>2.2474777140452137E-2</v>
      </c>
      <c r="D189" s="253">
        <f>SUM(ImportsPaper!E$10:E$10)</f>
        <v>1.7165221752765754E-2</v>
      </c>
      <c r="E189" s="253">
        <f>SUM(ImportsPaper!F$10:F$10)</f>
        <v>2.7443706044011539E-2</v>
      </c>
      <c r="F189" s="253">
        <f>SUM(ImportsPaper!G$10:G$10)</f>
        <v>2.1164723E-2</v>
      </c>
      <c r="G189" s="253">
        <f>SUM(ImportsPaper!H$10:H$10)</f>
        <v>2.0984708999999997E-2</v>
      </c>
      <c r="H189" s="253">
        <f>SUM(ImportsPaper!I$10:I$10)</f>
        <v>2.1469762E-2</v>
      </c>
      <c r="I189" s="253">
        <f>SUM(ImportsPaper!J$10:J$10)</f>
        <v>2.3197456999999998E-2</v>
      </c>
      <c r="J189" s="253">
        <f>SUM(ImportsPaper!K$10:K$10)</f>
        <v>2.2103193999999996E-2</v>
      </c>
      <c r="K189" s="253">
        <f>SUM(ImportsPaper!L$10:L$10)</f>
        <v>2.2064904E-2</v>
      </c>
      <c r="L189" s="253">
        <f>SUM(ImportsPaper!M$10:M$10)</f>
        <v>2.2998124999999998E-2</v>
      </c>
      <c r="M189" s="253">
        <f>SUM(ImportsPaper!N$10:N$10)</f>
        <v>1.7237752999999998E-2</v>
      </c>
      <c r="N189" s="253">
        <f>SUM(ImportsPaper!O$10:O$10)</f>
        <v>3.6220508999999991E-2</v>
      </c>
      <c r="O189" s="253">
        <f>SUM(ImportsPaper!P$10:P$10)</f>
        <v>3.0888880999999997E-2</v>
      </c>
      <c r="P189" s="253">
        <f>SUM(ImportsPaper!Q$10:Q$10)</f>
        <v>2.8007304999999996E-2</v>
      </c>
      <c r="Q189" s="253">
        <f>SUM(ImportsPaper!R$10:R$10)</f>
        <v>2.4122708E-2</v>
      </c>
      <c r="R189" s="253">
        <f>SUM(ImportsPaper!S$10:S$10)</f>
        <v>1.9625830999999996E-2</v>
      </c>
      <c r="S189" s="253">
        <f>SUM(ImportsPaper!T$10:T$10)</f>
        <v>2.3107965999999997E-2</v>
      </c>
      <c r="T189" s="253">
        <f>SUM(ImportsPaper!U$10:U$10)</f>
        <v>2.3976613999999997E-2</v>
      </c>
      <c r="U189" s="253">
        <f>SUM(ImportsPaper!V$10:V$10)</f>
        <v>2.4644135999999997E-2</v>
      </c>
      <c r="V189" s="253">
        <f>SUM(ImportsPaper!W$10:W$10)</f>
        <v>2.6002167E-2</v>
      </c>
      <c r="W189" s="253">
        <f>SUM(ImportsPaper!X$10:X$10)</f>
        <v>1.6407515999999997E-2</v>
      </c>
      <c r="X189" s="253">
        <f>SUM(ImportsPaper!Y$10:Y$10)</f>
        <v>9.9082863100500001E-3</v>
      </c>
      <c r="Y189" s="253">
        <f>SUM(ImportsPaper!Z$10:Z$10)</f>
        <v>0</v>
      </c>
      <c r="Z189" s="253">
        <f>SUM(ImportsPaper!AA$10:AA$10)</f>
        <v>0</v>
      </c>
      <c r="AA189" s="253">
        <f>SUM(ImportsPaper!AB$10:AB$10)</f>
        <v>0</v>
      </c>
      <c r="AB189" s="252"/>
      <c r="BC189" s="250">
        <f t="shared" si="109"/>
        <v>3.8883803929164108E-2</v>
      </c>
      <c r="BD189" s="250">
        <f t="shared" si="109"/>
        <v>4.9288886164033235E-2</v>
      </c>
      <c r="BE189" s="250">
        <f t="shared" si="109"/>
        <v>4.5302703215021681E-2</v>
      </c>
      <c r="BF189" s="250">
        <f t="shared" si="109"/>
        <v>4.0774563360627951E-2</v>
      </c>
      <c r="BG189" s="250">
        <f t="shared" si="109"/>
        <v>6.9241920911433233E-2</v>
      </c>
      <c r="BH189" s="250">
        <f t="shared" si="109"/>
        <v>5.6567868858249624E-2</v>
      </c>
      <c r="BI189" s="250">
        <f t="shared" si="110"/>
        <v>5.2026806767787773E-2</v>
      </c>
      <c r="BJ189" s="250">
        <f t="shared" si="111"/>
        <v>4.4880135498830666E-2</v>
      </c>
      <c r="BK189" s="250">
        <f t="shared" si="112"/>
        <v>3.3994081708626174E-2</v>
      </c>
      <c r="BL189" s="250">
        <f t="shared" si="112"/>
        <v>4.1598808150988438E-2</v>
      </c>
      <c r="BM189" s="250">
        <f t="shared" si="113"/>
        <v>4.3041168890086884E-2</v>
      </c>
      <c r="BN189" s="250">
        <f t="shared" si="113"/>
        <v>4.4356401684706032E-2</v>
      </c>
      <c r="BO189" s="250"/>
      <c r="BP189" s="250"/>
    </row>
    <row r="190" spans="1:68">
      <c r="A190" s="247" t="s">
        <v>30</v>
      </c>
      <c r="B190" s="253">
        <f t="shared" ref="B190:AA190" si="114">B181-SUM(B183:B189)</f>
        <v>2.180093772367947E-2</v>
      </c>
      <c r="C190" s="253">
        <f t="shared" si="114"/>
        <v>2.7346970816243654E-2</v>
      </c>
      <c r="D190" s="253">
        <f t="shared" si="114"/>
        <v>2.6395126547562597E-2</v>
      </c>
      <c r="E190" s="253">
        <f t="shared" si="114"/>
        <v>3.8870555281343089E-2</v>
      </c>
      <c r="F190" s="253">
        <f t="shared" si="114"/>
        <v>4.5626398000000346E-2</v>
      </c>
      <c r="G190" s="253">
        <f t="shared" si="114"/>
        <v>4.4037380999999653E-2</v>
      </c>
      <c r="H190" s="253">
        <f t="shared" si="114"/>
        <v>5.1050261999999957E-2</v>
      </c>
      <c r="I190" s="253">
        <f t="shared" si="114"/>
        <v>6.3671728000000205E-2</v>
      </c>
      <c r="J190" s="253">
        <f t="shared" si="114"/>
        <v>5.7413146000000359E-2</v>
      </c>
      <c r="K190" s="253">
        <f t="shared" si="114"/>
        <v>5.1323437999999943E-2</v>
      </c>
      <c r="L190" s="253">
        <f t="shared" si="114"/>
        <v>6.3402500000000139E-2</v>
      </c>
      <c r="M190" s="253">
        <f t="shared" si="114"/>
        <v>4.4235372000000051E-2</v>
      </c>
      <c r="N190" s="253">
        <f t="shared" si="114"/>
        <v>7.7790458000000062E-2</v>
      </c>
      <c r="O190" s="253">
        <f t="shared" si="114"/>
        <v>7.5387708000000109E-2</v>
      </c>
      <c r="P190" s="253">
        <f t="shared" si="114"/>
        <v>6.4491116999999876E-2</v>
      </c>
      <c r="Q190" s="253">
        <f t="shared" si="114"/>
        <v>6.1391948999999779E-2</v>
      </c>
      <c r="R190" s="253">
        <f t="shared" si="114"/>
        <v>6.6195508000000292E-2</v>
      </c>
      <c r="S190" s="253">
        <f t="shared" si="114"/>
        <v>6.89149970000002E-2</v>
      </c>
      <c r="T190" s="253">
        <f t="shared" si="114"/>
        <v>6.1021106000000269E-2</v>
      </c>
      <c r="U190" s="253">
        <f t="shared" si="114"/>
        <v>6.9984348999999835E-2</v>
      </c>
      <c r="V190" s="253">
        <f t="shared" si="114"/>
        <v>6.0318572142857074E-2</v>
      </c>
      <c r="W190" s="253">
        <f t="shared" si="114"/>
        <v>6.9993529999999804E-2</v>
      </c>
      <c r="X190" s="253">
        <f t="shared" si="114"/>
        <v>4.7298672863099966E-2</v>
      </c>
      <c r="Y190" s="253">
        <f t="shared" si="114"/>
        <v>0</v>
      </c>
      <c r="Z190" s="253">
        <f t="shared" si="114"/>
        <v>0</v>
      </c>
      <c r="AA190" s="253">
        <f t="shared" si="114"/>
        <v>0</v>
      </c>
      <c r="AB190" s="252"/>
      <c r="BC190" s="250">
        <f t="shared" si="109"/>
        <v>0.10100085589532838</v>
      </c>
      <c r="BD190" s="250">
        <f t="shared" si="109"/>
        <v>0.11464700200503093</v>
      </c>
      <c r="BE190" s="250">
        <f t="shared" si="109"/>
        <v>0.12489299195436231</v>
      </c>
      <c r="BF190" s="250">
        <f t="shared" si="109"/>
        <v>0.104635330277383</v>
      </c>
      <c r="BG190" s="250">
        <f t="shared" si="109"/>
        <v>0.14871024425692564</v>
      </c>
      <c r="BH190" s="250">
        <f t="shared" si="109"/>
        <v>0.13806009934992539</v>
      </c>
      <c r="BI190" s="250">
        <f t="shared" si="110"/>
        <v>0.11979970519826122</v>
      </c>
      <c r="BJ190" s="250">
        <f t="shared" si="111"/>
        <v>0.11421930695580661</v>
      </c>
      <c r="BK190" s="250">
        <f t="shared" si="112"/>
        <v>0.11465784596310993</v>
      </c>
      <c r="BL190" s="250">
        <f t="shared" si="112"/>
        <v>0.12406032356672814</v>
      </c>
      <c r="BM190" s="250">
        <f t="shared" si="113"/>
        <v>0.1095408938562345</v>
      </c>
      <c r="BN190" s="250">
        <f t="shared" si="113"/>
        <v>0.12596318636963566</v>
      </c>
      <c r="BO190" s="250"/>
      <c r="BP190" s="250"/>
    </row>
    <row r="191" spans="1:68">
      <c r="A191" s="247"/>
      <c r="B191" s="252"/>
      <c r="C191" s="252"/>
      <c r="D191" s="252"/>
      <c r="E191" s="252"/>
      <c r="F191" s="252"/>
      <c r="G191" s="252"/>
      <c r="H191" s="252"/>
      <c r="I191" s="252"/>
      <c r="J191" s="252"/>
      <c r="K191" s="252"/>
      <c r="L191" s="252"/>
      <c r="M191" s="252"/>
      <c r="N191" s="252"/>
      <c r="O191" s="252"/>
      <c r="P191" s="252"/>
      <c r="Q191" s="252"/>
      <c r="R191" s="252"/>
      <c r="S191" s="252"/>
      <c r="T191" s="252"/>
      <c r="U191" s="252"/>
      <c r="V191" s="252"/>
      <c r="W191" s="252"/>
      <c r="X191" s="252"/>
      <c r="Y191" s="252"/>
      <c r="Z191" s="252"/>
      <c r="AA191" s="252"/>
      <c r="AB191" s="252"/>
    </row>
    <row r="192" spans="1:68">
      <c r="A192" s="247"/>
      <c r="B192" s="252"/>
      <c r="C192" s="252"/>
      <c r="D192" s="252"/>
      <c r="E192" s="252"/>
      <c r="F192" s="252"/>
      <c r="G192" s="252"/>
      <c r="H192" s="252"/>
      <c r="I192" s="252"/>
      <c r="J192" s="252"/>
      <c r="K192" s="252"/>
      <c r="L192" s="252"/>
      <c r="M192" s="252"/>
      <c r="N192" s="252"/>
      <c r="O192" s="252"/>
      <c r="P192" s="252"/>
      <c r="Q192" s="252"/>
      <c r="R192" s="252"/>
      <c r="S192" s="252"/>
      <c r="T192" s="252"/>
      <c r="U192" s="252"/>
      <c r="V192" s="252"/>
      <c r="W192" s="252"/>
      <c r="X192" s="252"/>
      <c r="Y192" s="252"/>
      <c r="Z192" s="252"/>
      <c r="AA192" s="252"/>
      <c r="AB192" s="252"/>
    </row>
    <row r="193" spans="1:68">
      <c r="AB193" s="252"/>
    </row>
    <row r="194" spans="1:68">
      <c r="AB194" s="252"/>
    </row>
    <row r="195" spans="1:68">
      <c r="A195" s="248" t="str">
        <f t="shared" ref="A195:A202" si="115">A183</f>
        <v>EU-28</v>
      </c>
      <c r="B195" s="248"/>
      <c r="C195" s="248"/>
      <c r="D195" s="248"/>
      <c r="E195" s="248"/>
      <c r="F195" s="248"/>
      <c r="G195" s="248"/>
      <c r="H195" s="248"/>
      <c r="I195" s="248"/>
      <c r="J195" s="248"/>
      <c r="K195" s="248"/>
      <c r="L195" s="248"/>
      <c r="M195" s="248"/>
      <c r="N195" s="248"/>
      <c r="O195" s="248"/>
      <c r="P195" s="248"/>
      <c r="Q195" s="248"/>
      <c r="R195" s="248"/>
      <c r="S195" s="248"/>
      <c r="T195" s="248"/>
      <c r="U195" s="248"/>
      <c r="V195" s="248"/>
      <c r="W195" s="248"/>
      <c r="X195" s="248"/>
      <c r="Y195" s="248"/>
      <c r="Z195" s="248"/>
      <c r="AA195" s="248"/>
      <c r="AB195" s="248"/>
      <c r="AC195" s="253">
        <f>SUM(ImportsPaper!AD$23:AD$23)</f>
        <v>9.7478215000000007E-2</v>
      </c>
      <c r="AD195" s="253">
        <f>SUM(ImportsPaper!AE$23:AE$23)</f>
        <v>9.3200013999999998E-2</v>
      </c>
      <c r="AE195" s="253">
        <f>SUM(ImportsPaper!AF$23:AF$23)</f>
        <v>8.9367925000000001E-2</v>
      </c>
      <c r="AF195" s="253">
        <f>SUM(ImportsPaper!AG$23:AG$23)</f>
        <v>0.12590446299999999</v>
      </c>
      <c r="AG195" s="253">
        <f>SUM(ImportsPaper!AH$23:AH$23)</f>
        <v>0.15922041299999998</v>
      </c>
      <c r="AH195" s="253">
        <f>SUM(ImportsPaper!AI$23:AI$23)</f>
        <v>0.17025832700000001</v>
      </c>
      <c r="AI195" s="253">
        <f>SUM(ImportsPaper!AJ$23:AJ$23)</f>
        <v>0.14304103100000001</v>
      </c>
      <c r="AJ195" s="253">
        <f>SUM(ImportsPaper!AK$23:AK$23)</f>
        <v>0.14079667599999995</v>
      </c>
      <c r="AK195" s="253">
        <f>SUM(ImportsPaper!AL$23:AL$23)</f>
        <v>0.13664810899999999</v>
      </c>
      <c r="AL195" s="253">
        <f>SUM(ImportsPaper!AM$23:AM$23)</f>
        <v>0.10234611700000001</v>
      </c>
      <c r="AM195" s="253">
        <f>SUM(ImportsPaper!AN$23:AN$23)</f>
        <v>0.12269834699999999</v>
      </c>
      <c r="AN195" s="253">
        <f>SUM(ImportsPaper!AO$23:AO$23)</f>
        <v>0.11562522299999999</v>
      </c>
      <c r="AO195" s="253">
        <f>SUM(ImportsPaper!AP$23:AP$23)</f>
        <v>0.14849564399999998</v>
      </c>
      <c r="AP195" s="253">
        <f>SUM(ImportsPaper!AQ$23:AQ$23)</f>
        <v>0.12303307400000002</v>
      </c>
      <c r="AQ195" s="253">
        <f>SUM(ImportsPaper!AR$23:AR$23)</f>
        <v>0.12494849399999998</v>
      </c>
      <c r="AR195" s="253">
        <f>SUM(ImportsPaper!AS$23:AS$23)</f>
        <v>0.10522913800000001</v>
      </c>
      <c r="AS195" s="253">
        <f>SUM(ImportsPaper!AT$23:AT$23)</f>
        <v>0.10395872999999999</v>
      </c>
      <c r="AT195" s="253">
        <f>SUM(ImportsPaper!AU$23:AU$23)</f>
        <v>0.10180243999999998</v>
      </c>
      <c r="AU195" s="253">
        <f>SUM(ImportsPaper!AV$23:AV$23)</f>
        <v>9.9844357000000022E-2</v>
      </c>
      <c r="AV195" s="253">
        <f>SUM(ImportsPaper!AW$23:AW$23)</f>
        <v>9.3301354000000017E-2</v>
      </c>
      <c r="AW195" s="253">
        <f>SUM(ImportsPaper!AX$23:AX$23)</f>
        <v>8.2506437000000002E-2</v>
      </c>
      <c r="AX195" s="253">
        <f>SUM(ImportsPaper!AY$23:AY$23)</f>
        <v>9.6125405999999983E-2</v>
      </c>
      <c r="AY195" s="253">
        <f>SUM(ImportsPaper!AZ$23:AZ$23)</f>
        <v>8.2120921178999995E-2</v>
      </c>
      <c r="AZ195" s="253">
        <f>SUM(ImportsPaper!BA$23:BA$23)</f>
        <v>0</v>
      </c>
      <c r="BA195" s="253">
        <f>SUM(ImportsPaper!BB$23:BB$23)</f>
        <v>0</v>
      </c>
      <c r="BB195" s="253">
        <f>SUM(ImportsPaper!BC$23:BC$23)</f>
        <v>0</v>
      </c>
    </row>
    <row r="196" spans="1:68">
      <c r="A196" s="248" t="str">
        <f t="shared" si="115"/>
        <v xml:space="preserve">Australia </v>
      </c>
      <c r="B196" s="248"/>
      <c r="C196" s="248"/>
      <c r="D196" s="248"/>
      <c r="E196" s="248"/>
      <c r="F196" s="248"/>
      <c r="G196" s="248"/>
      <c r="H196" s="248"/>
      <c r="I196" s="248"/>
      <c r="J196" s="248"/>
      <c r="K196" s="248"/>
      <c r="L196" s="248"/>
      <c r="M196" s="248"/>
      <c r="N196" s="248"/>
      <c r="O196" s="248"/>
      <c r="P196" s="248"/>
      <c r="Q196" s="248"/>
      <c r="R196" s="248"/>
      <c r="S196" s="248"/>
      <c r="T196" s="248"/>
      <c r="U196" s="248"/>
      <c r="V196" s="248"/>
      <c r="W196" s="248"/>
      <c r="X196" s="248"/>
      <c r="Y196" s="248"/>
      <c r="Z196" s="248"/>
      <c r="AA196" s="248"/>
      <c r="AB196" s="248"/>
      <c r="AC196" s="253">
        <f>SUM(ImportsPaper!AD$31:AD$31)</f>
        <v>0.18519311399999999</v>
      </c>
      <c r="AD196" s="253">
        <f>SUM(ImportsPaper!AE$31:AE$31)</f>
        <v>0.16941451100000002</v>
      </c>
      <c r="AE196" s="253">
        <f>SUM(ImportsPaper!AF$31:AF$31)</f>
        <v>0.177998607</v>
      </c>
      <c r="AF196" s="253">
        <f>SUM(ImportsPaper!AG$31:AG$31)</f>
        <v>0.24723546399999999</v>
      </c>
      <c r="AG196" s="253">
        <f>SUM(ImportsPaper!AH$31:AH$31)</f>
        <v>0.27550793699999998</v>
      </c>
      <c r="AH196" s="253">
        <f>SUM(ImportsPaper!AI$31:AI$31)</f>
        <v>0.27354326299999998</v>
      </c>
      <c r="AI196" s="253">
        <f>SUM(ImportsPaper!AJ$31:AJ$31)</f>
        <v>0.25098420700000001</v>
      </c>
      <c r="AJ196" s="253">
        <f>SUM(ImportsPaper!AK$31:AK$31)</f>
        <v>0.28531115299999998</v>
      </c>
      <c r="AK196" s="253">
        <f>SUM(ImportsPaper!AL$31:AL$31)</f>
        <v>0.270222409</v>
      </c>
      <c r="AL196" s="253">
        <f>SUM(ImportsPaper!AM$31:AM$31)</f>
        <v>0.17567524000000001</v>
      </c>
      <c r="AM196" s="253">
        <f>SUM(ImportsPaper!AN$31:AN$31)</f>
        <v>0.24750076999999998</v>
      </c>
      <c r="AN196" s="253">
        <f>SUM(ImportsPaper!AO$31:AO$31)</f>
        <v>0.24316913100000001</v>
      </c>
      <c r="AO196" s="253">
        <f>SUM(ImportsPaper!AP$31:AP$31)</f>
        <v>0.28809915400000002</v>
      </c>
      <c r="AP196" s="253">
        <f>SUM(ImportsPaper!AQ$31:AQ$31)</f>
        <v>0.257240621</v>
      </c>
      <c r="AQ196" s="253">
        <f>SUM(ImportsPaper!AR$31:AR$31)</f>
        <v>0.23947316799999999</v>
      </c>
      <c r="AR196" s="253">
        <f>SUM(ImportsPaper!AS$31:AS$31)</f>
        <v>0.19479738099999999</v>
      </c>
      <c r="AS196" s="253">
        <f>SUM(ImportsPaper!AT$31:AT$31)</f>
        <v>0.227625621</v>
      </c>
      <c r="AT196" s="253">
        <f>SUM(ImportsPaper!AU$31:AU$31)</f>
        <v>0.23817646199999998</v>
      </c>
      <c r="AU196" s="253">
        <f>SUM(ImportsPaper!AV$31:AV$31)</f>
        <v>0.25499367899999997</v>
      </c>
      <c r="AV196" s="253">
        <f>SUM(ImportsPaper!AW$31:AW$31)</f>
        <v>0.24048931700000001</v>
      </c>
      <c r="AW196" s="253">
        <f>SUM(ImportsPaper!AX$31:AX$31)</f>
        <v>0.20999965500000001</v>
      </c>
      <c r="AX196" s="253">
        <f>SUM(ImportsPaper!AY$31:AY$31)</f>
        <v>0.23886440299999998</v>
      </c>
      <c r="AY196" s="253">
        <f>SUM(ImportsPaper!AZ$31:AZ$31)</f>
        <v>0.241397217217</v>
      </c>
      <c r="AZ196" s="253">
        <f>SUM(ImportsPaper!BA$31:BA$31)</f>
        <v>0</v>
      </c>
      <c r="BA196" s="253">
        <f>SUM(ImportsPaper!BB$31:BB$31)</f>
        <v>0</v>
      </c>
      <c r="BB196" s="253">
        <f>SUM(ImportsPaper!BC$31:BC$31)</f>
        <v>0</v>
      </c>
      <c r="BC196" s="250">
        <f t="shared" ref="BC196:BH202" si="116">AK196/AK$181</f>
        <v>0.36495359504873742</v>
      </c>
      <c r="BD196" s="250">
        <f t="shared" si="116"/>
        <v>0.32434203543933382</v>
      </c>
      <c r="BE196" s="250">
        <f t="shared" si="116"/>
        <v>0.34937614227909664</v>
      </c>
      <c r="BF196" s="250">
        <f t="shared" si="116"/>
        <v>0.39483144293688738</v>
      </c>
      <c r="BG196" s="250">
        <f t="shared" si="116"/>
        <v>0.35713587413936509</v>
      </c>
      <c r="BH196" s="250">
        <f t="shared" si="116"/>
        <v>0.34300326915834661</v>
      </c>
      <c r="BI196" s="250">
        <f t="shared" ref="BI196:BI202" si="117">AQ196/AQ$181</f>
        <v>0.32235836114751876</v>
      </c>
      <c r="BJ196" s="250">
        <f t="shared" ref="BJ196:BJ202" si="118">AR196/AR$181</f>
        <v>0.29923848388906688</v>
      </c>
      <c r="BK196" s="250">
        <f t="shared" ref="BK196:BL202" si="119">AS196/AS$181</f>
        <v>0.32990523417020529</v>
      </c>
      <c r="BL196" s="250">
        <f t="shared" si="119"/>
        <v>0.33798865531846961</v>
      </c>
      <c r="BM196" s="250">
        <f t="shared" ref="BM196:BN202" si="120">AU196/AU$181</f>
        <v>0.34885185848471084</v>
      </c>
      <c r="BN196" s="250">
        <f t="shared" si="120"/>
        <v>0.32631583587907881</v>
      </c>
      <c r="BO196" s="250"/>
      <c r="BP196" s="250"/>
    </row>
    <row r="197" spans="1:68">
      <c r="A197" s="248" t="str">
        <f t="shared" si="115"/>
        <v xml:space="preserve">China </v>
      </c>
      <c r="AC197" s="253">
        <f>SUM(ImportsPaper!AD$14:AD$14)</f>
        <v>7.593692E-3</v>
      </c>
      <c r="AD197" s="253">
        <f>SUM(ImportsPaper!AE$14:AE$14)</f>
        <v>1.2185765999999999E-2</v>
      </c>
      <c r="AE197" s="253">
        <f>SUM(ImportsPaper!AF$14:AF$14)</f>
        <v>1.4163014999999999E-2</v>
      </c>
      <c r="AF197" s="253">
        <f>SUM(ImportsPaper!AG$14:AG$14)</f>
        <v>2.0352234999999996E-2</v>
      </c>
      <c r="AG197" s="253">
        <f>SUM(ImportsPaper!AH$14:AH$14)</f>
        <v>2.4335605999999999E-2</v>
      </c>
      <c r="AH197" s="253">
        <f>SUM(ImportsPaper!AI$14:AI$14)</f>
        <v>4.1508152E-2</v>
      </c>
      <c r="AI197" s="253">
        <f>SUM(ImportsPaper!AJ$14:AJ$14)</f>
        <v>5.2721992000000002E-2</v>
      </c>
      <c r="AJ197" s="253">
        <f>SUM(ImportsPaper!AK$14:AK$14)</f>
        <v>7.0695026999999994E-2</v>
      </c>
      <c r="AK197" s="253">
        <f>SUM(ImportsPaper!AL$14:AL$14)</f>
        <v>7.475884599999999E-2</v>
      </c>
      <c r="AL197" s="253">
        <f>SUM(ImportsPaper!AM$14:AM$14)</f>
        <v>5.1339203999999999E-2</v>
      </c>
      <c r="AM197" s="253">
        <f>SUM(ImportsPaper!AN$14:AN$14)</f>
        <v>7.7545129000000004E-2</v>
      </c>
      <c r="AN197" s="253">
        <f>SUM(ImportsPaper!AO$14:AO$14)</f>
        <v>8.2896717999999994E-2</v>
      </c>
      <c r="AO197" s="253">
        <f>SUM(ImportsPaper!AP$14:AP$14)</f>
        <v>0.11069073400000001</v>
      </c>
      <c r="AP197" s="253">
        <f>SUM(ImportsPaper!AQ$14:AQ$14)</f>
        <v>0.11523353599999998</v>
      </c>
      <c r="AQ197" s="253">
        <f>SUM(ImportsPaper!AR$14:AR$14)</f>
        <v>0.127645709</v>
      </c>
      <c r="AR197" s="253">
        <f>SUM(ImportsPaper!AS$14:AS$14)</f>
        <v>0.11517497</v>
      </c>
      <c r="AS197" s="253">
        <f>SUM(ImportsPaper!AT$14:AT$14)</f>
        <v>0.11937695100000001</v>
      </c>
      <c r="AT197" s="253">
        <f>SUM(ImportsPaper!AU$14:AU$14)</f>
        <v>0.13033789100000001</v>
      </c>
      <c r="AU197" s="253">
        <f>SUM(ImportsPaper!AV$14:AV$14)</f>
        <v>0.14668883199999999</v>
      </c>
      <c r="AV197" s="253">
        <f>SUM(ImportsPaper!AW$14:AW$14)</f>
        <v>0.1634872</v>
      </c>
      <c r="AW197" s="253">
        <f>SUM(ImportsPaper!AX$14:AX$14)</f>
        <v>0.185816442</v>
      </c>
      <c r="AX197" s="253">
        <f>SUM(ImportsPaper!AY$14:AY$14)</f>
        <v>0.17233294300000002</v>
      </c>
      <c r="AY197" s="253">
        <f>SUM(ImportsPaper!AZ$14:AZ$14)</f>
        <v>0.20681546183299995</v>
      </c>
      <c r="AZ197" s="253">
        <f>SUM(ImportsPaper!BA$14:BA$14)</f>
        <v>0</v>
      </c>
      <c r="BA197" s="253">
        <f>SUM(ImportsPaper!BB$14:BB$14)</f>
        <v>0</v>
      </c>
      <c r="BB197" s="253">
        <f>SUM(ImportsPaper!BC$14:BC$14)</f>
        <v>0</v>
      </c>
      <c r="BC197" s="250">
        <f t="shared" si="116"/>
        <v>0.10096686544377199</v>
      </c>
      <c r="BD197" s="250">
        <f t="shared" si="116"/>
        <v>9.478547986156266E-2</v>
      </c>
      <c r="BE197" s="250">
        <f t="shared" si="116"/>
        <v>0.10946397468805816</v>
      </c>
      <c r="BF197" s="250">
        <f t="shared" si="116"/>
        <v>0.13459862544260293</v>
      </c>
      <c r="BG197" s="250">
        <f t="shared" si="116"/>
        <v>0.13721537011600507</v>
      </c>
      <c r="BH197" s="250">
        <f t="shared" si="116"/>
        <v>0.15365178100964083</v>
      </c>
      <c r="BI197" s="250">
        <f t="shared" si="117"/>
        <v>0.17182577031240964</v>
      </c>
      <c r="BJ197" s="250">
        <f t="shared" si="118"/>
        <v>0.17692631814576995</v>
      </c>
      <c r="BK197" s="250">
        <f t="shared" si="119"/>
        <v>0.17301690732863559</v>
      </c>
      <c r="BL197" s="250">
        <f t="shared" si="119"/>
        <v>0.18495836299783172</v>
      </c>
      <c r="BM197" s="250">
        <f t="shared" si="120"/>
        <v>0.20068211832871169</v>
      </c>
      <c r="BN197" s="250">
        <f t="shared" si="120"/>
        <v>0.22183298197620202</v>
      </c>
      <c r="BO197" s="250"/>
      <c r="BP197" s="250"/>
    </row>
    <row r="198" spans="1:68">
      <c r="A198" s="248" t="str">
        <f t="shared" si="115"/>
        <v xml:space="preserve">Indonesia </v>
      </c>
      <c r="AC198" s="253">
        <f>SUM(ImportsPaper!AD$15:AD$15)</f>
        <v>2.5289900000000001E-2</v>
      </c>
      <c r="AD198" s="253">
        <f>SUM(ImportsPaper!AE$15:AE$15)</f>
        <v>3.2714095999999998E-2</v>
      </c>
      <c r="AE198" s="253">
        <f>SUM(ImportsPaper!AF$15:AF$15)</f>
        <v>2.9336226E-2</v>
      </c>
      <c r="AF198" s="253">
        <f>SUM(ImportsPaper!AG$15:AG$15)</f>
        <v>3.9076703999999997E-2</v>
      </c>
      <c r="AG198" s="253">
        <f>SUM(ImportsPaper!AH$15:AH$15)</f>
        <v>4.6608886000000002E-2</v>
      </c>
      <c r="AH198" s="253">
        <f>SUM(ImportsPaper!AI$15:AI$15)</f>
        <v>4.2636862000000005E-2</v>
      </c>
      <c r="AI198" s="253">
        <f>SUM(ImportsPaper!AJ$15:AJ$15)</f>
        <v>4.2699779E-2</v>
      </c>
      <c r="AJ198" s="253">
        <f>SUM(ImportsPaper!AK$15:AK$15)</f>
        <v>4.4678786999999998E-2</v>
      </c>
      <c r="AK198" s="253">
        <f>SUM(ImportsPaper!AL$15:AL$15)</f>
        <v>3.6307032999999996E-2</v>
      </c>
      <c r="AL198" s="253">
        <f>SUM(ImportsPaper!AM$15:AM$15)</f>
        <v>3.0652780000000001E-2</v>
      </c>
      <c r="AM198" s="253">
        <f>SUM(ImportsPaper!AN$15:AN$15)</f>
        <v>4.2904153E-2</v>
      </c>
      <c r="AN198" s="253">
        <f>SUM(ImportsPaper!AO$15:AO$15)</f>
        <v>3.2780260999999998E-2</v>
      </c>
      <c r="AO198" s="253">
        <f>SUM(ImportsPaper!AP$15:AP$15)</f>
        <v>3.9924956999999997E-2</v>
      </c>
      <c r="AP198" s="253">
        <f>SUM(ImportsPaper!AQ$15:AQ$15)</f>
        <v>4.0590983000000004E-2</v>
      </c>
      <c r="AQ198" s="253">
        <f>SUM(ImportsPaper!AR$15:AR$15)</f>
        <v>4.5632684E-2</v>
      </c>
      <c r="AR198" s="253">
        <f>SUM(ImportsPaper!AS$15:AS$15)</f>
        <v>3.8207094999999996E-2</v>
      </c>
      <c r="AS198" s="253">
        <f>SUM(ImportsPaper!AT$15:AT$15)</f>
        <v>4.3986211999999997E-2</v>
      </c>
      <c r="AT198" s="253">
        <f>SUM(ImportsPaper!AU$15:AU$15)</f>
        <v>3.3649425000000004E-2</v>
      </c>
      <c r="AU198" s="253">
        <f>SUM(ImportsPaper!AV$15:AV$15)</f>
        <v>3.7745680999999996E-2</v>
      </c>
      <c r="AV198" s="253">
        <f>SUM(ImportsPaper!AW$15:AW$15)</f>
        <v>3.5289811000000004E-2</v>
      </c>
      <c r="AW198" s="253">
        <f>SUM(ImportsPaper!AX$15:AX$15)</f>
        <v>3.6357015999999999E-2</v>
      </c>
      <c r="AX198" s="253">
        <f>SUM(ImportsPaper!AY$15:AY$15)</f>
        <v>5.2305314999999998E-2</v>
      </c>
      <c r="AY198" s="253">
        <f>SUM(ImportsPaper!AZ$15:AZ$15)</f>
        <v>6.4780242357999993E-2</v>
      </c>
      <c r="AZ198" s="253">
        <f>SUM(ImportsPaper!BA$15:BA$15)</f>
        <v>0</v>
      </c>
      <c r="BA198" s="253">
        <f>SUM(ImportsPaper!BB$15:BB$15)</f>
        <v>0</v>
      </c>
      <c r="BB198" s="253">
        <f>SUM(ImportsPaper!BC$15:BC$15)</f>
        <v>0</v>
      </c>
      <c r="BC198" s="250">
        <f t="shared" si="116"/>
        <v>4.9035097673572829E-2</v>
      </c>
      <c r="BD198" s="250">
        <f t="shared" si="116"/>
        <v>5.6592978367777394E-2</v>
      </c>
      <c r="BE198" s="250">
        <f t="shared" si="116"/>
        <v>6.0564205367490902E-2</v>
      </c>
      <c r="BF198" s="250">
        <f t="shared" si="116"/>
        <v>5.3225003096621558E-2</v>
      </c>
      <c r="BG198" s="250">
        <f t="shared" si="116"/>
        <v>4.9492107908694384E-2</v>
      </c>
      <c r="BH198" s="250">
        <f t="shared" si="116"/>
        <v>5.4123799784136242E-2</v>
      </c>
      <c r="BI198" s="250">
        <f t="shared" si="117"/>
        <v>6.1426828533051363E-2</v>
      </c>
      <c r="BJ198" s="250">
        <f t="shared" si="118"/>
        <v>5.8691924516200485E-2</v>
      </c>
      <c r="BK198" s="250">
        <f t="shared" si="119"/>
        <v>6.3750651206879269E-2</v>
      </c>
      <c r="BL198" s="250">
        <f t="shared" si="119"/>
        <v>4.7750830676079555E-2</v>
      </c>
      <c r="BM198" s="250">
        <f t="shared" si="120"/>
        <v>5.1639126970755379E-2</v>
      </c>
      <c r="BN198" s="250">
        <f t="shared" si="120"/>
        <v>4.7884140211016987E-2</v>
      </c>
      <c r="BO198" s="250"/>
      <c r="BP198" s="250"/>
    </row>
    <row r="199" spans="1:68">
      <c r="A199" s="248" t="str">
        <f t="shared" si="115"/>
        <v xml:space="preserve">Japan </v>
      </c>
      <c r="AC199" s="253">
        <f>SUM(ImportsPaper!AD$16:AD$16)</f>
        <v>1.8476348E-2</v>
      </c>
      <c r="AD199" s="253">
        <f>SUM(ImportsPaper!AE$16:AE$16)</f>
        <v>1.5170990000000001E-2</v>
      </c>
      <c r="AE199" s="253">
        <f>SUM(ImportsPaper!AF$16:AF$16)</f>
        <v>1.1528393E-2</v>
      </c>
      <c r="AF199" s="253">
        <f>SUM(ImportsPaper!AG$16:AG$16)</f>
        <v>1.5837952999999998E-2</v>
      </c>
      <c r="AG199" s="253">
        <f>SUM(ImportsPaper!AH$16:AH$16)</f>
        <v>2.3240613999999996E-2</v>
      </c>
      <c r="AH199" s="253">
        <f>SUM(ImportsPaper!AI$16:AI$16)</f>
        <v>2.2162312999999999E-2</v>
      </c>
      <c r="AI199" s="253">
        <f>SUM(ImportsPaper!AJ$16:AJ$16)</f>
        <v>2.9747668999999997E-2</v>
      </c>
      <c r="AJ199" s="253">
        <f>SUM(ImportsPaper!AK$16:AK$16)</f>
        <v>3.6699442999999998E-2</v>
      </c>
      <c r="AK199" s="253">
        <f>SUM(ImportsPaper!AL$16:AL$16)</f>
        <v>5.9416814999999998E-2</v>
      </c>
      <c r="AL199" s="253">
        <f>SUM(ImportsPaper!AM$16:AM$16)</f>
        <v>4.9982138999999995E-2</v>
      </c>
      <c r="AM199" s="253">
        <f>SUM(ImportsPaper!AN$16:AN$16)</f>
        <v>5.3826415999999995E-2</v>
      </c>
      <c r="AN199" s="253">
        <f>SUM(ImportsPaper!AO$16:AO$16)</f>
        <v>2.4564083E-2</v>
      </c>
      <c r="AO199" s="253">
        <f>SUM(ImportsPaper!AP$16:AP$16)</f>
        <v>2.5551549E-2</v>
      </c>
      <c r="AP199" s="253">
        <f>SUM(ImportsPaper!AQ$16:AQ$16)</f>
        <v>3.9623058000000003E-2</v>
      </c>
      <c r="AQ199" s="253">
        <f>SUM(ImportsPaper!AR$16:AR$16)</f>
        <v>3.7431788000000001E-2</v>
      </c>
      <c r="AR199" s="253">
        <f>SUM(ImportsPaper!AS$16:AS$16)</f>
        <v>3.3617919000000003E-2</v>
      </c>
      <c r="AS199" s="253">
        <f>SUM(ImportsPaper!AT$16:AT$16)</f>
        <v>3.2293762999999996E-2</v>
      </c>
      <c r="AT199" s="253">
        <f>SUM(ImportsPaper!AU$16:AU$16)</f>
        <v>3.0207022E-2</v>
      </c>
      <c r="AU199" s="253">
        <f>SUM(ImportsPaper!AV$16:AV$16)</f>
        <v>2.6380644000000002E-2</v>
      </c>
      <c r="AV199" s="253">
        <f>SUM(ImportsPaper!AW$16:AW$16)</f>
        <v>1.8583037E-2</v>
      </c>
      <c r="AW199" s="253">
        <f>SUM(ImportsPaper!AX$16:AX$16)</f>
        <v>9.8389289999999997E-3</v>
      </c>
      <c r="AX199" s="253">
        <f>SUM(ImportsPaper!AY$16:AY$16)</f>
        <v>7.237411E-3</v>
      </c>
      <c r="AY199" s="253">
        <f>SUM(ImportsPaper!AZ$16:AZ$16)</f>
        <v>7.5085619969999995E-3</v>
      </c>
      <c r="AZ199" s="253">
        <f>SUM(ImportsPaper!BA$16:BA$16)</f>
        <v>0</v>
      </c>
      <c r="BA199" s="253">
        <f>SUM(ImportsPaper!BB$16:BB$16)</f>
        <v>0</v>
      </c>
      <c r="BB199" s="253">
        <f>SUM(ImportsPaper!BC$16:BC$16)</f>
        <v>0</v>
      </c>
      <c r="BC199" s="250">
        <f t="shared" si="116"/>
        <v>8.0246417463459688E-2</v>
      </c>
      <c r="BD199" s="250">
        <f t="shared" si="116"/>
        <v>9.2279986063327463E-2</v>
      </c>
      <c r="BE199" s="250">
        <f t="shared" si="116"/>
        <v>7.5982250781643404E-2</v>
      </c>
      <c r="BF199" s="250">
        <f t="shared" si="116"/>
        <v>3.9884471747820102E-2</v>
      </c>
      <c r="BG199" s="250">
        <f t="shared" si="116"/>
        <v>3.1674424103757759E-2</v>
      </c>
      <c r="BH199" s="250">
        <f t="shared" si="116"/>
        <v>5.2833173762439248E-2</v>
      </c>
      <c r="BI199" s="250">
        <f t="shared" si="117"/>
        <v>5.0387481550757118E-2</v>
      </c>
      <c r="BJ199" s="250">
        <f t="shared" si="118"/>
        <v>5.164225032915333E-2</v>
      </c>
      <c r="BK199" s="250">
        <f t="shared" si="119"/>
        <v>4.6804403642910261E-2</v>
      </c>
      <c r="BL199" s="250">
        <f t="shared" si="119"/>
        <v>4.2865825872228425E-2</v>
      </c>
      <c r="BM199" s="250">
        <f t="shared" si="120"/>
        <v>3.6090842422111719E-2</v>
      </c>
      <c r="BN199" s="250">
        <f t="shared" si="120"/>
        <v>2.521500467243977E-2</v>
      </c>
      <c r="BO199" s="250"/>
      <c r="BP199" s="250"/>
    </row>
    <row r="200" spans="1:68">
      <c r="A200" s="248" t="str">
        <f t="shared" si="115"/>
        <v xml:space="preserve">South Africa </v>
      </c>
      <c r="AC200" s="253">
        <f>SUM(ImportsPaper!AD$7:AD$7)</f>
        <v>2.529702E-3</v>
      </c>
      <c r="AD200" s="253">
        <f>SUM(ImportsPaper!AE$7:AE$7)</f>
        <v>2.7863629999999996E-3</v>
      </c>
      <c r="AE200" s="253">
        <f>SUM(ImportsPaper!AF$7:AF$7)</f>
        <v>2.1238229999999999E-3</v>
      </c>
      <c r="AF200" s="253">
        <f>SUM(ImportsPaper!AG$7:AG$7)</f>
        <v>6.7252989999999997E-3</v>
      </c>
      <c r="AG200" s="253">
        <f>SUM(ImportsPaper!AH$7:AH$7)</f>
        <v>1.6224076E-2</v>
      </c>
      <c r="AH200" s="253">
        <f>SUM(ImportsPaper!AI$7:AI$7)</f>
        <v>1.8649493E-2</v>
      </c>
      <c r="AI200" s="253">
        <f>SUM(ImportsPaper!AJ$7:AJ$7)</f>
        <v>2.0949883999999998E-2</v>
      </c>
      <c r="AJ200" s="253">
        <f>SUM(ImportsPaper!AK$7:AK$7)</f>
        <v>2.6186208999999998E-2</v>
      </c>
      <c r="AK200" s="253">
        <f>SUM(ImportsPaper!AL$7:AL$7)</f>
        <v>3.2932463000000002E-2</v>
      </c>
      <c r="AL200" s="253">
        <f>SUM(ImportsPaper!AM$7:AM$7)</f>
        <v>1.6815198E-2</v>
      </c>
      <c r="AM200" s="253">
        <f>SUM(ImportsPaper!AN$7:AN$7)</f>
        <v>1.3269347000000001E-2</v>
      </c>
      <c r="AN200" s="253">
        <f>SUM(ImportsPaper!AO$7:AO$7)</f>
        <v>6.0476789999999994E-3</v>
      </c>
      <c r="AO200" s="253">
        <f>SUM(ImportsPaper!AP$7:AP$7)</f>
        <v>6.3509619999999999E-3</v>
      </c>
      <c r="AP200" s="253">
        <f>SUM(ImportsPaper!AQ$7:AQ$7)</f>
        <v>7.2438149999999998E-3</v>
      </c>
      <c r="AQ200" s="253">
        <f>SUM(ImportsPaper!AR$7:AR$7)</f>
        <v>8.5609400000000013E-3</v>
      </c>
      <c r="AR200" s="253">
        <f>SUM(ImportsPaper!AS$7:AS$7)</f>
        <v>8.3727269999999999E-3</v>
      </c>
      <c r="AS200" s="253">
        <f>SUM(ImportsPaper!AT$7:AT$7)</f>
        <v>8.5292370000000003E-3</v>
      </c>
      <c r="AT200" s="253">
        <f>SUM(ImportsPaper!AU$7:AU$7)</f>
        <v>7.1476629999999994E-3</v>
      </c>
      <c r="AU200" s="253">
        <f>SUM(ImportsPaper!AV$7:AV$7)</f>
        <v>7.1822760000000005E-3</v>
      </c>
      <c r="AV200" s="253">
        <f>SUM(ImportsPaper!AW$7:AW$7)</f>
        <v>7.6338999999999999E-3</v>
      </c>
      <c r="AW200" s="253">
        <f>SUM(ImportsPaper!AX$7:AX$7)</f>
        <v>4.155359E-3</v>
      </c>
      <c r="AX200" s="253">
        <f>SUM(ImportsPaper!AY$7:AY$7)</f>
        <v>4.7981150000000004E-3</v>
      </c>
      <c r="AY200" s="253">
        <f>SUM(ImportsPaper!AZ$7:AZ$7)</f>
        <v>1.2026824233999998E-2</v>
      </c>
      <c r="AZ200" s="253">
        <f>SUM(ImportsPaper!BA$7:BA$7)</f>
        <v>0</v>
      </c>
      <c r="BA200" s="253">
        <f>SUM(ImportsPaper!BB$7:BB$7)</f>
        <v>0</v>
      </c>
      <c r="BB200" s="253">
        <f>SUM(ImportsPaper!BC$7:BC$7)</f>
        <v>0</v>
      </c>
      <c r="BC200" s="250">
        <f t="shared" si="116"/>
        <v>4.4477513208978643E-2</v>
      </c>
      <c r="BD200" s="250">
        <f t="shared" si="116"/>
        <v>3.1045214713441772E-2</v>
      </c>
      <c r="BE200" s="250">
        <f t="shared" si="116"/>
        <v>1.8731227645969361E-2</v>
      </c>
      <c r="BF200" s="250">
        <f t="shared" si="116"/>
        <v>9.8195598107767706E-3</v>
      </c>
      <c r="BG200" s="250">
        <f t="shared" si="116"/>
        <v>7.8728324398199736E-3</v>
      </c>
      <c r="BH200" s="250">
        <f t="shared" si="116"/>
        <v>9.6588642047255365E-3</v>
      </c>
      <c r="BI200" s="250">
        <f t="shared" si="117"/>
        <v>1.1524007517544678E-2</v>
      </c>
      <c r="BJ200" s="250">
        <f t="shared" si="118"/>
        <v>1.2861785515982143E-2</v>
      </c>
      <c r="BK200" s="250">
        <f t="shared" si="119"/>
        <v>1.2361701276932176E-2</v>
      </c>
      <c r="BL200" s="250">
        <f t="shared" si="119"/>
        <v>1.0143021630909852E-2</v>
      </c>
      <c r="BM200" s="250">
        <f t="shared" si="120"/>
        <v>9.8259311390622179E-3</v>
      </c>
      <c r="BN200" s="250">
        <f t="shared" si="120"/>
        <v>1.0358308180139658E-2</v>
      </c>
      <c r="BO200" s="250"/>
      <c r="BP200" s="250"/>
    </row>
    <row r="201" spans="1:68">
      <c r="A201" s="248" t="str">
        <f t="shared" si="115"/>
        <v xml:space="preserve">USA </v>
      </c>
      <c r="AC201" s="253">
        <f>SUM(ImportsPaper!AD$10:AD$10)</f>
        <v>3.3053782999999996E-2</v>
      </c>
      <c r="AD201" s="253">
        <f>SUM(ImportsPaper!AE$10:AE$10)</f>
        <v>2.7455430999999999E-2</v>
      </c>
      <c r="AE201" s="253">
        <f>SUM(ImportsPaper!AF$10:AF$10)</f>
        <v>2.3793637999999999E-2</v>
      </c>
      <c r="AF201" s="253">
        <f>SUM(ImportsPaper!AG$10:AG$10)</f>
        <v>3.2107432999999998E-2</v>
      </c>
      <c r="AG201" s="253">
        <f>SUM(ImportsPaper!AH$10:AH$10)</f>
        <v>3.1166067999999998E-2</v>
      </c>
      <c r="AH201" s="253">
        <f>SUM(ImportsPaper!AI$10:AI$10)</f>
        <v>3.2549844000000001E-2</v>
      </c>
      <c r="AI201" s="253">
        <f>SUM(ImportsPaper!AJ$10:AJ$10)</f>
        <v>3.2631124999999997E-2</v>
      </c>
      <c r="AJ201" s="253">
        <f>SUM(ImportsPaper!AK$10:AK$10)</f>
        <v>3.5788824999999996E-2</v>
      </c>
      <c r="AK201" s="253">
        <f>SUM(ImportsPaper!AL$10:AL$10)</f>
        <v>3.5871285000000003E-2</v>
      </c>
      <c r="AL201" s="253">
        <f>SUM(ImportsPaper!AM$10:AM$10)</f>
        <v>3.6489404000000003E-2</v>
      </c>
      <c r="AM201" s="253">
        <f>SUM(ImportsPaper!AN$10:AN$10)</f>
        <v>4.0346129999999994E-2</v>
      </c>
      <c r="AN201" s="253">
        <f>SUM(ImportsPaper!AO$10:AO$10)</f>
        <v>3.1435959999999999E-2</v>
      </c>
      <c r="AO201" s="253">
        <f>SUM(ImportsPaper!AP$10:AP$10)</f>
        <v>5.918313E-2</v>
      </c>
      <c r="AP201" s="253">
        <f>SUM(ImportsPaper!AQ$10:AQ$10)</f>
        <v>5.0621578E-2</v>
      </c>
      <c r="AQ201" s="253">
        <f>SUM(ImportsPaper!AR$10:AR$10)</f>
        <v>4.4047586E-2</v>
      </c>
      <c r="AR201" s="253">
        <f>SUM(ImportsPaper!AS$10:AS$10)</f>
        <v>4.2254591999999994E-2</v>
      </c>
      <c r="AS201" s="253">
        <f>SUM(ImportsPaper!AT$10:AT$10)</f>
        <v>3.3499687E-2</v>
      </c>
      <c r="AT201" s="253">
        <f>SUM(ImportsPaper!AU$10:AU$10)</f>
        <v>3.3372940999999996E-2</v>
      </c>
      <c r="AU201" s="253">
        <f>SUM(ImportsPaper!AV$10:AV$10)</f>
        <v>3.7351744999999999E-2</v>
      </c>
      <c r="AV201" s="253">
        <f>SUM(ImportsPaper!AW$10:AW$10)</f>
        <v>3.6973334000000004E-2</v>
      </c>
      <c r="AW201" s="253">
        <f>SUM(ImportsPaper!AX$10:AX$10)</f>
        <v>3.4014901E-2</v>
      </c>
      <c r="AX201" s="253">
        <f>SUM(ImportsPaper!AY$10:AY$10)</f>
        <v>2.4727227000000001E-2</v>
      </c>
      <c r="AY201" s="253">
        <f>SUM(ImportsPaper!AZ$10:AZ$10)</f>
        <v>2.5558819058000004E-2</v>
      </c>
      <c r="AZ201" s="253">
        <f>SUM(ImportsPaper!BA$10:BA$10)</f>
        <v>0</v>
      </c>
      <c r="BA201" s="253">
        <f>SUM(ImportsPaper!BB$10:BB$10)</f>
        <v>0</v>
      </c>
      <c r="BB201" s="253">
        <f>SUM(ImportsPaper!BC$10:BC$10)</f>
        <v>0</v>
      </c>
      <c r="BC201" s="250">
        <f t="shared" si="116"/>
        <v>4.8446590599996654E-2</v>
      </c>
      <c r="BD201" s="250">
        <f t="shared" si="116"/>
        <v>6.7368899369815397E-2</v>
      </c>
      <c r="BE201" s="250">
        <f t="shared" si="116"/>
        <v>5.6953258186998479E-2</v>
      </c>
      <c r="BF201" s="250">
        <f t="shared" si="116"/>
        <v>5.1042274140076907E-2</v>
      </c>
      <c r="BG201" s="250">
        <f t="shared" si="116"/>
        <v>7.3365084809841816E-2</v>
      </c>
      <c r="BH201" s="250">
        <f t="shared" si="116"/>
        <v>6.749854154626006E-2</v>
      </c>
      <c r="BI201" s="250">
        <f t="shared" si="117"/>
        <v>5.929310475177909E-2</v>
      </c>
      <c r="BJ201" s="250">
        <f t="shared" si="118"/>
        <v>6.4909497152998638E-2</v>
      </c>
      <c r="BK201" s="250">
        <f t="shared" si="119"/>
        <v>4.8552188614846579E-2</v>
      </c>
      <c r="BL201" s="250">
        <f t="shared" si="119"/>
        <v>4.7358481009817932E-2</v>
      </c>
      <c r="BM201" s="250">
        <f t="shared" si="120"/>
        <v>5.1100190843934634E-2</v>
      </c>
      <c r="BN201" s="250">
        <f t="shared" si="120"/>
        <v>5.0168483739534947E-2</v>
      </c>
      <c r="BO201" s="250"/>
      <c r="BP201" s="250"/>
    </row>
    <row r="202" spans="1:68">
      <c r="A202" s="248" t="str">
        <f t="shared" si="115"/>
        <v>Others</v>
      </c>
      <c r="AC202" s="253">
        <f t="shared" ref="AC202:BB202" si="121">AC181-SUM(AC195:AC201)</f>
        <v>3.2919445999999741E-2</v>
      </c>
      <c r="AD202" s="253">
        <f t="shared" si="121"/>
        <v>3.50163329999999E-2</v>
      </c>
      <c r="AE202" s="253">
        <f t="shared" si="121"/>
        <v>3.4732952999999844E-2</v>
      </c>
      <c r="AF202" s="253">
        <f t="shared" si="121"/>
        <v>4.796628000000025E-2</v>
      </c>
      <c r="AG202" s="253">
        <f t="shared" si="121"/>
        <v>5.8356600000000092E-2</v>
      </c>
      <c r="AH202" s="253">
        <f t="shared" si="121"/>
        <v>6.7161201000000115E-2</v>
      </c>
      <c r="AI202" s="253">
        <f t="shared" si="121"/>
        <v>7.2913534000000113E-2</v>
      </c>
      <c r="AJ202" s="253">
        <f t="shared" si="121"/>
        <v>9.0839041999999925E-2</v>
      </c>
      <c r="AK202" s="253">
        <f t="shared" si="121"/>
        <v>9.427254300000032E-2</v>
      </c>
      <c r="AL202" s="253">
        <f t="shared" si="121"/>
        <v>7.8335663000000166E-2</v>
      </c>
      <c r="AM202" s="253">
        <f t="shared" si="121"/>
        <v>0.110317467</v>
      </c>
      <c r="AN202" s="253">
        <f t="shared" si="121"/>
        <v>7.9361811000000615E-2</v>
      </c>
      <c r="AO202" s="253">
        <f t="shared" si="121"/>
        <v>0.12839727400000012</v>
      </c>
      <c r="AP202" s="253">
        <f t="shared" si="121"/>
        <v>0.11637884299999957</v>
      </c>
      <c r="AQ202" s="253">
        <f t="shared" si="121"/>
        <v>0.11513835500000025</v>
      </c>
      <c r="AR202" s="253">
        <f t="shared" si="121"/>
        <v>0.11332321299999992</v>
      </c>
      <c r="AS202" s="253">
        <f t="shared" si="121"/>
        <v>0.12070254699999994</v>
      </c>
      <c r="AT202" s="253">
        <f t="shared" si="121"/>
        <v>0.12999389699999997</v>
      </c>
      <c r="AU202" s="253">
        <f t="shared" si="121"/>
        <v>0.12076397000000039</v>
      </c>
      <c r="AV202" s="253">
        <f t="shared" si="121"/>
        <v>0.1412253329999994</v>
      </c>
      <c r="AW202" s="253">
        <f t="shared" si="121"/>
        <v>0.10735010899999975</v>
      </c>
      <c r="AX202" s="253">
        <f t="shared" si="121"/>
        <v>0.13513872299999985</v>
      </c>
      <c r="AY202" s="253">
        <f t="shared" si="121"/>
        <v>0.10417407617500019</v>
      </c>
      <c r="AZ202" s="253">
        <f t="shared" si="121"/>
        <v>0</v>
      </c>
      <c r="BA202" s="253">
        <f t="shared" si="121"/>
        <v>0</v>
      </c>
      <c r="BB202" s="253">
        <f t="shared" si="121"/>
        <v>0</v>
      </c>
      <c r="BC202" s="250">
        <f t="shared" si="116"/>
        <v>0.1273214298161216</v>
      </c>
      <c r="BD202" s="250">
        <f t="shared" si="116"/>
        <v>0.14462794179139737</v>
      </c>
      <c r="BE202" s="250">
        <f t="shared" si="116"/>
        <v>0.15572594398983708</v>
      </c>
      <c r="BF202" s="250">
        <f t="shared" si="116"/>
        <v>0.12885903001896562</v>
      </c>
      <c r="BG202" s="250">
        <f t="shared" si="116"/>
        <v>0.15916489878724743</v>
      </c>
      <c r="BH202" s="250">
        <f t="shared" si="116"/>
        <v>0.15517892724207741</v>
      </c>
      <c r="BI202" s="250">
        <f t="shared" si="117"/>
        <v>0.1549894367414946</v>
      </c>
      <c r="BJ202" s="250">
        <f t="shared" si="118"/>
        <v>0.17408173700013846</v>
      </c>
      <c r="BK202" s="250">
        <f t="shared" si="119"/>
        <v>0.1749381368320361</v>
      </c>
      <c r="BL202" s="250">
        <f t="shared" si="119"/>
        <v>0.18447021203395672</v>
      </c>
      <c r="BM202" s="250">
        <f t="shared" si="120"/>
        <v>0.16521482233483917</v>
      </c>
      <c r="BN202" s="250">
        <f t="shared" si="120"/>
        <v>0.19162623587639885</v>
      </c>
      <c r="BO202" s="250"/>
      <c r="BP202" s="250"/>
    </row>
    <row r="203" spans="1:68">
      <c r="AC203" s="252"/>
      <c r="AD203" s="252"/>
      <c r="AE203" s="252"/>
      <c r="AF203" s="252"/>
      <c r="AG203" s="252"/>
      <c r="AH203" s="252"/>
      <c r="AI203" s="252"/>
      <c r="AJ203" s="252"/>
      <c r="AK203" s="252"/>
      <c r="AL203" s="252"/>
      <c r="AM203" s="252"/>
      <c r="AN203" s="252"/>
      <c r="AO203" s="252"/>
      <c r="AP203" s="252"/>
      <c r="AQ203" s="252"/>
      <c r="AR203" s="252"/>
      <c r="AS203" s="252"/>
      <c r="AT203" s="252"/>
      <c r="AU203" s="252"/>
      <c r="AV203" s="252"/>
      <c r="AW203" s="252"/>
      <c r="AX203" s="252"/>
      <c r="AY203" s="252"/>
      <c r="AZ203" s="252"/>
      <c r="BA203" s="252"/>
      <c r="BB203" s="252"/>
    </row>
    <row r="204" spans="1:68" ht="13">
      <c r="A204" s="246" t="s">
        <v>126</v>
      </c>
      <c r="B204" s="248"/>
      <c r="C204" s="248"/>
      <c r="D204" s="248"/>
      <c r="E204" s="248"/>
      <c r="F204" s="248"/>
      <c r="G204" s="248"/>
      <c r="H204" s="248"/>
      <c r="I204" s="248"/>
      <c r="J204" s="248"/>
      <c r="K204" s="248"/>
      <c r="L204" s="248"/>
      <c r="M204" s="248"/>
      <c r="N204" s="248"/>
      <c r="O204" s="248"/>
      <c r="P204" s="248"/>
      <c r="Q204" s="248"/>
      <c r="R204" s="248"/>
      <c r="S204" s="248"/>
      <c r="T204" s="248"/>
      <c r="U204" s="248"/>
      <c r="V204" s="248"/>
      <c r="W204" s="248"/>
      <c r="X204" s="248"/>
      <c r="Y204" s="248"/>
      <c r="Z204" s="248"/>
      <c r="AA204" s="248"/>
      <c r="AC204" s="249"/>
      <c r="AD204" s="249"/>
      <c r="AE204" s="249"/>
      <c r="AF204" s="249"/>
      <c r="AG204" s="249"/>
      <c r="AH204" s="249"/>
      <c r="AI204" s="249"/>
      <c r="AJ204" s="249"/>
      <c r="AK204" s="249"/>
      <c r="AL204" s="249"/>
      <c r="AM204" s="249"/>
      <c r="AN204" s="249"/>
      <c r="AO204" s="249"/>
      <c r="AP204" s="249"/>
      <c r="AQ204" s="249"/>
      <c r="AR204" s="249"/>
      <c r="AS204" s="249"/>
      <c r="AT204" s="249"/>
      <c r="AU204" s="249"/>
      <c r="AV204" s="249"/>
      <c r="AW204" s="249"/>
      <c r="AX204" s="249"/>
      <c r="AY204" s="249"/>
      <c r="AZ204" s="249"/>
      <c r="BA204" s="249"/>
      <c r="BB204" s="249"/>
    </row>
    <row r="205" spans="1:68" ht="13">
      <c r="A205" s="246"/>
      <c r="B205" s="282" t="s">
        <v>159</v>
      </c>
      <c r="C205" s="282"/>
      <c r="D205" s="282"/>
      <c r="E205" s="282"/>
      <c r="F205" s="282"/>
      <c r="G205" s="282"/>
      <c r="H205" s="282"/>
      <c r="I205" s="282"/>
      <c r="J205" s="282"/>
      <c r="K205" s="282"/>
      <c r="L205" s="282"/>
      <c r="M205" s="282"/>
      <c r="N205" s="282"/>
      <c r="O205" s="282"/>
      <c r="P205" s="282"/>
      <c r="Q205" s="282"/>
      <c r="R205" s="282"/>
      <c r="S205" s="282"/>
      <c r="T205" s="282"/>
      <c r="U205" s="282"/>
      <c r="V205" s="282"/>
      <c r="W205" s="282"/>
      <c r="X205" s="282"/>
      <c r="Y205" s="282"/>
      <c r="Z205" s="282"/>
      <c r="AA205" s="282"/>
      <c r="AC205" s="282" t="s">
        <v>127</v>
      </c>
      <c r="AD205" s="282"/>
      <c r="AE205" s="282"/>
      <c r="AF205" s="282"/>
      <c r="AG205" s="282"/>
      <c r="AH205" s="282"/>
      <c r="AI205" s="282"/>
      <c r="AJ205" s="282"/>
      <c r="AK205" s="282"/>
      <c r="AL205" s="282"/>
      <c r="AM205" s="282"/>
      <c r="AN205" s="282"/>
      <c r="AO205" s="282"/>
      <c r="AP205" s="282"/>
      <c r="AQ205" s="282"/>
      <c r="AR205" s="282"/>
      <c r="AS205" s="282"/>
      <c r="AT205" s="282"/>
      <c r="AU205" s="282"/>
      <c r="AV205" s="282"/>
      <c r="AW205" s="282"/>
      <c r="AX205" s="282"/>
      <c r="AY205" s="282"/>
      <c r="AZ205" s="282"/>
      <c r="BA205" s="282"/>
      <c r="BB205" s="282"/>
    </row>
    <row r="206" spans="1:68">
      <c r="A206" s="247"/>
      <c r="B206" s="245">
        <v>2000</v>
      </c>
      <c r="C206" s="245">
        <f>1+B206</f>
        <v>2001</v>
      </c>
      <c r="D206" s="245">
        <f t="shared" ref="D206:AA206" si="122">1+C206</f>
        <v>2002</v>
      </c>
      <c r="E206" s="245">
        <f t="shared" si="122"/>
        <v>2003</v>
      </c>
      <c r="F206" s="245">
        <f t="shared" si="122"/>
        <v>2004</v>
      </c>
      <c r="G206" s="245">
        <f t="shared" si="122"/>
        <v>2005</v>
      </c>
      <c r="H206" s="245">
        <f t="shared" si="122"/>
        <v>2006</v>
      </c>
      <c r="I206" s="245">
        <f t="shared" si="122"/>
        <v>2007</v>
      </c>
      <c r="J206" s="245">
        <f t="shared" si="122"/>
        <v>2008</v>
      </c>
      <c r="K206" s="245">
        <f t="shared" si="122"/>
        <v>2009</v>
      </c>
      <c r="L206" s="245">
        <f t="shared" si="122"/>
        <v>2010</v>
      </c>
      <c r="M206" s="245">
        <f t="shared" si="122"/>
        <v>2011</v>
      </c>
      <c r="N206" s="245">
        <f t="shared" si="122"/>
        <v>2012</v>
      </c>
      <c r="O206" s="245">
        <f t="shared" si="122"/>
        <v>2013</v>
      </c>
      <c r="P206" s="245">
        <f t="shared" si="122"/>
        <v>2014</v>
      </c>
      <c r="Q206" s="245">
        <f t="shared" si="122"/>
        <v>2015</v>
      </c>
      <c r="R206" s="245">
        <f t="shared" si="122"/>
        <v>2016</v>
      </c>
      <c r="S206" s="245">
        <f t="shared" si="122"/>
        <v>2017</v>
      </c>
      <c r="T206" s="245">
        <f t="shared" si="122"/>
        <v>2018</v>
      </c>
      <c r="U206" s="245">
        <f t="shared" si="122"/>
        <v>2019</v>
      </c>
      <c r="V206" s="245">
        <f t="shared" si="122"/>
        <v>2020</v>
      </c>
      <c r="W206" s="245">
        <f t="shared" si="122"/>
        <v>2021</v>
      </c>
      <c r="X206" s="245">
        <f t="shared" si="122"/>
        <v>2022</v>
      </c>
      <c r="Y206" s="245">
        <f t="shared" si="122"/>
        <v>2023</v>
      </c>
      <c r="Z206" s="245">
        <f t="shared" si="122"/>
        <v>2024</v>
      </c>
      <c r="AA206" s="245">
        <f t="shared" si="122"/>
        <v>2025</v>
      </c>
      <c r="AC206" s="245">
        <v>2000</v>
      </c>
      <c r="AD206" s="245">
        <f>1+AC206</f>
        <v>2001</v>
      </c>
      <c r="AE206" s="245">
        <f t="shared" ref="AE206:BB206" si="123">1+AD206</f>
        <v>2002</v>
      </c>
      <c r="AF206" s="245">
        <f t="shared" si="123"/>
        <v>2003</v>
      </c>
      <c r="AG206" s="245">
        <f t="shared" si="123"/>
        <v>2004</v>
      </c>
      <c r="AH206" s="245">
        <f t="shared" si="123"/>
        <v>2005</v>
      </c>
      <c r="AI206" s="245">
        <f t="shared" si="123"/>
        <v>2006</v>
      </c>
      <c r="AJ206" s="245">
        <f t="shared" si="123"/>
        <v>2007</v>
      </c>
      <c r="AK206" s="245">
        <f t="shared" si="123"/>
        <v>2008</v>
      </c>
      <c r="AL206" s="245">
        <f t="shared" si="123"/>
        <v>2009</v>
      </c>
      <c r="AM206" s="245">
        <f t="shared" si="123"/>
        <v>2010</v>
      </c>
      <c r="AN206" s="245">
        <f t="shared" si="123"/>
        <v>2011</v>
      </c>
      <c r="AO206" s="245">
        <f t="shared" si="123"/>
        <v>2012</v>
      </c>
      <c r="AP206" s="245">
        <f t="shared" si="123"/>
        <v>2013</v>
      </c>
      <c r="AQ206" s="245">
        <f t="shared" si="123"/>
        <v>2014</v>
      </c>
      <c r="AR206" s="245">
        <f t="shared" si="123"/>
        <v>2015</v>
      </c>
      <c r="AS206" s="245">
        <f t="shared" si="123"/>
        <v>2016</v>
      </c>
      <c r="AT206" s="245">
        <f t="shared" si="123"/>
        <v>2017</v>
      </c>
      <c r="AU206" s="245">
        <f t="shared" si="123"/>
        <v>2018</v>
      </c>
      <c r="AV206" s="245">
        <f t="shared" si="123"/>
        <v>2019</v>
      </c>
      <c r="AW206" s="245">
        <f t="shared" si="123"/>
        <v>2020</v>
      </c>
      <c r="AX206" s="245">
        <f t="shared" si="123"/>
        <v>2021</v>
      </c>
      <c r="AY206" s="245">
        <f t="shared" si="123"/>
        <v>2022</v>
      </c>
      <c r="AZ206" s="245">
        <f t="shared" si="123"/>
        <v>2023</v>
      </c>
      <c r="BA206" s="245">
        <f t="shared" si="123"/>
        <v>2024</v>
      </c>
      <c r="BB206" s="245">
        <f t="shared" si="123"/>
        <v>2025</v>
      </c>
    </row>
    <row r="207" spans="1:68">
      <c r="A207" s="245" t="s">
        <v>44</v>
      </c>
      <c r="B207" s="248">
        <f>ExportsCoreVPA!C$5</f>
        <v>8.5750319245747928</v>
      </c>
      <c r="C207" s="248">
        <f>ExportsCoreVPA!D$5</f>
        <v>9.9367977440152213</v>
      </c>
      <c r="D207" s="248">
        <f>ExportsCoreVPA!E$5</f>
        <v>10.925081149410222</v>
      </c>
      <c r="E207" s="248">
        <f>ExportsCoreVPA!F$5</f>
        <v>9.4338285964059807</v>
      </c>
      <c r="F207" s="248">
        <f>ExportsCoreVPA!G$5</f>
        <v>9.8499963439410578</v>
      </c>
      <c r="G207" s="248">
        <f>ExportsCoreVPA!H$5</f>
        <v>8.6699109895068549</v>
      </c>
      <c r="H207" s="248">
        <f>ExportsCoreVPA!I$5</f>
        <v>9.6662390999120014</v>
      </c>
      <c r="I207" s="248">
        <f>ExportsCoreVPA!J$5</f>
        <v>9.7828194960519959</v>
      </c>
      <c r="J207" s="248">
        <f>ExportsCoreVPA!K$5</f>
        <v>10.473321545996004</v>
      </c>
      <c r="K207" s="248">
        <f>ExportsCoreVPA!L$5</f>
        <v>12.431675932276006</v>
      </c>
      <c r="L207" s="248">
        <f>ExportsCoreVPA!M$5</f>
        <v>15.076352906932</v>
      </c>
      <c r="M207" s="248">
        <f>ExportsCoreVPA!N$5</f>
        <v>16.889536128522664</v>
      </c>
      <c r="N207" s="248">
        <f>ExportsCoreVPA!O$5</f>
        <v>18.204142843112002</v>
      </c>
      <c r="O207" s="248">
        <f>ExportsCoreVPA!P$5</f>
        <v>20.704833501230006</v>
      </c>
      <c r="P207" s="248">
        <f>ExportsCoreVPA!Q$5</f>
        <v>20.103423622575992</v>
      </c>
      <c r="Q207" s="248">
        <f>ExportsCoreVPA!R$5</f>
        <v>19.230632637551999</v>
      </c>
      <c r="R207" s="248">
        <f>ExportsCoreVPA!S$5</f>
        <v>21.228751445319006</v>
      </c>
      <c r="S207" s="248">
        <f>ExportsCoreVPA!T$5</f>
        <v>23.487487122073805</v>
      </c>
      <c r="T207" s="248">
        <f>ExportsCoreVPA!U$5</f>
        <v>25.32370848045538</v>
      </c>
      <c r="U207" s="248">
        <f>ExportsCoreVPA!V$5</f>
        <v>25.184904846513337</v>
      </c>
      <c r="V207" s="248">
        <f>ExportsCoreVPA!W$5</f>
        <v>23.83653209732439</v>
      </c>
      <c r="W207" s="248">
        <f>ExportsCoreVPA!X$5</f>
        <v>25.871182210934187</v>
      </c>
      <c r="X207" s="248">
        <f>ExportsCoreVPA!Y$5</f>
        <v>24.263015477271136</v>
      </c>
      <c r="Y207" s="248">
        <f>ExportsCoreVPA!Z$5</f>
        <v>0</v>
      </c>
      <c r="Z207" s="248">
        <f>ExportsCoreVPA!AA$5</f>
        <v>0</v>
      </c>
      <c r="AA207" s="248">
        <f>ExportsCoreVPA!AB$5</f>
        <v>0</v>
      </c>
      <c r="BC207" s="250">
        <f t="shared" ref="BC207:BH209" si="124">J207/SUM(J$207:J$209)</f>
        <v>0.55959747780474178</v>
      </c>
      <c r="BD207" s="250">
        <f t="shared" si="124"/>
        <v>0.61706749782336856</v>
      </c>
      <c r="BE207" s="250">
        <f t="shared" si="124"/>
        <v>0.6783038146660354</v>
      </c>
      <c r="BF207" s="250">
        <f t="shared" si="124"/>
        <v>0.70320449774261595</v>
      </c>
      <c r="BG207" s="250">
        <f t="shared" si="124"/>
        <v>0.68137276363998511</v>
      </c>
      <c r="BH207" s="250">
        <f t="shared" si="124"/>
        <v>0.71509198554089914</v>
      </c>
      <c r="BI207" s="250">
        <f t="shared" ref="BI207:BL209" si="125">P207/SUM(P$207:P$209)</f>
        <v>0.71805617610488492</v>
      </c>
      <c r="BJ207" s="250">
        <f t="shared" si="125"/>
        <v>0.70433593098235903</v>
      </c>
      <c r="BK207" s="250">
        <f t="shared" si="125"/>
        <v>0.72035554782917011</v>
      </c>
      <c r="BL207" s="250">
        <f t="shared" si="125"/>
        <v>0.76244188509796496</v>
      </c>
      <c r="BM207" s="250">
        <f t="shared" ref="BM207:BN209" si="126">T207/SUM(T$207:T$209)</f>
        <v>0.79216495702610668</v>
      </c>
      <c r="BN207" s="250">
        <f t="shared" si="126"/>
        <v>0.77809157670971663</v>
      </c>
      <c r="BO207" s="250"/>
      <c r="BP207" s="250"/>
    </row>
    <row r="208" spans="1:68">
      <c r="A208" s="245" t="s">
        <v>43</v>
      </c>
      <c r="B208" s="248">
        <f>ExportsTimberSectorMinusCoreVPA!C$5</f>
        <v>1.030715952282659</v>
      </c>
      <c r="C208" s="248">
        <f>ExportsTimberSectorMinusCoreVPA!D$5</f>
        <v>0.99124852756206494</v>
      </c>
      <c r="D208" s="248">
        <f>ExportsTimberSectorMinusCoreVPA!E$5</f>
        <v>1.153568115660951</v>
      </c>
      <c r="E208" s="248">
        <f>ExportsTimberSectorMinusCoreVPA!F$5</f>
        <v>1.2470021021987305</v>
      </c>
      <c r="F208" s="248">
        <f>ExportsTimberSectorMinusCoreVPA!G$5</f>
        <v>1.4677850418001188</v>
      </c>
      <c r="G208" s="248">
        <f>ExportsTimberSectorMinusCoreVPA!H$5</f>
        <v>1.7890733341999989</v>
      </c>
      <c r="H208" s="248">
        <f>ExportsTimberSectorMinusCoreVPA!I$5</f>
        <v>1.802455200840001</v>
      </c>
      <c r="I208" s="248">
        <f>ExportsTimberSectorMinusCoreVPA!J$5</f>
        <v>1.6444912253199988</v>
      </c>
      <c r="J208" s="248">
        <f>ExportsTimberSectorMinusCoreVPA!K$5</f>
        <v>1.5813351941799993</v>
      </c>
      <c r="K208" s="248">
        <f>ExportsTimberSectorMinusCoreVPA!L$5</f>
        <v>1.3653760899799998</v>
      </c>
      <c r="L208" s="248">
        <f>ExportsTimberSectorMinusCoreVPA!M$5</f>
        <v>1.1571831679549984</v>
      </c>
      <c r="M208" s="248">
        <f>ExportsTimberSectorMinusCoreVPA!N$5</f>
        <v>1.5607032838000019</v>
      </c>
      <c r="N208" s="248">
        <f>ExportsTimberSectorMinusCoreVPA!O$5</f>
        <v>1.6418540874199965</v>
      </c>
      <c r="O208" s="248">
        <f>ExportsTimberSectorMinusCoreVPA!P$5</f>
        <v>1.5368543890000008</v>
      </c>
      <c r="P208" s="248">
        <f>ExportsTimberSectorMinusCoreVPA!Q$5</f>
        <v>1.4614410554199992</v>
      </c>
      <c r="Q208" s="248">
        <f>ExportsTimberSectorMinusCoreVPA!R$5</f>
        <v>1.4279728563799983</v>
      </c>
      <c r="R208" s="248">
        <f>ExportsTimberSectorMinusCoreVPA!S$5</f>
        <v>1.3925588576057106</v>
      </c>
      <c r="S208" s="248">
        <f>ExportsTimberSectorMinusCoreVPA!T$5</f>
        <v>1.4496635439545291</v>
      </c>
      <c r="T208" s="248">
        <f>ExportsTimberSectorMinusCoreVPA!U$5</f>
        <v>1.1606546843524723</v>
      </c>
      <c r="U208" s="248">
        <f>ExportsTimberSectorMinusCoreVPA!V$5</f>
        <v>1.121670988774802</v>
      </c>
      <c r="V208" s="248">
        <f>ExportsTimberSectorMinusCoreVPA!W$5</f>
        <v>1.1590796037029474</v>
      </c>
      <c r="W208" s="248">
        <f>ExportsTimberSectorMinusCoreVPA!X$5</f>
        <v>0.87536551164249765</v>
      </c>
      <c r="X208" s="248">
        <f>ExportsTimberSectorMinusCoreVPA!Y$5</f>
        <v>1.0962307546374408</v>
      </c>
      <c r="Y208" s="248">
        <f>ExportsTimberSectorMinusCoreVPA!Z$5</f>
        <v>0</v>
      </c>
      <c r="Z208" s="248">
        <f>ExportsTimberSectorMinusCoreVPA!AA$5</f>
        <v>0</v>
      </c>
      <c r="AA208" s="248">
        <f>ExportsTimberSectorMinusCoreVPA!AB$5</f>
        <v>0</v>
      </c>
      <c r="BC208" s="250">
        <f t="shared" si="124"/>
        <v>8.4491933370011402E-2</v>
      </c>
      <c r="BD208" s="250">
        <f t="shared" si="124"/>
        <v>6.7772777541954612E-2</v>
      </c>
      <c r="BE208" s="250">
        <f t="shared" si="124"/>
        <v>5.2063105841088503E-2</v>
      </c>
      <c r="BF208" s="250">
        <f t="shared" si="124"/>
        <v>6.4980681556813719E-2</v>
      </c>
      <c r="BG208" s="250">
        <f t="shared" si="124"/>
        <v>6.145384963633499E-2</v>
      </c>
      <c r="BH208" s="250">
        <f t="shared" si="124"/>
        <v>5.3079019275956429E-2</v>
      </c>
      <c r="BI208" s="250">
        <f t="shared" si="125"/>
        <v>5.2199903636269557E-2</v>
      </c>
      <c r="BJ208" s="250">
        <f t="shared" si="125"/>
        <v>5.2300546226022461E-2</v>
      </c>
      <c r="BK208" s="250">
        <f t="shared" si="125"/>
        <v>4.7253721036717843E-2</v>
      </c>
      <c r="BL208" s="250">
        <f t="shared" si="125"/>
        <v>4.7058427300710651E-2</v>
      </c>
      <c r="BM208" s="250">
        <f t="shared" si="126"/>
        <v>3.630708230833702E-2</v>
      </c>
      <c r="BN208" s="250">
        <f t="shared" si="126"/>
        <v>3.4654200741447712E-2</v>
      </c>
      <c r="BO208" s="250"/>
      <c r="BP208" s="250"/>
    </row>
    <row r="209" spans="1:68">
      <c r="A209" s="245" t="s">
        <v>124</v>
      </c>
      <c r="B209" s="248">
        <f>ExportsPaperSector!C$5</f>
        <v>4.6288226844650673</v>
      </c>
      <c r="C209" s="248">
        <f>ExportsPaperSector!D$5</f>
        <v>5.6030166342045264</v>
      </c>
      <c r="D209" s="248">
        <f>ExportsPaperSector!E$5</f>
        <v>5.4097187477125308</v>
      </c>
      <c r="E209" s="248">
        <f>ExportsPaperSector!F$5</f>
        <v>4.8480904352229146</v>
      </c>
      <c r="F209" s="248">
        <f>ExportsPaperSector!G$5</f>
        <v>6.323206956307958</v>
      </c>
      <c r="G209" s="248">
        <f>ExportsPaperSector!H$5</f>
        <v>6.3619131235568975</v>
      </c>
      <c r="H209" s="248">
        <f>ExportsPaperSector!I$5</f>
        <v>6.310533854598007</v>
      </c>
      <c r="I209" s="248">
        <f>ExportsPaperSector!J$5</f>
        <v>6.7350499932000023</v>
      </c>
      <c r="J209" s="248">
        <f>ExportsPaperSector!K$5</f>
        <v>6.6611558955099994</v>
      </c>
      <c r="K209" s="248">
        <f>ExportsPaperSector!L$5</f>
        <v>6.3493273870099971</v>
      </c>
      <c r="L209" s="248">
        <f>ExportsPaperSector!M$5</f>
        <v>5.993012826883338</v>
      </c>
      <c r="M209" s="248">
        <f>ExportsPaperSector!N$5</f>
        <v>5.5677186393399998</v>
      </c>
      <c r="N209" s="248">
        <f>ExportsPaperSector!O$5</f>
        <v>6.8708661648800025</v>
      </c>
      <c r="O209" s="248">
        <f>ExportsPaperSector!P$5</f>
        <v>6.7123962274499966</v>
      </c>
      <c r="P209" s="248">
        <f>ExportsPaperSector!Q$5</f>
        <v>6.4321420905100002</v>
      </c>
      <c r="Q209" s="248">
        <f>ExportsPaperSector!R$5</f>
        <v>6.6446056467100023</v>
      </c>
      <c r="R209" s="248">
        <f>ExportsPaperSector!S$5</f>
        <v>6.8485140210400006</v>
      </c>
      <c r="S209" s="248">
        <f>ExportsPaperSector!T$5</f>
        <v>5.8684590219230746</v>
      </c>
      <c r="T209" s="248">
        <f>ExportsPaperSector!U$5</f>
        <v>5.4833580223599974</v>
      </c>
      <c r="U209" s="248">
        <f>ExportsPaperSector!V$5</f>
        <v>6.0609572422600015</v>
      </c>
      <c r="V209" s="248">
        <f>ExportsPaperSector!W$5</f>
        <v>5.5217609590678487</v>
      </c>
      <c r="W209" s="248">
        <f>ExportsPaperSector!X$5</f>
        <v>5.5940627615799992</v>
      </c>
      <c r="X209" s="248">
        <f>ExportsPaperSector!Y$5</f>
        <v>5.9315992171143757</v>
      </c>
      <c r="Y209" s="248">
        <f>ExportsPaperSector!Z$5</f>
        <v>0</v>
      </c>
      <c r="Z209" s="248">
        <f>ExportsPaperSector!AA$5</f>
        <v>0</v>
      </c>
      <c r="AA209" s="248">
        <f>ExportsPaperSector!AB$5</f>
        <v>0</v>
      </c>
      <c r="BC209" s="250">
        <f t="shared" si="124"/>
        <v>0.35591058882524679</v>
      </c>
      <c r="BD209" s="250">
        <f t="shared" si="124"/>
        <v>0.31515972463467684</v>
      </c>
      <c r="BE209" s="250">
        <f t="shared" si="124"/>
        <v>0.26963307949287607</v>
      </c>
      <c r="BF209" s="250">
        <f t="shared" si="124"/>
        <v>0.2318148207005703</v>
      </c>
      <c r="BG209" s="250">
        <f t="shared" si="124"/>
        <v>0.2571733867236799</v>
      </c>
      <c r="BH209" s="250">
        <f t="shared" si="124"/>
        <v>0.23182899518314443</v>
      </c>
      <c r="BI209" s="250">
        <f t="shared" si="125"/>
        <v>0.22974392025884557</v>
      </c>
      <c r="BJ209" s="250">
        <f t="shared" si="125"/>
        <v>0.24336352279161855</v>
      </c>
      <c r="BK209" s="250">
        <f t="shared" si="125"/>
        <v>0.23239073113411207</v>
      </c>
      <c r="BL209" s="250">
        <f t="shared" si="125"/>
        <v>0.19049968760132435</v>
      </c>
      <c r="BM209" s="250">
        <f t="shared" si="126"/>
        <v>0.17152796066555628</v>
      </c>
      <c r="BN209" s="250">
        <f t="shared" si="126"/>
        <v>0.18725422254883575</v>
      </c>
      <c r="BO209" s="250"/>
      <c r="BP209" s="250"/>
    </row>
    <row r="213" spans="1:68">
      <c r="A213" s="245" t="str">
        <f>A207</f>
        <v>VPA Core products</v>
      </c>
      <c r="AC213" s="249">
        <f>ExportsCoreVPA!AD$5</f>
        <v>0.74195999999999995</v>
      </c>
      <c r="AD213" s="249">
        <f>ExportsCoreVPA!AE$5</f>
        <v>0.70646840999999994</v>
      </c>
      <c r="AE213" s="249">
        <f>ExportsCoreVPA!AF$5</f>
        <v>0.87553052200000003</v>
      </c>
      <c r="AF213" s="249">
        <f>ExportsCoreVPA!AG$5</f>
        <v>0.88994446600000032</v>
      </c>
      <c r="AG213" s="249">
        <f>ExportsCoreVPA!AH$5</f>
        <v>1.023311877</v>
      </c>
      <c r="AH213" s="249">
        <f>ExportsCoreVPA!AI$5</f>
        <v>0.98234009200000005</v>
      </c>
      <c r="AI213" s="249">
        <f>ExportsCoreVPA!AJ$5</f>
        <v>0.996164524</v>
      </c>
      <c r="AJ213" s="249">
        <f>ExportsCoreVPA!AK$5</f>
        <v>1.1141032290000001</v>
      </c>
      <c r="AK213" s="249">
        <f>ExportsCoreVPA!AL$5</f>
        <v>1.1333709709999999</v>
      </c>
      <c r="AL213" s="249">
        <f>ExportsCoreVPA!AM$5</f>
        <v>1.1447948949999998</v>
      </c>
      <c r="AM213" s="249">
        <f>ExportsCoreVPA!AN$5</f>
        <v>1.6958082950000002</v>
      </c>
      <c r="AN213" s="249">
        <f>ExportsCoreVPA!AO$5</f>
        <v>2.0588430110000004</v>
      </c>
      <c r="AO213" s="249">
        <f>ExportsCoreVPA!AP$5</f>
        <v>2.0534482479999996</v>
      </c>
      <c r="AP213" s="249">
        <f>ExportsCoreVPA!AQ$5</f>
        <v>2.7150851869999979</v>
      </c>
      <c r="AQ213" s="249">
        <f>ExportsCoreVPA!AR$5</f>
        <v>2.6781598619999998</v>
      </c>
      <c r="AR213" s="249">
        <f>ExportsCoreVPA!AS$5</f>
        <v>2.0992297720000002</v>
      </c>
      <c r="AS213" s="249">
        <f>ExportsCoreVPA!AT$5</f>
        <v>2.5185838099999995</v>
      </c>
      <c r="AT213" s="249">
        <f>ExportsCoreVPA!AU$5</f>
        <v>2.9555109609999994</v>
      </c>
      <c r="AU213" s="249">
        <f>ExportsCoreVPA!AV$5</f>
        <v>3.2604964609999985</v>
      </c>
      <c r="AV213" s="249">
        <f>ExportsCoreVPA!AW$5</f>
        <v>2.9637364080000008</v>
      </c>
      <c r="AW213" s="249">
        <f>ExportsCoreVPA!AX$5</f>
        <v>2.6310874840000014</v>
      </c>
      <c r="AX213" s="249">
        <f>ExportsCoreVPA!AY$5</f>
        <v>3.5761678099999989</v>
      </c>
      <c r="AY213" s="249">
        <f>ExportsCoreVPA!AZ$5</f>
        <v>2.962170573549999</v>
      </c>
      <c r="AZ213" s="249">
        <f>ExportsCoreVPA!BA$5</f>
        <v>0</v>
      </c>
      <c r="BA213" s="249">
        <f>ExportsCoreVPA!BB$5</f>
        <v>0</v>
      </c>
      <c r="BB213" s="249">
        <f>ExportsCoreVPA!BC$5</f>
        <v>0</v>
      </c>
      <c r="BC213" s="250">
        <f t="shared" ref="BC213:BH215" si="127">AK213/SUM(AK$213:AK$215)</f>
        <v>0.47404941786928156</v>
      </c>
      <c r="BD213" s="250">
        <f t="shared" si="127"/>
        <v>0.52690241905486479</v>
      </c>
      <c r="BE213" s="250">
        <f t="shared" si="127"/>
        <v>0.57019751881676572</v>
      </c>
      <c r="BF213" s="250">
        <f t="shared" si="127"/>
        <v>0.63196571960493775</v>
      </c>
      <c r="BG213" s="250">
        <f t="shared" si="127"/>
        <v>0.59912238842621279</v>
      </c>
      <c r="BH213" s="250">
        <f t="shared" si="127"/>
        <v>0.67026153415717582</v>
      </c>
      <c r="BI213" s="250">
        <f t="shared" ref="BI213:BL215" si="128">AQ213/SUM(AQ$213:AQ$215)</f>
        <v>0.66630986601147946</v>
      </c>
      <c r="BJ213" s="250">
        <f t="shared" si="128"/>
        <v>0.64153114330361216</v>
      </c>
      <c r="BK213" s="250">
        <f t="shared" si="128"/>
        <v>0.68592073246002871</v>
      </c>
      <c r="BL213" s="250">
        <f t="shared" si="128"/>
        <v>0.70098414657074026</v>
      </c>
      <c r="BM213" s="250">
        <f t="shared" ref="BM213:BN215" si="129">AU213/SUM(AU$213:AU$215)</f>
        <v>0.71237004143632376</v>
      </c>
      <c r="BN213" s="250">
        <f t="shared" si="129"/>
        <v>0.71886743016344934</v>
      </c>
      <c r="BO213" s="250"/>
      <c r="BP213" s="250"/>
    </row>
    <row r="214" spans="1:68">
      <c r="A214" s="245" t="str">
        <f>A208</f>
        <v>Other Timber Sector</v>
      </c>
      <c r="AC214" s="249">
        <f>ExportsTimberSectorMinusCoreVPA!AD$5</f>
        <v>0.24489715999999989</v>
      </c>
      <c r="AD214" s="249">
        <f>ExportsTimberSectorMinusCoreVPA!AE$5</f>
        <v>0.22994923</v>
      </c>
      <c r="AE214" s="249">
        <f>ExportsTimberSectorMinusCoreVPA!AF$5</f>
        <v>0.27859781000000017</v>
      </c>
      <c r="AF214" s="249">
        <f>ExportsTimberSectorMinusCoreVPA!AG$5</f>
        <v>0.31636118399999991</v>
      </c>
      <c r="AG214" s="249">
        <f>ExportsTimberSectorMinusCoreVPA!AH$5</f>
        <v>0.36969640199999987</v>
      </c>
      <c r="AH214" s="249">
        <f>ExportsTimberSectorMinusCoreVPA!AI$5</f>
        <v>0.37316390400000005</v>
      </c>
      <c r="AI214" s="249">
        <f>ExportsTimberSectorMinusCoreVPA!AJ$5</f>
        <v>0.37199123999999989</v>
      </c>
      <c r="AJ214" s="249">
        <f>ExportsTimberSectorMinusCoreVPA!AK$5</f>
        <v>0.41904713599999982</v>
      </c>
      <c r="AK214" s="249">
        <f>ExportsTimberSectorMinusCoreVPA!AL$5</f>
        <v>0.39310994600000015</v>
      </c>
      <c r="AL214" s="249">
        <f>ExportsTimberSectorMinusCoreVPA!AM$5</f>
        <v>0.30537627399999995</v>
      </c>
      <c r="AM214" s="249">
        <f>ExportsTimberSectorMinusCoreVPA!AN$5</f>
        <v>0.3700573040000002</v>
      </c>
      <c r="AN214" s="249">
        <f>ExportsTimberSectorMinusCoreVPA!AO$5</f>
        <v>0.41752116699999997</v>
      </c>
      <c r="AO214" s="249">
        <f>ExportsTimberSectorMinusCoreVPA!AP$5</f>
        <v>0.45481207699999998</v>
      </c>
      <c r="AP214" s="249">
        <f>ExportsTimberSectorMinusCoreVPA!AQ$5</f>
        <v>0.42030806099999996</v>
      </c>
      <c r="AQ214" s="249">
        <f>ExportsTimberSectorMinusCoreVPA!AR$5</f>
        <v>0.41102265800000037</v>
      </c>
      <c r="AR214" s="249">
        <f>ExportsTimberSectorMinusCoreVPA!AS$5</f>
        <v>0.33044629600000031</v>
      </c>
      <c r="AS214" s="249">
        <f>ExportsTimberSectorMinusCoreVPA!AT$5</f>
        <v>0.3344217020000001</v>
      </c>
      <c r="AT214" s="249">
        <f>ExportsTimberSectorMinusCoreVPA!AU$5</f>
        <v>0.35996684999999984</v>
      </c>
      <c r="AU214" s="249">
        <f>ExportsTimberSectorMinusCoreVPA!AV$5</f>
        <v>0.3480124709999996</v>
      </c>
      <c r="AV214" s="249">
        <f>ExportsTimberSectorMinusCoreVPA!AW$5</f>
        <v>0.32287222799999987</v>
      </c>
      <c r="AW214" s="249">
        <f>ExportsTimberSectorMinusCoreVPA!AX$5</f>
        <v>0.26999807400000003</v>
      </c>
      <c r="AX214" s="249">
        <f>ExportsTimberSectorMinusCoreVPA!AY$5</f>
        <v>0.30645483399999951</v>
      </c>
      <c r="AY214" s="249">
        <f>ExportsTimberSectorMinusCoreVPA!AZ$5</f>
        <v>0.32090098422899965</v>
      </c>
      <c r="AZ214" s="249">
        <f>ExportsTimberSectorMinusCoreVPA!BA$5</f>
        <v>0</v>
      </c>
      <c r="BA214" s="249">
        <f>ExportsTimberSectorMinusCoreVPA!BB$5</f>
        <v>0</v>
      </c>
      <c r="BB214" s="249">
        <f>ExportsTimberSectorMinusCoreVPA!BC$5</f>
        <v>0</v>
      </c>
      <c r="BC214" s="250">
        <f t="shared" si="127"/>
        <v>0.16442413457572561</v>
      </c>
      <c r="BD214" s="250">
        <f t="shared" si="127"/>
        <v>0.14055224931149018</v>
      </c>
      <c r="BE214" s="250">
        <f t="shared" si="127"/>
        <v>0.12442783608439754</v>
      </c>
      <c r="BF214" s="250">
        <f t="shared" si="127"/>
        <v>0.12815890446415795</v>
      </c>
      <c r="BG214" s="250">
        <f t="shared" si="127"/>
        <v>0.13269781603832592</v>
      </c>
      <c r="BH214" s="250">
        <f t="shared" si="127"/>
        <v>0.10375966365009968</v>
      </c>
      <c r="BI214" s="250">
        <f t="shared" si="128"/>
        <v>0.10225993454145135</v>
      </c>
      <c r="BJ214" s="250">
        <f t="shared" si="128"/>
        <v>0.10098541517508738</v>
      </c>
      <c r="BK214" s="250">
        <f t="shared" si="128"/>
        <v>9.1077683369357301E-2</v>
      </c>
      <c r="BL214" s="250">
        <f t="shared" si="128"/>
        <v>8.5376457225396704E-2</v>
      </c>
      <c r="BM214" s="250">
        <f t="shared" si="129"/>
        <v>7.6035555122360626E-2</v>
      </c>
      <c r="BN214" s="250">
        <f t="shared" si="129"/>
        <v>7.8314093043832911E-2</v>
      </c>
      <c r="BO214" s="250"/>
      <c r="BP214" s="250"/>
    </row>
    <row r="215" spans="1:68">
      <c r="A215" s="245" t="str">
        <f>A209</f>
        <v>Paper Sector</v>
      </c>
      <c r="AC215" s="249">
        <f>ExportsPaperSector!AD$5</f>
        <v>0.50479606399999988</v>
      </c>
      <c r="AD215" s="249">
        <f>ExportsPaperSector!AE$5</f>
        <v>0.48372789300000019</v>
      </c>
      <c r="AE215" s="249">
        <f>ExportsPaperSector!AF$5</f>
        <v>0.47449904600000004</v>
      </c>
      <c r="AF215" s="249">
        <f>ExportsPaperSector!AG$5</f>
        <v>0.45624602299999995</v>
      </c>
      <c r="AG215" s="249">
        <f>ExportsPaperSector!AH$5</f>
        <v>0.61874654499999981</v>
      </c>
      <c r="AH215" s="249">
        <f>ExportsPaperSector!AI$5</f>
        <v>0.64731031900000002</v>
      </c>
      <c r="AI215" s="249">
        <f>ExportsPaperSector!AJ$5</f>
        <v>0.71679981000000015</v>
      </c>
      <c r="AJ215" s="249">
        <f>ExportsPaperSector!AK$5</f>
        <v>0.87611655599999994</v>
      </c>
      <c r="AK215" s="249">
        <f>ExportsPaperSector!AL$5</f>
        <v>0.8643478200000001</v>
      </c>
      <c r="AL215" s="249">
        <f>ExportsPaperSector!AM$5</f>
        <v>0.72251746099999958</v>
      </c>
      <c r="AM215" s="249">
        <f>ExportsPaperSector!AN$5</f>
        <v>0.90820608499999977</v>
      </c>
      <c r="AN215" s="249">
        <f>ExportsPaperSector!AO$5</f>
        <v>0.78147552300000012</v>
      </c>
      <c r="AO215" s="249">
        <f>ExportsPaperSector!AP$5</f>
        <v>0.91916667100000016</v>
      </c>
      <c r="AP215" s="249">
        <f>ExportsPaperSector!AQ$5</f>
        <v>0.91539148099999956</v>
      </c>
      <c r="AQ215" s="249">
        <f>ExportsPaperSector!AR$5</f>
        <v>0.93020845500000016</v>
      </c>
      <c r="AR215" s="249">
        <f>ExportsPaperSector!AS$5</f>
        <v>0.84254195899999973</v>
      </c>
      <c r="AS215" s="249">
        <f>ExportsPaperSector!AT$5</f>
        <v>0.81882374000000024</v>
      </c>
      <c r="AT215" s="249">
        <f>ExportsPaperSector!AU$5</f>
        <v>0.90075300599999997</v>
      </c>
      <c r="AU215" s="249">
        <f>ExportsPaperSector!AV$5</f>
        <v>0.96846128199999992</v>
      </c>
      <c r="AV215" s="249">
        <f>ExportsPaperSector!AW$5</f>
        <v>0.83617712899999974</v>
      </c>
      <c r="AW215" s="249">
        <f>ExportsPaperSector!AX$5</f>
        <v>0.73462193899999984</v>
      </c>
      <c r="AX215" s="249">
        <f>ExportsPaperSector!AY$5</f>
        <v>0.86616681800000028</v>
      </c>
      <c r="AY215" s="249">
        <f>ExportsPaperSector!AZ$5</f>
        <v>1.0322687654539995</v>
      </c>
      <c r="AZ215" s="249">
        <f>ExportsPaperSector!BA$5</f>
        <v>0</v>
      </c>
      <c r="BA215" s="249">
        <f>ExportsPaperSector!BB$5</f>
        <v>0</v>
      </c>
      <c r="BB215" s="249">
        <f>ExportsPaperSector!BC$5</f>
        <v>0</v>
      </c>
      <c r="BC215" s="250">
        <f t="shared" si="127"/>
        <v>0.36152644755499269</v>
      </c>
      <c r="BD215" s="250">
        <f t="shared" si="127"/>
        <v>0.33254533163364502</v>
      </c>
      <c r="BE215" s="250">
        <f t="shared" si="127"/>
        <v>0.30537464509883672</v>
      </c>
      <c r="BF215" s="250">
        <f t="shared" si="127"/>
        <v>0.23987537593090436</v>
      </c>
      <c r="BG215" s="250">
        <f t="shared" si="127"/>
        <v>0.26817979553546123</v>
      </c>
      <c r="BH215" s="250">
        <f t="shared" si="127"/>
        <v>0.22597880219272451</v>
      </c>
      <c r="BI215" s="250">
        <f t="shared" si="128"/>
        <v>0.23143019944706925</v>
      </c>
      <c r="BJ215" s="250">
        <f t="shared" si="128"/>
        <v>0.25748344152130048</v>
      </c>
      <c r="BK215" s="250">
        <f t="shared" si="128"/>
        <v>0.22300158417061389</v>
      </c>
      <c r="BL215" s="250">
        <f t="shared" si="128"/>
        <v>0.21363939620386302</v>
      </c>
      <c r="BM215" s="250">
        <f t="shared" si="129"/>
        <v>0.21159440344131553</v>
      </c>
      <c r="BN215" s="250">
        <f t="shared" si="129"/>
        <v>0.20281847679271775</v>
      </c>
      <c r="BO215" s="250"/>
      <c r="BP215" s="250"/>
    </row>
    <row r="216" spans="1:68">
      <c r="AC216" s="248"/>
      <c r="AD216" s="248"/>
      <c r="AE216" s="248"/>
      <c r="AF216" s="248"/>
      <c r="AG216" s="248"/>
      <c r="AH216" s="248"/>
      <c r="AI216" s="248"/>
      <c r="AJ216" s="248"/>
      <c r="AK216" s="248"/>
      <c r="AL216" s="248"/>
      <c r="AM216" s="248"/>
      <c r="AN216" s="248"/>
      <c r="AO216" s="248"/>
      <c r="AP216" s="248"/>
      <c r="AQ216" s="248"/>
      <c r="AR216" s="248"/>
      <c r="AS216" s="248"/>
      <c r="AT216" s="248"/>
      <c r="AU216" s="248"/>
      <c r="AV216" s="248"/>
      <c r="AW216" s="248"/>
      <c r="AX216" s="248"/>
      <c r="AY216" s="248"/>
      <c r="AZ216" s="248"/>
      <c r="BA216" s="248"/>
      <c r="BB216" s="248"/>
    </row>
    <row r="217" spans="1:68" ht="13">
      <c r="A217" s="246" t="s">
        <v>129</v>
      </c>
      <c r="B217" s="248"/>
      <c r="C217" s="248"/>
      <c r="D217" s="248"/>
      <c r="E217" s="248"/>
      <c r="F217" s="248"/>
      <c r="G217" s="248"/>
      <c r="H217" s="248"/>
      <c r="I217" s="248"/>
      <c r="J217" s="248"/>
      <c r="K217" s="248"/>
      <c r="L217" s="248"/>
      <c r="M217" s="248"/>
      <c r="N217" s="248"/>
      <c r="O217" s="248"/>
      <c r="P217" s="248"/>
      <c r="Q217" s="248"/>
      <c r="R217" s="248"/>
      <c r="S217" s="248"/>
      <c r="T217" s="248"/>
      <c r="U217" s="248"/>
      <c r="V217" s="248"/>
      <c r="W217" s="248"/>
      <c r="X217" s="248"/>
      <c r="Y217" s="248"/>
      <c r="Z217" s="248"/>
      <c r="AA217" s="248"/>
      <c r="AB217" s="248"/>
      <c r="AC217" s="248"/>
      <c r="AD217" s="248"/>
      <c r="AE217" s="248"/>
      <c r="AF217" s="248"/>
      <c r="AG217" s="248"/>
      <c r="AH217" s="248"/>
      <c r="AI217" s="248"/>
      <c r="AJ217" s="248"/>
      <c r="AK217" s="248"/>
      <c r="AL217" s="248"/>
      <c r="AM217" s="248"/>
      <c r="AN217" s="248"/>
      <c r="AO217" s="248"/>
      <c r="AP217" s="248"/>
      <c r="AQ217" s="248"/>
      <c r="AR217" s="248"/>
      <c r="AS217" s="248"/>
      <c r="AT217" s="248"/>
      <c r="AU217" s="248"/>
      <c r="AV217" s="248"/>
      <c r="AW217" s="248"/>
      <c r="AX217" s="248"/>
      <c r="AY217" s="248"/>
      <c r="AZ217" s="248"/>
      <c r="BA217" s="248"/>
      <c r="BB217" s="248"/>
    </row>
    <row r="218" spans="1:68">
      <c r="B218" s="282" t="s">
        <v>159</v>
      </c>
      <c r="C218" s="282"/>
      <c r="D218" s="282"/>
      <c r="E218" s="282"/>
      <c r="F218" s="282"/>
      <c r="G218" s="282"/>
      <c r="H218" s="282"/>
      <c r="I218" s="282"/>
      <c r="J218" s="282"/>
      <c r="K218" s="282"/>
      <c r="L218" s="282"/>
      <c r="M218" s="282"/>
      <c r="N218" s="282"/>
      <c r="O218" s="282"/>
      <c r="P218" s="282"/>
      <c r="Q218" s="282"/>
      <c r="R218" s="282"/>
      <c r="S218" s="282"/>
      <c r="T218" s="282"/>
      <c r="U218" s="282"/>
      <c r="V218" s="282"/>
      <c r="W218" s="282"/>
      <c r="X218" s="282"/>
      <c r="Y218" s="282"/>
      <c r="Z218" s="282"/>
      <c r="AA218" s="282"/>
      <c r="AC218" s="282" t="s">
        <v>127</v>
      </c>
      <c r="AD218" s="282"/>
      <c r="AE218" s="282"/>
      <c r="AF218" s="282"/>
      <c r="AG218" s="282"/>
      <c r="AH218" s="282"/>
      <c r="AI218" s="282"/>
      <c r="AJ218" s="282"/>
      <c r="AK218" s="282"/>
      <c r="AL218" s="282"/>
      <c r="AM218" s="282"/>
      <c r="AN218" s="282"/>
      <c r="AO218" s="282"/>
      <c r="AP218" s="282"/>
      <c r="AQ218" s="282"/>
      <c r="AR218" s="282"/>
      <c r="AS218" s="282"/>
      <c r="AT218" s="282"/>
      <c r="AU218" s="282"/>
      <c r="AV218" s="282"/>
      <c r="AW218" s="282"/>
      <c r="AX218" s="282"/>
      <c r="AY218" s="282"/>
      <c r="AZ218" s="282"/>
      <c r="BA218" s="282"/>
      <c r="BB218" s="282"/>
    </row>
    <row r="219" spans="1:68">
      <c r="A219" s="247" t="s">
        <v>2</v>
      </c>
      <c r="B219" s="248">
        <f>Exports!C$6</f>
        <v>14.234570561322517</v>
      </c>
      <c r="C219" s="248">
        <f>Exports!D$6</f>
        <v>16.531062905781805</v>
      </c>
      <c r="D219" s="248">
        <f>Exports!E$6</f>
        <v>17.488368012783702</v>
      </c>
      <c r="E219" s="248">
        <f>Exports!F$6</f>
        <v>15.52892113382763</v>
      </c>
      <c r="F219" s="248">
        <f>Exports!G$6</f>
        <v>17.640988342049138</v>
      </c>
      <c r="G219" s="248">
        <f>Exports!H$6</f>
        <v>16.820897447263754</v>
      </c>
      <c r="H219" s="248">
        <f>Exports!I$6</f>
        <v>17.779228155350005</v>
      </c>
      <c r="I219" s="248">
        <f>Exports!J$6</f>
        <v>18.162360714572003</v>
      </c>
      <c r="J219" s="248">
        <f>Exports!K$6</f>
        <v>18.715812635686</v>
      </c>
      <c r="K219" s="248">
        <f>Exports!L$6</f>
        <v>20.146379409265997</v>
      </c>
      <c r="L219" s="248">
        <f>Exports!M$6</f>
        <v>22.226548901770336</v>
      </c>
      <c r="M219" s="248">
        <f>Exports!N$6</f>
        <v>24.017958051662671</v>
      </c>
      <c r="N219" s="248">
        <f>Exports!O$6</f>
        <v>26.716863095412002</v>
      </c>
      <c r="O219" s="248">
        <f>Exports!P$6</f>
        <v>28.95408411767999</v>
      </c>
      <c r="P219" s="248">
        <f>Exports!Q$6</f>
        <v>27.997006768506004</v>
      </c>
      <c r="Q219" s="248">
        <f>Exports!R$6</f>
        <v>27.303211140641999</v>
      </c>
      <c r="R219" s="248">
        <f>Exports!S$6</f>
        <v>29.469824323964708</v>
      </c>
      <c r="S219" s="248">
        <f>Exports!T$6</f>
        <v>30.80560968795141</v>
      </c>
      <c r="T219" s="248">
        <f>Exports!U$6</f>
        <v>31.967721187167843</v>
      </c>
      <c r="U219" s="248">
        <f>Exports!V$6</f>
        <v>32.367533077548138</v>
      </c>
      <c r="V219" s="248">
        <f>Exports!W$6</f>
        <v>30.51737266009517</v>
      </c>
      <c r="W219" s="248">
        <f>Exports!X$6</f>
        <v>32.34061048415667</v>
      </c>
      <c r="X219" s="248">
        <f>Exports!Y$6</f>
        <v>31.290845449022953</v>
      </c>
      <c r="Y219" s="248">
        <f>Exports!Z$6</f>
        <v>0</v>
      </c>
      <c r="Z219" s="248">
        <f>Exports!AA$6</f>
        <v>0</v>
      </c>
      <c r="AA219" s="248">
        <f>Exports!AB$6</f>
        <v>0</v>
      </c>
      <c r="AB219" s="248"/>
      <c r="AC219" s="249">
        <f>Exports!AD$6</f>
        <v>1.4916532239999998</v>
      </c>
      <c r="AD219" s="249">
        <f>Exports!AE$6</f>
        <v>1.4201455330000003</v>
      </c>
      <c r="AE219" s="249">
        <f>Exports!AF$6</f>
        <v>1.628627378</v>
      </c>
      <c r="AF219" s="249">
        <f>Exports!AG$6</f>
        <v>1.6625516729999994</v>
      </c>
      <c r="AG219" s="249">
        <f>Exports!AH$6</f>
        <v>2.0117548239999996</v>
      </c>
      <c r="AH219" s="249">
        <f>Exports!AI$6</f>
        <v>2.0028143150000002</v>
      </c>
      <c r="AI219" s="249">
        <f>Exports!AJ$6</f>
        <v>2.0849555740000003</v>
      </c>
      <c r="AJ219" s="249">
        <f>Exports!AK$6</f>
        <v>2.4092669209999995</v>
      </c>
      <c r="AK219" s="249">
        <f>Exports!AL$6</f>
        <v>2.3908287370000005</v>
      </c>
      <c r="AL219" s="249">
        <f>Exports!AM$6</f>
        <v>2.1726886299999997</v>
      </c>
      <c r="AM219" s="249">
        <f>Exports!AN$6</f>
        <v>2.9740716840000001</v>
      </c>
      <c r="AN219" s="249">
        <f>Exports!AO$6</f>
        <v>3.2578397010000004</v>
      </c>
      <c r="AO219" s="249">
        <f>Exports!AP$6</f>
        <v>3.4274269960000008</v>
      </c>
      <c r="AP219" s="249">
        <f>Exports!AQ$6</f>
        <v>4.0507847289999992</v>
      </c>
      <c r="AQ219" s="249">
        <f>Exports!AR$6</f>
        <v>4.0193909750000003</v>
      </c>
      <c r="AR219" s="249">
        <f>Exports!AS$6</f>
        <v>3.2722180270000001</v>
      </c>
      <c r="AS219" s="249">
        <f>Exports!AT$6</f>
        <v>3.6718292520000002</v>
      </c>
      <c r="AT219" s="249">
        <f>Exports!AU$6</f>
        <v>4.2162308169999996</v>
      </c>
      <c r="AU219" s="249">
        <f>Exports!AV$6</f>
        <v>4.5769702139999993</v>
      </c>
      <c r="AV219" s="249">
        <f>Exports!AW$6</f>
        <v>4.1227857649999997</v>
      </c>
      <c r="AW219" s="249">
        <f>Exports!AX$6</f>
        <v>3.6357074969999998</v>
      </c>
      <c r="AX219" s="249">
        <f>Exports!AY$6</f>
        <v>4.7487894619999995</v>
      </c>
      <c r="AY219" s="249">
        <f>Exports!AZ$6</f>
        <v>4.3153403232329985</v>
      </c>
      <c r="AZ219" s="249">
        <f>Exports!BA$6</f>
        <v>0</v>
      </c>
      <c r="BA219" s="249">
        <f>Exports!BB$6</f>
        <v>0</v>
      </c>
      <c r="BB219" s="249">
        <f>Exports!BC$6</f>
        <v>0</v>
      </c>
    </row>
    <row r="220" spans="1:68">
      <c r="A220" s="247"/>
      <c r="B220" s="245">
        <v>2000</v>
      </c>
      <c r="C220" s="245">
        <f>1+B220</f>
        <v>2001</v>
      </c>
      <c r="D220" s="245">
        <f t="shared" ref="D220:AA220" si="130">1+C220</f>
        <v>2002</v>
      </c>
      <c r="E220" s="245">
        <f t="shared" si="130"/>
        <v>2003</v>
      </c>
      <c r="F220" s="245">
        <f t="shared" si="130"/>
        <v>2004</v>
      </c>
      <c r="G220" s="245">
        <f t="shared" si="130"/>
        <v>2005</v>
      </c>
      <c r="H220" s="245">
        <f t="shared" si="130"/>
        <v>2006</v>
      </c>
      <c r="I220" s="245">
        <f t="shared" si="130"/>
        <v>2007</v>
      </c>
      <c r="J220" s="245">
        <f t="shared" si="130"/>
        <v>2008</v>
      </c>
      <c r="K220" s="245">
        <f t="shared" si="130"/>
        <v>2009</v>
      </c>
      <c r="L220" s="245">
        <f t="shared" si="130"/>
        <v>2010</v>
      </c>
      <c r="M220" s="245">
        <f t="shared" si="130"/>
        <v>2011</v>
      </c>
      <c r="N220" s="245">
        <f t="shared" si="130"/>
        <v>2012</v>
      </c>
      <c r="O220" s="245">
        <f t="shared" si="130"/>
        <v>2013</v>
      </c>
      <c r="P220" s="245">
        <f t="shared" si="130"/>
        <v>2014</v>
      </c>
      <c r="Q220" s="245">
        <f t="shared" si="130"/>
        <v>2015</v>
      </c>
      <c r="R220" s="245">
        <f t="shared" si="130"/>
        <v>2016</v>
      </c>
      <c r="S220" s="245">
        <f t="shared" si="130"/>
        <v>2017</v>
      </c>
      <c r="T220" s="245">
        <f t="shared" si="130"/>
        <v>2018</v>
      </c>
      <c r="U220" s="245">
        <f t="shared" si="130"/>
        <v>2019</v>
      </c>
      <c r="V220" s="245">
        <f t="shared" si="130"/>
        <v>2020</v>
      </c>
      <c r="W220" s="245">
        <f t="shared" si="130"/>
        <v>2021</v>
      </c>
      <c r="X220" s="245">
        <f t="shared" si="130"/>
        <v>2022</v>
      </c>
      <c r="Y220" s="245">
        <f t="shared" si="130"/>
        <v>2023</v>
      </c>
      <c r="Z220" s="245">
        <f t="shared" si="130"/>
        <v>2024</v>
      </c>
      <c r="AA220" s="245">
        <f t="shared" si="130"/>
        <v>2025</v>
      </c>
      <c r="AC220" s="245">
        <v>2000</v>
      </c>
      <c r="AD220" s="245">
        <f>1+AC220</f>
        <v>2001</v>
      </c>
      <c r="AE220" s="245">
        <f t="shared" ref="AE220:BB220" si="131">1+AD220</f>
        <v>2002</v>
      </c>
      <c r="AF220" s="245">
        <f t="shared" si="131"/>
        <v>2003</v>
      </c>
      <c r="AG220" s="245">
        <f t="shared" si="131"/>
        <v>2004</v>
      </c>
      <c r="AH220" s="245">
        <f t="shared" si="131"/>
        <v>2005</v>
      </c>
      <c r="AI220" s="245">
        <f t="shared" si="131"/>
        <v>2006</v>
      </c>
      <c r="AJ220" s="245">
        <f t="shared" si="131"/>
        <v>2007</v>
      </c>
      <c r="AK220" s="245">
        <f t="shared" si="131"/>
        <v>2008</v>
      </c>
      <c r="AL220" s="245">
        <f t="shared" si="131"/>
        <v>2009</v>
      </c>
      <c r="AM220" s="245">
        <f t="shared" si="131"/>
        <v>2010</v>
      </c>
      <c r="AN220" s="245">
        <f t="shared" si="131"/>
        <v>2011</v>
      </c>
      <c r="AO220" s="245">
        <f t="shared" si="131"/>
        <v>2012</v>
      </c>
      <c r="AP220" s="245">
        <f t="shared" si="131"/>
        <v>2013</v>
      </c>
      <c r="AQ220" s="245">
        <f t="shared" si="131"/>
        <v>2014</v>
      </c>
      <c r="AR220" s="245">
        <f t="shared" si="131"/>
        <v>2015</v>
      </c>
      <c r="AS220" s="245">
        <f t="shared" si="131"/>
        <v>2016</v>
      </c>
      <c r="AT220" s="245">
        <f t="shared" si="131"/>
        <v>2017</v>
      </c>
      <c r="AU220" s="245">
        <f t="shared" si="131"/>
        <v>2018</v>
      </c>
      <c r="AV220" s="245">
        <f t="shared" si="131"/>
        <v>2019</v>
      </c>
      <c r="AW220" s="245">
        <f t="shared" si="131"/>
        <v>2020</v>
      </c>
      <c r="AX220" s="245">
        <f t="shared" si="131"/>
        <v>2021</v>
      </c>
      <c r="AY220" s="245">
        <f t="shared" si="131"/>
        <v>2022</v>
      </c>
      <c r="AZ220" s="245">
        <f t="shared" si="131"/>
        <v>2023</v>
      </c>
      <c r="BA220" s="245">
        <f t="shared" si="131"/>
        <v>2024</v>
      </c>
      <c r="BB220" s="245">
        <f t="shared" si="131"/>
        <v>2025</v>
      </c>
    </row>
    <row r="221" spans="1:68">
      <c r="A221" s="249" t="str">
        <f>Exports!B$9</f>
        <v xml:space="preserve">Logs </v>
      </c>
      <c r="B221" s="249">
        <f>Exports!C$9</f>
        <v>5.9808650509999994</v>
      </c>
      <c r="C221" s="249">
        <f>Exports!D$9</f>
        <v>7.1606147227999992</v>
      </c>
      <c r="D221" s="249">
        <f>Exports!E$9</f>
        <v>7.7225999311999987</v>
      </c>
      <c r="E221" s="249">
        <f>Exports!F$9</f>
        <v>7.346006289</v>
      </c>
      <c r="F221" s="249">
        <f>Exports!G$9</f>
        <v>6.0113609749999997</v>
      </c>
      <c r="G221" s="249">
        <f>Exports!H$9</f>
        <v>5.205535577600001</v>
      </c>
      <c r="H221" s="249">
        <f>Exports!I$9</f>
        <v>5.576794958999999</v>
      </c>
      <c r="I221" s="249">
        <f>Exports!J$9</f>
        <v>5.978222999999999</v>
      </c>
      <c r="J221" s="249">
        <f>Exports!K$9</f>
        <v>6.6840000000000002</v>
      </c>
      <c r="K221" s="249">
        <f>Exports!L$9</f>
        <v>8.7913060000000005</v>
      </c>
      <c r="L221" s="249">
        <f>Exports!M$9</f>
        <v>10.790916406666668</v>
      </c>
      <c r="M221" s="249">
        <f>Exports!N$9</f>
        <v>12.786082</v>
      </c>
      <c r="N221" s="249">
        <f>Exports!O$9</f>
        <v>13.754504000000003</v>
      </c>
      <c r="O221" s="249">
        <f>Exports!P$9</f>
        <v>16.602318143399991</v>
      </c>
      <c r="P221" s="249">
        <f>Exports!Q$9</f>
        <v>16.593187</v>
      </c>
      <c r="Q221" s="249">
        <f>Exports!R$9</f>
        <v>15.401332999999996</v>
      </c>
      <c r="R221" s="249">
        <f>Exports!S$9</f>
        <v>17.5069305488</v>
      </c>
      <c r="S221" s="249">
        <f>Exports!T$9</f>
        <v>19.553071756666665</v>
      </c>
      <c r="T221" s="249">
        <f>Exports!U$9</f>
        <v>21.502668000000003</v>
      </c>
      <c r="U221" s="249">
        <f>Exports!V$9</f>
        <v>21.702753644999998</v>
      </c>
      <c r="V221" s="249">
        <f>Exports!W$9</f>
        <v>19.940803499999991</v>
      </c>
      <c r="W221" s="249">
        <f>Exports!X$9</f>
        <v>22.92304745783132</v>
      </c>
      <c r="X221" s="249">
        <f>Exports!Y$9</f>
        <v>21.637510760672789</v>
      </c>
      <c r="Y221" s="249">
        <f>Exports!Z$9</f>
        <v>0</v>
      </c>
      <c r="Z221" s="249">
        <f>Exports!AA$9</f>
        <v>0</v>
      </c>
      <c r="AA221" s="249">
        <f>Exports!AB$9</f>
        <v>0</v>
      </c>
      <c r="AB221" s="249"/>
      <c r="AC221" s="249"/>
      <c r="AD221" s="249"/>
      <c r="AE221" s="249"/>
      <c r="AF221" s="249"/>
      <c r="AG221" s="249"/>
      <c r="AH221" s="249"/>
      <c r="AI221" s="249"/>
      <c r="AJ221" s="249"/>
      <c r="AK221" s="249"/>
      <c r="AL221" s="249"/>
      <c r="AM221" s="249"/>
      <c r="AN221" s="249"/>
      <c r="AO221" s="249"/>
      <c r="AP221" s="249"/>
      <c r="AQ221" s="249"/>
      <c r="AR221" s="249"/>
      <c r="AS221" s="249"/>
      <c r="AT221" s="249"/>
      <c r="AU221" s="249"/>
      <c r="AV221" s="249"/>
      <c r="AW221" s="249"/>
      <c r="AX221" s="249"/>
      <c r="AY221" s="249"/>
      <c r="AZ221" s="249"/>
      <c r="BA221" s="249"/>
      <c r="BB221" s="249"/>
      <c r="BC221" s="250">
        <f t="shared" ref="BC221:BH221" si="132">J221/J$219</f>
        <v>0.3571311665759796</v>
      </c>
      <c r="BD221" s="250">
        <f t="shared" si="132"/>
        <v>0.43637150980868472</v>
      </c>
      <c r="BE221" s="250">
        <f t="shared" si="132"/>
        <v>0.48549671180878534</v>
      </c>
      <c r="BF221" s="250">
        <f t="shared" si="132"/>
        <v>0.53235508083148098</v>
      </c>
      <c r="BG221" s="250">
        <f t="shared" si="132"/>
        <v>0.51482481123923629</v>
      </c>
      <c r="BH221" s="250">
        <f t="shared" si="132"/>
        <v>0.57340159944006852</v>
      </c>
      <c r="BI221" s="250">
        <f t="shared" ref="BI221:BI227" si="133">P221/P$219</f>
        <v>0.59267717928567176</v>
      </c>
      <c r="BJ221" s="250">
        <f t="shared" ref="BJ221:BJ227" si="134">Q221/Q$219</f>
        <v>0.56408504188997943</v>
      </c>
      <c r="BK221" s="250">
        <f t="shared" ref="BK221:BL227" si="135">R221/R$219</f>
        <v>0.5940629423624848</v>
      </c>
      <c r="BL221" s="250">
        <f t="shared" si="135"/>
        <v>0.63472438801671238</v>
      </c>
      <c r="BM221" s="250">
        <f t="shared" ref="BM221:BN227" si="136">T221/T$219</f>
        <v>0.67263687249097337</v>
      </c>
      <c r="BN221" s="250">
        <f t="shared" si="136"/>
        <v>0.67050997037689586</v>
      </c>
      <c r="BO221" s="250"/>
      <c r="BP221" s="250"/>
    </row>
    <row r="222" spans="1:68">
      <c r="A222" s="249" t="str">
        <f>Exports!B$10</f>
        <v xml:space="preserve">Sawn wood </v>
      </c>
      <c r="B222" s="249">
        <f>Exports!C$10</f>
        <v>2.314835014492</v>
      </c>
      <c r="C222" s="249">
        <f>Exports!D$10</f>
        <v>2.4739657069399992</v>
      </c>
      <c r="D222" s="249">
        <f>Exports!E$10</f>
        <v>2.8053759960519997</v>
      </c>
      <c r="E222" s="249">
        <f>Exports!F$10</f>
        <v>1.5326220185470001</v>
      </c>
      <c r="F222" s="249">
        <f>Exports!G$10</f>
        <v>3.0215106871766668</v>
      </c>
      <c r="G222" s="249">
        <f>Exports!H$10</f>
        <v>2.8605244708040005</v>
      </c>
      <c r="H222" s="249">
        <f>Exports!I$10</f>
        <v>3.5680394724519999</v>
      </c>
      <c r="I222" s="249">
        <f>Exports!J$10</f>
        <v>3.2404166059720008</v>
      </c>
      <c r="J222" s="249">
        <f>Exports!K$10</f>
        <v>3.2666177613160001</v>
      </c>
      <c r="K222" s="249">
        <f>Exports!L$10</f>
        <v>3.2042075134160002</v>
      </c>
      <c r="L222" s="249">
        <f>Exports!M$10</f>
        <v>3.737913863198667</v>
      </c>
      <c r="M222" s="249">
        <f>Exports!N$10</f>
        <v>3.4790571945826669</v>
      </c>
      <c r="N222" s="249">
        <f>Exports!O$10</f>
        <v>3.8477056428720009</v>
      </c>
      <c r="O222" s="249">
        <f>Exports!P$10</f>
        <v>3.5935593229899996</v>
      </c>
      <c r="P222" s="249">
        <f>Exports!Q$10</f>
        <v>2.9905072011359999</v>
      </c>
      <c r="Q222" s="249">
        <f>Exports!R$10</f>
        <v>3.2535037236519999</v>
      </c>
      <c r="R222" s="249">
        <f>Exports!S$10</f>
        <v>3.1700326035039996</v>
      </c>
      <c r="S222" s="249">
        <f>Exports!T$10</f>
        <v>3.3497492756000002</v>
      </c>
      <c r="T222" s="249">
        <f>Exports!U$10</f>
        <v>3.5309974918400009</v>
      </c>
      <c r="U222" s="249">
        <f>Exports!V$10</f>
        <v>3.2369565100600002</v>
      </c>
      <c r="V222" s="249">
        <f>Exports!W$10</f>
        <v>3.6348069081110528</v>
      </c>
      <c r="W222" s="249">
        <f>Exports!X$10</f>
        <v>2.80929012</v>
      </c>
      <c r="X222" s="249">
        <f>Exports!Y$10</f>
        <v>2.4355674688312234</v>
      </c>
      <c r="Y222" s="249">
        <f>Exports!Z$10</f>
        <v>0</v>
      </c>
      <c r="Z222" s="249">
        <f>Exports!AA$10</f>
        <v>0</v>
      </c>
      <c r="AA222" s="249">
        <f>Exports!AB$10</f>
        <v>0</v>
      </c>
      <c r="AB222" s="249"/>
      <c r="AC222" s="249"/>
      <c r="AD222" s="249"/>
      <c r="AE222" s="249"/>
      <c r="AF222" s="249"/>
      <c r="AG222" s="249"/>
      <c r="AH222" s="249"/>
      <c r="AI222" s="249"/>
      <c r="AJ222" s="249"/>
      <c r="AK222" s="249"/>
      <c r="AL222" s="249"/>
      <c r="AM222" s="249"/>
      <c r="AN222" s="249"/>
      <c r="AO222" s="249"/>
      <c r="AP222" s="249"/>
      <c r="AQ222" s="249"/>
      <c r="AR222" s="249"/>
      <c r="AS222" s="249"/>
      <c r="AT222" s="249"/>
      <c r="AU222" s="249"/>
      <c r="AV222" s="249"/>
      <c r="AW222" s="249"/>
      <c r="AX222" s="249"/>
      <c r="AY222" s="249"/>
      <c r="AZ222" s="249"/>
      <c r="BA222" s="249"/>
      <c r="BB222" s="249"/>
      <c r="BC222" s="250">
        <f t="shared" ref="BC222:BH227" si="137">J222/J$219</f>
        <v>0.17453785335975433</v>
      </c>
      <c r="BD222" s="250">
        <f t="shared" si="137"/>
        <v>0.15904632034986285</v>
      </c>
      <c r="BE222" s="250">
        <f t="shared" si="137"/>
        <v>0.16817338038929397</v>
      </c>
      <c r="BF222" s="250">
        <f t="shared" si="137"/>
        <v>0.14485233037293216</v>
      </c>
      <c r="BG222" s="250">
        <f t="shared" si="137"/>
        <v>0.14401786725975155</v>
      </c>
      <c r="BH222" s="250">
        <f t="shared" si="137"/>
        <v>0.12411234658241856</v>
      </c>
      <c r="BI222" s="250">
        <f t="shared" si="133"/>
        <v>0.1068152472820787</v>
      </c>
      <c r="BJ222" s="250">
        <f t="shared" si="134"/>
        <v>0.11916194424504964</v>
      </c>
      <c r="BK222" s="250">
        <f t="shared" si="135"/>
        <v>0.1075687648713313</v>
      </c>
      <c r="BL222" s="250">
        <f t="shared" si="135"/>
        <v>0.10873828856275301</v>
      </c>
      <c r="BM222" s="250">
        <f t="shared" si="136"/>
        <v>0.11045508909335014</v>
      </c>
      <c r="BN222" s="250">
        <f t="shared" si="136"/>
        <v>0.1000062779670202</v>
      </c>
      <c r="BO222" s="250"/>
      <c r="BP222" s="250"/>
    </row>
    <row r="223" spans="1:68">
      <c r="A223" s="249" t="str">
        <f>Exports!B$13</f>
        <v xml:space="preserve">Other panels </v>
      </c>
      <c r="B223" s="249">
        <f>Exports!C$13</f>
        <v>0.87532515000000022</v>
      </c>
      <c r="C223" s="249">
        <f>Exports!D$13</f>
        <v>0.83564975200000036</v>
      </c>
      <c r="D223" s="249">
        <f>Exports!E$13</f>
        <v>0.93712409200000002</v>
      </c>
      <c r="E223" s="249">
        <f>Exports!F$13</f>
        <v>0.96299957799999991</v>
      </c>
      <c r="F223" s="249">
        <f>Exports!G$13</f>
        <v>1.1234378159999996</v>
      </c>
      <c r="G223" s="249">
        <f>Exports!H$13</f>
        <v>1.4745815467600007</v>
      </c>
      <c r="H223" s="249">
        <f>Exports!I$13</f>
        <v>1.4793282324799997</v>
      </c>
      <c r="I223" s="249">
        <f>Exports!J$13</f>
        <v>1.2206647182799997</v>
      </c>
      <c r="J223" s="249">
        <f>Exports!K$13</f>
        <v>1.19420359436</v>
      </c>
      <c r="K223" s="249">
        <f>Exports!L$13</f>
        <v>1.1187647629199999</v>
      </c>
      <c r="L223" s="249">
        <f>Exports!M$13</f>
        <v>0.85256409663999988</v>
      </c>
      <c r="M223" s="249">
        <f>Exports!N$13</f>
        <v>1.21593084858</v>
      </c>
      <c r="N223" s="249">
        <f>Exports!O$13</f>
        <v>1.2336200240000004</v>
      </c>
      <c r="O223" s="249">
        <f>Exports!P$13</f>
        <v>1.1567616922399995</v>
      </c>
      <c r="P223" s="249">
        <f>Exports!Q$13</f>
        <v>1.1312640745200004</v>
      </c>
      <c r="Q223" s="249">
        <f>Exports!R$13</f>
        <v>1.2129243224000006</v>
      </c>
      <c r="R223" s="249">
        <f>Exports!S$13</f>
        <v>1.17931250792</v>
      </c>
      <c r="S223" s="249">
        <f>Exports!T$13</f>
        <v>1.1640252803809523</v>
      </c>
      <c r="T223" s="249">
        <f>Exports!U$13</f>
        <v>0.93174180826545472</v>
      </c>
      <c r="U223" s="249">
        <f>Exports!V$13</f>
        <v>0.90624490778666678</v>
      </c>
      <c r="V223" s="249">
        <f>Exports!W$13</f>
        <v>1.00203624262</v>
      </c>
      <c r="W223" s="249">
        <f>Exports!X$13</f>
        <v>0.72909319840000009</v>
      </c>
      <c r="X223" s="249">
        <f>Exports!Y$13</f>
        <v>0.96772500701725306</v>
      </c>
      <c r="Y223" s="249">
        <f>Exports!Z$13</f>
        <v>0</v>
      </c>
      <c r="Z223" s="249">
        <f>Exports!AA$13</f>
        <v>0</v>
      </c>
      <c r="AA223" s="249">
        <f>Exports!AB$13</f>
        <v>0</v>
      </c>
      <c r="AB223" s="249"/>
      <c r="AC223" s="249"/>
      <c r="AD223" s="249"/>
      <c r="AE223" s="249"/>
      <c r="AF223" s="249"/>
      <c r="AG223" s="249"/>
      <c r="AH223" s="249"/>
      <c r="AI223" s="249"/>
      <c r="AJ223" s="249"/>
      <c r="AK223" s="249"/>
      <c r="AL223" s="249"/>
      <c r="AM223" s="249"/>
      <c r="AN223" s="249"/>
      <c r="AO223" s="249"/>
      <c r="AP223" s="249"/>
      <c r="AQ223" s="249"/>
      <c r="AR223" s="249"/>
      <c r="AS223" s="249"/>
      <c r="AT223" s="249"/>
      <c r="AU223" s="249"/>
      <c r="AV223" s="249"/>
      <c r="AW223" s="249"/>
      <c r="AX223" s="249"/>
      <c r="AY223" s="249"/>
      <c r="AZ223" s="249"/>
      <c r="BA223" s="249"/>
      <c r="BB223" s="249"/>
      <c r="BC223" s="250">
        <f t="shared" si="137"/>
        <v>6.3807199698236797E-2</v>
      </c>
      <c r="BD223" s="250">
        <f t="shared" si="137"/>
        <v>5.5531802523556287E-2</v>
      </c>
      <c r="BE223" s="250">
        <f t="shared" si="137"/>
        <v>3.8357916040312197E-2</v>
      </c>
      <c r="BF223" s="250">
        <f t="shared" si="137"/>
        <v>5.0625904415543176E-2</v>
      </c>
      <c r="BG223" s="250">
        <f t="shared" si="137"/>
        <v>4.6173834839609067E-2</v>
      </c>
      <c r="BH223" s="250">
        <f t="shared" si="137"/>
        <v>3.9951589818503559E-2</v>
      </c>
      <c r="BI223" s="250">
        <f t="shared" si="133"/>
        <v>4.0406607887546249E-2</v>
      </c>
      <c r="BJ223" s="250">
        <f t="shared" si="134"/>
        <v>4.4424236993666683E-2</v>
      </c>
      <c r="BK223" s="250">
        <f t="shared" si="135"/>
        <v>4.0017629387800221E-2</v>
      </c>
      <c r="BL223" s="250">
        <f t="shared" si="135"/>
        <v>3.7786146489943426E-2</v>
      </c>
      <c r="BM223" s="250">
        <f t="shared" si="136"/>
        <v>2.9146331789188185E-2</v>
      </c>
      <c r="BN223" s="250">
        <f t="shared" si="136"/>
        <v>2.7998578254803327E-2</v>
      </c>
      <c r="BO223" s="250"/>
      <c r="BP223" s="250"/>
    </row>
    <row r="224" spans="1:68">
      <c r="A224" s="249" t="str">
        <f>Exports!B$19</f>
        <v xml:space="preserve">Wood-based pulp </v>
      </c>
      <c r="B224" s="249">
        <f>Exports!C$19</f>
        <v>3.0528810000000002</v>
      </c>
      <c r="C224" s="249">
        <f>Exports!D$19</f>
        <v>3.5916119999999996</v>
      </c>
      <c r="D224" s="249">
        <f>Exports!E$19</f>
        <v>3.4537005359999999</v>
      </c>
      <c r="E224" s="249">
        <f>Exports!F$19</f>
        <v>3.182204772</v>
      </c>
      <c r="F224" s="249">
        <f>Exports!G$19</f>
        <v>4.4786460464999998</v>
      </c>
      <c r="G224" s="249">
        <f>Exports!H$19</f>
        <v>3.8751731730000003</v>
      </c>
      <c r="H224" s="249">
        <f>Exports!I$19</f>
        <v>3.8929413960000003</v>
      </c>
      <c r="I224" s="249">
        <f>Exports!J$19</f>
        <v>4.0274677619999997</v>
      </c>
      <c r="J224" s="249">
        <f>Exports!K$19</f>
        <v>3.6686039489999995</v>
      </c>
      <c r="K224" s="249">
        <f>Exports!L$19</f>
        <v>4.0963647420000004</v>
      </c>
      <c r="L224" s="249">
        <f>Exports!M$19</f>
        <v>3.5136134640000001</v>
      </c>
      <c r="M224" s="249">
        <f>Exports!N$19</f>
        <v>2.7956572694999995</v>
      </c>
      <c r="N224" s="249">
        <f>Exports!O$19</f>
        <v>3.9792702734999992</v>
      </c>
      <c r="O224" s="249">
        <f>Exports!P$19</f>
        <v>4.1268066029999995</v>
      </c>
      <c r="P224" s="249">
        <f>Exports!Q$19</f>
        <v>4.2062780519999992</v>
      </c>
      <c r="Q224" s="249">
        <f>Exports!R$19</f>
        <v>4.4298620594999987</v>
      </c>
      <c r="R224" s="249">
        <f>Exports!S$19</f>
        <v>4.4210808854999994</v>
      </c>
      <c r="S224" s="249">
        <f>Exports!T$19</f>
        <v>4.2103845</v>
      </c>
      <c r="T224" s="249">
        <f>Exports!U$19</f>
        <v>3.9906725310000004</v>
      </c>
      <c r="U224" s="249">
        <f>Exports!V$19</f>
        <v>4.2950623410000004</v>
      </c>
      <c r="V224" s="249">
        <f>Exports!W$19</f>
        <v>3.9676325624999995</v>
      </c>
      <c r="W224" s="249">
        <f>Exports!X$19</f>
        <v>3.9896462384999993</v>
      </c>
      <c r="X224" s="249">
        <f>Exports!Y$19</f>
        <v>4.3180547560135434</v>
      </c>
      <c r="Y224" s="249">
        <f>Exports!Z$19</f>
        <v>0</v>
      </c>
      <c r="Z224" s="249">
        <f>Exports!AA$19</f>
        <v>0</v>
      </c>
      <c r="AA224" s="249">
        <f>Exports!AB$19</f>
        <v>0</v>
      </c>
      <c r="AB224" s="249"/>
      <c r="AC224" s="249"/>
      <c r="AD224" s="249"/>
      <c r="AE224" s="249"/>
      <c r="AF224" s="249"/>
      <c r="AG224" s="249"/>
      <c r="AH224" s="249"/>
      <c r="AI224" s="249"/>
      <c r="AJ224" s="249"/>
      <c r="AK224" s="249"/>
      <c r="AL224" s="249"/>
      <c r="AM224" s="249"/>
      <c r="AN224" s="249"/>
      <c r="AO224" s="249"/>
      <c r="AP224" s="249"/>
      <c r="AQ224" s="249"/>
      <c r="AR224" s="249"/>
      <c r="AS224" s="249"/>
      <c r="AT224" s="249"/>
      <c r="AU224" s="249"/>
      <c r="AV224" s="249"/>
      <c r="AW224" s="249"/>
      <c r="AX224" s="249"/>
      <c r="AY224" s="249"/>
      <c r="AZ224" s="249"/>
      <c r="BA224" s="249"/>
      <c r="BB224" s="249"/>
      <c r="BC224" s="250">
        <f t="shared" si="137"/>
        <v>0.19601627887666298</v>
      </c>
      <c r="BD224" s="250">
        <f t="shared" si="137"/>
        <v>0.2033300703210198</v>
      </c>
      <c r="BE224" s="250">
        <f t="shared" si="137"/>
        <v>0.15808182725659861</v>
      </c>
      <c r="BF224" s="250">
        <f t="shared" si="137"/>
        <v>0.11639862404149993</v>
      </c>
      <c r="BG224" s="250">
        <f t="shared" si="137"/>
        <v>0.148942271377037</v>
      </c>
      <c r="BH224" s="250">
        <f t="shared" si="137"/>
        <v>0.14252934357126087</v>
      </c>
      <c r="BI224" s="250">
        <f t="shared" si="133"/>
        <v>0.15024027699745623</v>
      </c>
      <c r="BJ224" s="250">
        <f t="shared" si="134"/>
        <v>0.16224692534080576</v>
      </c>
      <c r="BK224" s="250">
        <f t="shared" si="135"/>
        <v>0.15002060537920478</v>
      </c>
      <c r="BL224" s="250">
        <f t="shared" si="135"/>
        <v>0.13667590229992271</v>
      </c>
      <c r="BM224" s="250">
        <f t="shared" si="136"/>
        <v>0.12483443870255899</v>
      </c>
      <c r="BN224" s="250">
        <f t="shared" si="136"/>
        <v>0.13269662320911588</v>
      </c>
      <c r="BO224" s="250"/>
      <c r="BP224" s="250"/>
    </row>
    <row r="225" spans="1:68">
      <c r="A225" s="249" t="str">
        <f>Exports!B$20</f>
        <v xml:space="preserve">Paper </v>
      </c>
      <c r="B225" s="249">
        <f>Exports!C$20</f>
        <v>1.0624377132050653</v>
      </c>
      <c r="C225" s="249">
        <f>Exports!D$20</f>
        <v>1.3029668700445267</v>
      </c>
      <c r="D225" s="249">
        <f>Exports!E$20</f>
        <v>1.2851853348525319</v>
      </c>
      <c r="E225" s="249">
        <f>Exports!F$20</f>
        <v>1.0317617621379158</v>
      </c>
      <c r="F225" s="249">
        <f>Exports!G$20</f>
        <v>1.3550200382479576</v>
      </c>
      <c r="G225" s="249">
        <f>Exports!H$20</f>
        <v>1.5127807931968957</v>
      </c>
      <c r="H225" s="249">
        <f>Exports!I$20</f>
        <v>1.5727927530580059</v>
      </c>
      <c r="I225" s="249">
        <f>Exports!J$20</f>
        <v>1.5563161984999991</v>
      </c>
      <c r="J225" s="249">
        <f>Exports!K$20</f>
        <v>1.615462610999999</v>
      </c>
      <c r="K225" s="249">
        <f>Exports!L$20</f>
        <v>1.47777618065</v>
      </c>
      <c r="L225" s="249">
        <f>Exports!M$20</f>
        <v>1.5507183229999999</v>
      </c>
      <c r="M225" s="249">
        <f>Exports!N$20</f>
        <v>1.2231248960000001</v>
      </c>
      <c r="N225" s="249">
        <f>Exports!O$20</f>
        <v>1.5565283335000006</v>
      </c>
      <c r="O225" s="249">
        <f>Exports!P$20</f>
        <v>1.5623212885000006</v>
      </c>
      <c r="P225" s="249">
        <f>Exports!Q$20</f>
        <v>1.4300472515000002</v>
      </c>
      <c r="Q225" s="249">
        <f>Exports!R$20</f>
        <v>1.3672197665000001</v>
      </c>
      <c r="R225" s="249">
        <f>Exports!S$20</f>
        <v>1.3852530649999997</v>
      </c>
      <c r="S225" s="249">
        <f>Exports!T$20</f>
        <v>1.1430597709999994</v>
      </c>
      <c r="T225" s="249">
        <f>Exports!U$20</f>
        <v>1.0664760259999999</v>
      </c>
      <c r="U225" s="249">
        <f>Exports!V$20</f>
        <v>1.2932599749999996</v>
      </c>
      <c r="V225" s="249">
        <f>Exports!W$20</f>
        <v>1.1851933520909221</v>
      </c>
      <c r="W225" s="249">
        <f>Exports!X$20</f>
        <v>1.0919944525000003</v>
      </c>
      <c r="X225" s="249">
        <f>Exports!Y$20</f>
        <v>1.0971118884420328</v>
      </c>
      <c r="Y225" s="249">
        <f>Exports!Z$20</f>
        <v>0</v>
      </c>
      <c r="Z225" s="249">
        <f>Exports!AA$20</f>
        <v>0</v>
      </c>
      <c r="AA225" s="249">
        <f>Exports!AB$20</f>
        <v>0</v>
      </c>
      <c r="AB225" s="249"/>
      <c r="AC225" s="249"/>
      <c r="AD225" s="249"/>
      <c r="AE225" s="249"/>
      <c r="AF225" s="249"/>
      <c r="AG225" s="249"/>
      <c r="AH225" s="249"/>
      <c r="AI225" s="249"/>
      <c r="AJ225" s="249"/>
      <c r="AK225" s="249"/>
      <c r="AL225" s="249"/>
      <c r="AM225" s="249"/>
      <c r="AN225" s="249"/>
      <c r="AO225" s="249"/>
      <c r="AP225" s="249"/>
      <c r="AQ225" s="249"/>
      <c r="AR225" s="249"/>
      <c r="AS225" s="249"/>
      <c r="AT225" s="249"/>
      <c r="AU225" s="249"/>
      <c r="AV225" s="249"/>
      <c r="AW225" s="249"/>
      <c r="AX225" s="249"/>
      <c r="AY225" s="249"/>
      <c r="AZ225" s="249"/>
      <c r="BA225" s="249"/>
      <c r="BB225" s="249"/>
      <c r="BC225" s="250">
        <f t="shared" si="137"/>
        <v>8.6315387017700113E-2</v>
      </c>
      <c r="BD225" s="250">
        <f t="shared" si="137"/>
        <v>7.3351948289543334E-2</v>
      </c>
      <c r="BE225" s="250">
        <f t="shared" si="137"/>
        <v>6.9768740520778097E-2</v>
      </c>
      <c r="BF225" s="250">
        <f t="shared" si="137"/>
        <v>5.0925432269015386E-2</v>
      </c>
      <c r="BG225" s="250">
        <f t="shared" si="137"/>
        <v>5.8260145584505318E-2</v>
      </c>
      <c r="BH225" s="250">
        <f t="shared" si="137"/>
        <v>5.3958580839585719E-2</v>
      </c>
      <c r="BI225" s="250">
        <f t="shared" si="133"/>
        <v>5.1078576482278405E-2</v>
      </c>
      <c r="BJ225" s="250">
        <f t="shared" si="134"/>
        <v>5.0075420047015456E-2</v>
      </c>
      <c r="BK225" s="250">
        <f t="shared" si="135"/>
        <v>4.7005813464368669E-2</v>
      </c>
      <c r="BL225" s="250">
        <f t="shared" si="135"/>
        <v>3.7105572088289789E-2</v>
      </c>
      <c r="BM225" s="250">
        <f t="shared" si="136"/>
        <v>3.3361027511341464E-2</v>
      </c>
      <c r="BN225" s="250">
        <f t="shared" si="136"/>
        <v>3.9955469324817784E-2</v>
      </c>
      <c r="BO225" s="250"/>
      <c r="BP225" s="250"/>
    </row>
    <row r="226" spans="1:68">
      <c r="A226" s="245" t="s">
        <v>125</v>
      </c>
      <c r="B226" s="249">
        <f t="shared" ref="B226:AA226" si="138">B219-SUM(B221:B225)</f>
        <v>0.9482266326254507</v>
      </c>
      <c r="C226" s="249">
        <f t="shared" si="138"/>
        <v>1.1662538539972811</v>
      </c>
      <c r="D226" s="249">
        <f t="shared" si="138"/>
        <v>1.2843821226791725</v>
      </c>
      <c r="E226" s="249">
        <f t="shared" si="138"/>
        <v>1.4733267141427149</v>
      </c>
      <c r="F226" s="249">
        <f t="shared" si="138"/>
        <v>1.6510127791245139</v>
      </c>
      <c r="G226" s="249">
        <f t="shared" si="138"/>
        <v>1.8923018859028549</v>
      </c>
      <c r="H226" s="249">
        <f t="shared" si="138"/>
        <v>1.6893313423599992</v>
      </c>
      <c r="I226" s="249">
        <f t="shared" si="138"/>
        <v>2.1392724298200037</v>
      </c>
      <c r="J226" s="249">
        <f t="shared" si="138"/>
        <v>2.2869247200100027</v>
      </c>
      <c r="K226" s="249">
        <f t="shared" si="138"/>
        <v>1.457960210279996</v>
      </c>
      <c r="L226" s="249">
        <f t="shared" si="138"/>
        <v>1.7808227482650025</v>
      </c>
      <c r="M226" s="249">
        <f t="shared" si="138"/>
        <v>2.5181058430000043</v>
      </c>
      <c r="N226" s="249">
        <f t="shared" si="138"/>
        <v>2.3452348215399965</v>
      </c>
      <c r="O226" s="249">
        <f t="shared" si="138"/>
        <v>1.9123170675499992</v>
      </c>
      <c r="P226" s="249">
        <f t="shared" si="138"/>
        <v>1.6457231893500044</v>
      </c>
      <c r="Q226" s="249">
        <f t="shared" si="138"/>
        <v>1.6383682685900034</v>
      </c>
      <c r="R226" s="249">
        <f t="shared" si="138"/>
        <v>1.807214713240711</v>
      </c>
      <c r="S226" s="249">
        <f t="shared" si="138"/>
        <v>1.3853191043037931</v>
      </c>
      <c r="T226" s="249">
        <f t="shared" si="138"/>
        <v>0.9451653300623839</v>
      </c>
      <c r="U226" s="249">
        <f t="shared" si="138"/>
        <v>0.93325569870147262</v>
      </c>
      <c r="V226" s="249">
        <f t="shared" si="138"/>
        <v>0.78690009477320189</v>
      </c>
      <c r="W226" s="249">
        <f t="shared" si="138"/>
        <v>0.79753901692534868</v>
      </c>
      <c r="X226" s="249">
        <f t="shared" si="138"/>
        <v>0.83487556804611174</v>
      </c>
      <c r="Y226" s="249">
        <f t="shared" si="138"/>
        <v>0</v>
      </c>
      <c r="Z226" s="249">
        <f t="shared" si="138"/>
        <v>0</v>
      </c>
      <c r="AA226" s="249">
        <f t="shared" si="138"/>
        <v>0</v>
      </c>
      <c r="AB226" s="249"/>
      <c r="AC226" s="249"/>
      <c r="AD226" s="249"/>
      <c r="AE226" s="249"/>
      <c r="AF226" s="249"/>
      <c r="AG226" s="249"/>
      <c r="AH226" s="249"/>
      <c r="AI226" s="249"/>
      <c r="AJ226" s="249"/>
      <c r="AK226" s="249"/>
      <c r="AL226" s="249"/>
      <c r="AM226" s="249"/>
      <c r="AN226" s="249"/>
      <c r="AO226" s="249"/>
      <c r="AP226" s="249"/>
      <c r="AQ226" s="249"/>
      <c r="AR226" s="249"/>
      <c r="AS226" s="249"/>
      <c r="AT226" s="249"/>
      <c r="AU226" s="249"/>
      <c r="AV226" s="249"/>
      <c r="AW226" s="249"/>
      <c r="AX226" s="249"/>
      <c r="AY226" s="249"/>
      <c r="AZ226" s="249"/>
      <c r="BA226" s="249"/>
      <c r="BB226" s="249"/>
      <c r="BC226" s="250">
        <f t="shared" si="137"/>
        <v>0.12219211447166632</v>
      </c>
      <c r="BD226" s="250">
        <f t="shared" si="137"/>
        <v>7.2368348707333052E-2</v>
      </c>
      <c r="BE226" s="250">
        <f t="shared" si="137"/>
        <v>8.012142398423179E-2</v>
      </c>
      <c r="BF226" s="250">
        <f t="shared" si="137"/>
        <v>0.10484262806952839</v>
      </c>
      <c r="BG226" s="250">
        <f t="shared" si="137"/>
        <v>8.7781069699860687E-2</v>
      </c>
      <c r="BH226" s="250">
        <f t="shared" si="137"/>
        <v>6.6046539748162741E-2</v>
      </c>
      <c r="BI226" s="250">
        <f t="shared" si="133"/>
        <v>5.8782112064968604E-2</v>
      </c>
      <c r="BJ226" s="250">
        <f t="shared" si="134"/>
        <v>6.0006431483482982E-2</v>
      </c>
      <c r="BK226" s="250">
        <f t="shared" si="135"/>
        <v>6.1324244534810252E-2</v>
      </c>
      <c r="BL226" s="250">
        <f t="shared" si="135"/>
        <v>4.4969702542378656E-2</v>
      </c>
      <c r="BM226" s="250">
        <f t="shared" si="136"/>
        <v>2.9566240412587888E-2</v>
      </c>
      <c r="BN226" s="250">
        <f t="shared" si="136"/>
        <v>2.8833080867346945E-2</v>
      </c>
      <c r="BO226" s="250"/>
      <c r="BP226" s="250"/>
    </row>
    <row r="227" spans="1:68">
      <c r="B227" s="249"/>
      <c r="C227" s="249"/>
      <c r="D227" s="249"/>
      <c r="E227" s="249"/>
      <c r="F227" s="249"/>
      <c r="G227" s="249"/>
      <c r="H227" s="249"/>
      <c r="I227" s="249"/>
      <c r="J227" s="249"/>
      <c r="K227" s="249"/>
      <c r="L227" s="249"/>
      <c r="M227" s="249"/>
      <c r="N227" s="249"/>
      <c r="O227" s="249"/>
      <c r="P227" s="249"/>
      <c r="Q227" s="249"/>
      <c r="R227" s="249"/>
      <c r="S227" s="249"/>
      <c r="T227" s="249"/>
      <c r="U227" s="249"/>
      <c r="V227" s="249"/>
      <c r="W227" s="249"/>
      <c r="X227" s="249"/>
      <c r="Y227" s="249"/>
      <c r="Z227" s="249"/>
      <c r="AA227" s="249"/>
      <c r="AB227" s="249"/>
      <c r="AC227" s="249"/>
      <c r="AD227" s="249"/>
      <c r="AE227" s="249"/>
      <c r="AF227" s="249"/>
      <c r="AG227" s="249"/>
      <c r="AH227" s="249"/>
      <c r="AI227" s="249"/>
      <c r="AJ227" s="249"/>
      <c r="AK227" s="249"/>
      <c r="AL227" s="249"/>
      <c r="AM227" s="249"/>
      <c r="AN227" s="249"/>
      <c r="AO227" s="249"/>
      <c r="AP227" s="249"/>
      <c r="AQ227" s="249"/>
      <c r="AR227" s="249"/>
      <c r="AS227" s="249"/>
      <c r="AT227" s="249"/>
      <c r="AU227" s="249"/>
      <c r="AV227" s="249"/>
      <c r="AW227" s="249"/>
      <c r="AX227" s="249"/>
      <c r="AY227" s="249"/>
      <c r="AZ227" s="249"/>
      <c r="BA227" s="249"/>
      <c r="BB227" s="249"/>
      <c r="BC227" s="250">
        <f t="shared" si="137"/>
        <v>0</v>
      </c>
      <c r="BD227" s="250">
        <f t="shared" si="137"/>
        <v>0</v>
      </c>
      <c r="BE227" s="250">
        <f t="shared" si="137"/>
        <v>0</v>
      </c>
      <c r="BF227" s="250">
        <f t="shared" si="137"/>
        <v>0</v>
      </c>
      <c r="BG227" s="250">
        <f t="shared" si="137"/>
        <v>0</v>
      </c>
      <c r="BH227" s="250">
        <f t="shared" si="137"/>
        <v>0</v>
      </c>
      <c r="BI227" s="250">
        <f t="shared" si="133"/>
        <v>0</v>
      </c>
      <c r="BJ227" s="250">
        <f t="shared" si="134"/>
        <v>0</v>
      </c>
      <c r="BK227" s="250">
        <f t="shared" si="135"/>
        <v>0</v>
      </c>
      <c r="BL227" s="250">
        <f t="shared" si="135"/>
        <v>0</v>
      </c>
      <c r="BM227" s="250">
        <f t="shared" si="136"/>
        <v>0</v>
      </c>
      <c r="BN227" s="250">
        <f t="shared" si="136"/>
        <v>0</v>
      </c>
      <c r="BO227" s="250"/>
      <c r="BP227" s="250"/>
    </row>
    <row r="228" spans="1:68">
      <c r="B228" s="249"/>
      <c r="C228" s="249"/>
      <c r="D228" s="249"/>
      <c r="E228" s="249"/>
      <c r="F228" s="249"/>
      <c r="G228" s="249"/>
      <c r="H228" s="249"/>
      <c r="I228" s="249"/>
      <c r="J228" s="249"/>
      <c r="K228" s="249"/>
      <c r="L228" s="249"/>
      <c r="M228" s="249"/>
      <c r="N228" s="249"/>
      <c r="O228" s="249"/>
      <c r="P228" s="249"/>
      <c r="Q228" s="249"/>
      <c r="R228" s="249"/>
      <c r="S228" s="249"/>
      <c r="T228" s="249"/>
      <c r="U228" s="249"/>
      <c r="V228" s="249"/>
      <c r="W228" s="249"/>
      <c r="X228" s="249"/>
      <c r="Y228" s="249"/>
      <c r="Z228" s="249"/>
      <c r="AA228" s="249"/>
      <c r="AB228" s="249"/>
      <c r="AC228" s="249"/>
      <c r="AD228" s="249"/>
      <c r="AE228" s="249"/>
      <c r="AF228" s="249"/>
      <c r="AG228" s="249"/>
      <c r="AH228" s="249"/>
      <c r="AI228" s="249"/>
      <c r="AJ228" s="249"/>
      <c r="AK228" s="249"/>
      <c r="AL228" s="249"/>
      <c r="AM228" s="249"/>
      <c r="AN228" s="249"/>
      <c r="AO228" s="249"/>
      <c r="AP228" s="249"/>
      <c r="AQ228" s="249"/>
      <c r="AR228" s="249"/>
      <c r="AS228" s="249"/>
      <c r="AT228" s="249"/>
      <c r="AU228" s="249"/>
      <c r="AV228" s="249"/>
      <c r="AW228" s="249"/>
      <c r="AX228" s="249"/>
      <c r="AY228" s="249"/>
      <c r="AZ228" s="249"/>
      <c r="BA228" s="249"/>
      <c r="BB228" s="249"/>
      <c r="BC228" s="249"/>
      <c r="BD228" s="249"/>
      <c r="BE228" s="249"/>
      <c r="BF228" s="249"/>
      <c r="BG228" s="249"/>
      <c r="BH228" s="249"/>
      <c r="BI228" s="249"/>
      <c r="BJ228" s="249"/>
      <c r="BK228" s="249"/>
      <c r="BL228" s="249"/>
      <c r="BM228" s="249"/>
      <c r="BN228" s="249"/>
      <c r="BO228" s="249"/>
      <c r="BP228" s="249"/>
    </row>
    <row r="229" spans="1:68">
      <c r="B229" s="249"/>
      <c r="C229" s="249"/>
      <c r="D229" s="249"/>
      <c r="E229" s="249"/>
      <c r="F229" s="249"/>
      <c r="G229" s="249"/>
      <c r="H229" s="249"/>
      <c r="I229" s="249"/>
      <c r="J229" s="249"/>
      <c r="K229" s="249"/>
      <c r="L229" s="249"/>
      <c r="M229" s="249"/>
      <c r="N229" s="249"/>
      <c r="O229" s="249"/>
      <c r="P229" s="249"/>
      <c r="Q229" s="249"/>
      <c r="R229" s="249"/>
      <c r="S229" s="249"/>
      <c r="T229" s="249"/>
      <c r="U229" s="249"/>
      <c r="V229" s="249"/>
      <c r="W229" s="249"/>
      <c r="X229" s="249"/>
      <c r="Y229" s="249"/>
      <c r="Z229" s="249"/>
      <c r="AA229" s="249"/>
      <c r="AB229" s="249"/>
      <c r="AC229" s="249"/>
      <c r="AD229" s="249"/>
      <c r="AE229" s="249"/>
      <c r="AF229" s="249"/>
      <c r="AG229" s="249"/>
      <c r="AH229" s="249"/>
      <c r="AI229" s="249"/>
      <c r="AJ229" s="249"/>
      <c r="AK229" s="249"/>
      <c r="AL229" s="249"/>
      <c r="AM229" s="249"/>
      <c r="AN229" s="249"/>
      <c r="AO229" s="249"/>
      <c r="AP229" s="249"/>
      <c r="AQ229" s="249"/>
      <c r="AR229" s="249"/>
      <c r="AS229" s="249"/>
      <c r="AT229" s="249"/>
      <c r="AU229" s="249"/>
      <c r="AV229" s="249"/>
      <c r="AW229" s="249"/>
      <c r="AX229" s="249"/>
      <c r="AY229" s="249"/>
      <c r="AZ229" s="249"/>
      <c r="BA229" s="249"/>
      <c r="BB229" s="249"/>
      <c r="BC229" s="249"/>
      <c r="BD229" s="249"/>
      <c r="BE229" s="249"/>
      <c r="BF229" s="249"/>
      <c r="BG229" s="249"/>
      <c r="BH229" s="249"/>
      <c r="BI229" s="249"/>
      <c r="BJ229" s="249"/>
      <c r="BK229" s="249"/>
      <c r="BL229" s="249"/>
      <c r="BM229" s="249"/>
      <c r="BN229" s="249"/>
      <c r="BO229" s="249"/>
      <c r="BP229" s="249"/>
    </row>
    <row r="230" spans="1:68">
      <c r="A230" s="245" t="str">
        <f t="shared" ref="A230:A235" si="139">A221</f>
        <v xml:space="preserve">Logs </v>
      </c>
      <c r="B230" s="249"/>
      <c r="C230" s="249"/>
      <c r="D230" s="249"/>
      <c r="E230" s="249"/>
      <c r="F230" s="249"/>
      <c r="G230" s="249"/>
      <c r="H230" s="249"/>
      <c r="I230" s="249"/>
      <c r="J230" s="249"/>
      <c r="K230" s="249"/>
      <c r="L230" s="249"/>
      <c r="M230" s="249"/>
      <c r="N230" s="249"/>
      <c r="O230" s="249"/>
      <c r="P230" s="249"/>
      <c r="Q230" s="249"/>
      <c r="R230" s="249"/>
      <c r="S230" s="249"/>
      <c r="T230" s="249"/>
      <c r="U230" s="249"/>
      <c r="V230" s="249"/>
      <c r="W230" s="249"/>
      <c r="X230" s="249"/>
      <c r="Y230" s="249"/>
      <c r="Z230" s="249"/>
      <c r="AA230" s="249"/>
      <c r="AB230" s="249"/>
      <c r="AC230" s="252">
        <f>Exports!AD$9</f>
        <v>0.32710117200000005</v>
      </c>
      <c r="AD230" s="252">
        <f>Exports!AE$9</f>
        <v>0.29891117000000011</v>
      </c>
      <c r="AE230" s="252">
        <f>Exports!AF$9</f>
        <v>0.359194024</v>
      </c>
      <c r="AF230" s="252">
        <f>Exports!AG$9</f>
        <v>0.35795577099999992</v>
      </c>
      <c r="AG230" s="252">
        <f>Exports!AH$9</f>
        <v>0.31016658599999997</v>
      </c>
      <c r="AH230" s="252">
        <f>Exports!AI$9</f>
        <v>0.31247713299999996</v>
      </c>
      <c r="AI230" s="252">
        <f>Exports!AJ$9</f>
        <v>0.36488939700000006</v>
      </c>
      <c r="AJ230" s="252">
        <f>Exports!AK$9</f>
        <v>0.44915800799999994</v>
      </c>
      <c r="AK230" s="252">
        <f>Exports!AL$9</f>
        <v>0.50711219799999996</v>
      </c>
      <c r="AL230" s="252">
        <f>Exports!AM$9</f>
        <v>0.59704960700000009</v>
      </c>
      <c r="AM230" s="252">
        <f>Exports!AN$9</f>
        <v>0.96233280599999993</v>
      </c>
      <c r="AN230" s="252">
        <f>Exports!AO$9</f>
        <v>1.3085588200000007</v>
      </c>
      <c r="AO230" s="252">
        <f>Exports!AP$9</f>
        <v>1.2669788400000006</v>
      </c>
      <c r="AP230" s="252">
        <f>Exports!AQ$9</f>
        <v>1.9313443319999999</v>
      </c>
      <c r="AQ230" s="252">
        <f>Exports!AR$9</f>
        <v>1.9251426869999997</v>
      </c>
      <c r="AR230" s="252">
        <f>Exports!AS$9</f>
        <v>1.3886824209999999</v>
      </c>
      <c r="AS230" s="252">
        <f>Exports!AT$9</f>
        <v>1.7996877669999998</v>
      </c>
      <c r="AT230" s="252">
        <f>Exports!AU$9</f>
        <v>2.2116049800000002</v>
      </c>
      <c r="AU230" s="252">
        <f>Exports!AV$9</f>
        <v>2.4804948379999994</v>
      </c>
      <c r="AV230" s="252">
        <f>Exports!AW$9</f>
        <v>2.2769340789999997</v>
      </c>
      <c r="AW230" s="252">
        <f>Exports!AX$9</f>
        <v>1.9941208589999999</v>
      </c>
      <c r="AX230" s="252">
        <f>Exports!AY$9</f>
        <v>2.834071776</v>
      </c>
      <c r="AY230" s="252">
        <f>Exports!AZ$9</f>
        <v>2.3025529485380001</v>
      </c>
      <c r="AZ230" s="252">
        <f>Exports!BA$9</f>
        <v>0</v>
      </c>
      <c r="BA230" s="252">
        <f>Exports!BB$9</f>
        <v>0</v>
      </c>
      <c r="BB230" s="252">
        <f>Exports!BC$9</f>
        <v>0</v>
      </c>
      <c r="BC230" s="250">
        <f t="shared" ref="BC230:BH235" si="140">AK230/AK$219</f>
        <v>0.21210728738199863</v>
      </c>
      <c r="BD230" s="250">
        <f t="shared" si="140"/>
        <v>0.27479759352355987</v>
      </c>
      <c r="BE230" s="250">
        <f t="shared" si="140"/>
        <v>0.32357417986163106</v>
      </c>
      <c r="BF230" s="250">
        <f t="shared" si="140"/>
        <v>0.40166458147045597</v>
      </c>
      <c r="BG230" s="250">
        <f t="shared" si="140"/>
        <v>0.36965888448641965</v>
      </c>
      <c r="BH230" s="250">
        <f t="shared" si="140"/>
        <v>0.47678276215798387</v>
      </c>
      <c r="BI230" s="250">
        <f t="shared" ref="BI230:BI235" si="141">AQ230/AQ$219</f>
        <v>0.47896377808829599</v>
      </c>
      <c r="BJ230" s="250">
        <f t="shared" ref="BJ230:BJ235" si="142">AR230/AR$219</f>
        <v>0.42438566426246266</v>
      </c>
      <c r="BK230" s="250">
        <f t="shared" ref="BK230:BL235" si="143">AS230/AS$219</f>
        <v>0.49013383888145995</v>
      </c>
      <c r="BL230" s="250">
        <f t="shared" si="143"/>
        <v>0.52454551849550712</v>
      </c>
      <c r="BM230" s="250">
        <f t="shared" ref="BM230:BN235" si="144">AU230/AU$219</f>
        <v>0.54195127388259634</v>
      </c>
      <c r="BN230" s="250">
        <f t="shared" si="144"/>
        <v>0.55228047460768315</v>
      </c>
      <c r="BO230" s="250"/>
      <c r="BP230" s="250"/>
    </row>
    <row r="231" spans="1:68">
      <c r="A231" s="245" t="str">
        <f t="shared" si="139"/>
        <v xml:space="preserve">Sawn wood </v>
      </c>
      <c r="B231" s="249"/>
      <c r="C231" s="249"/>
      <c r="D231" s="249"/>
      <c r="E231" s="249"/>
      <c r="F231" s="249"/>
      <c r="G231" s="249"/>
      <c r="H231" s="249"/>
      <c r="I231" s="249"/>
      <c r="J231" s="249"/>
      <c r="K231" s="249"/>
      <c r="L231" s="249"/>
      <c r="M231" s="249"/>
      <c r="N231" s="249"/>
      <c r="O231" s="249"/>
      <c r="P231" s="249"/>
      <c r="Q231" s="249"/>
      <c r="R231" s="249"/>
      <c r="S231" s="249"/>
      <c r="T231" s="249"/>
      <c r="U231" s="249"/>
      <c r="V231" s="249"/>
      <c r="W231" s="249"/>
      <c r="X231" s="249"/>
      <c r="Y231" s="249"/>
      <c r="Z231" s="249"/>
      <c r="AA231" s="249"/>
      <c r="AB231" s="249"/>
      <c r="AC231" s="252">
        <f>Exports!AD$10</f>
        <v>0.35083836300000004</v>
      </c>
      <c r="AD231" s="252">
        <f>Exports!AE$10</f>
        <v>0.33861493299999995</v>
      </c>
      <c r="AE231" s="252">
        <f>Exports!AF$10</f>
        <v>0.42894190099999996</v>
      </c>
      <c r="AF231" s="252">
        <f>Exports!AG$10</f>
        <v>0.40603842899999992</v>
      </c>
      <c r="AG231" s="252">
        <f>Exports!AH$10</f>
        <v>0.53650730700000004</v>
      </c>
      <c r="AH231" s="252">
        <f>Exports!AI$10</f>
        <v>0.51022020000000001</v>
      </c>
      <c r="AI231" s="252">
        <f>Exports!AJ$10</f>
        <v>0.52399374499999996</v>
      </c>
      <c r="AJ231" s="252">
        <f>Exports!AK$10</f>
        <v>0.54483977500000003</v>
      </c>
      <c r="AK231" s="252">
        <f>Exports!AL$10</f>
        <v>0.51450033599999989</v>
      </c>
      <c r="AL231" s="252">
        <f>Exports!AM$10</f>
        <v>0.4571001850000001</v>
      </c>
      <c r="AM231" s="252">
        <f>Exports!AN$10</f>
        <v>0.59950760300000017</v>
      </c>
      <c r="AN231" s="252">
        <f>Exports!AO$10</f>
        <v>0.59332474499999988</v>
      </c>
      <c r="AO231" s="252">
        <f>Exports!AP$10</f>
        <v>0.63601382699999975</v>
      </c>
      <c r="AP231" s="252">
        <f>Exports!AQ$10</f>
        <v>0.66700055899999966</v>
      </c>
      <c r="AQ231" s="252">
        <f>Exports!AR$10</f>
        <v>0.62280516500000016</v>
      </c>
      <c r="AR231" s="252">
        <f>Exports!AS$10</f>
        <v>0.57804709600000004</v>
      </c>
      <c r="AS231" s="252">
        <f>Exports!AT$10</f>
        <v>0.59024033599999992</v>
      </c>
      <c r="AT231" s="252">
        <f>Exports!AU$10</f>
        <v>0.61634210500000008</v>
      </c>
      <c r="AU231" s="252">
        <f>Exports!AV$10</f>
        <v>0.65430339299999996</v>
      </c>
      <c r="AV231" s="252">
        <f>Exports!AW$10</f>
        <v>0.57373244199999984</v>
      </c>
      <c r="AW231" s="252">
        <f>Exports!AX$10</f>
        <v>0.55290826599999987</v>
      </c>
      <c r="AX231" s="252">
        <f>Exports!AY$10</f>
        <v>0.6733807420000002</v>
      </c>
      <c r="AY231" s="252">
        <f>Exports!AZ$10</f>
        <v>0.60801248491900017</v>
      </c>
      <c r="AZ231" s="252">
        <f>Exports!BA$10</f>
        <v>0</v>
      </c>
      <c r="BA231" s="252">
        <f>Exports!BB$10</f>
        <v>0</v>
      </c>
      <c r="BB231" s="252">
        <f>Exports!BC$10</f>
        <v>0</v>
      </c>
      <c r="BC231" s="250">
        <f t="shared" si="140"/>
        <v>0.21519748697917704</v>
      </c>
      <c r="BD231" s="250">
        <f t="shared" si="140"/>
        <v>0.21038458004909805</v>
      </c>
      <c r="BE231" s="250">
        <f t="shared" si="140"/>
        <v>0.20157806088711619</v>
      </c>
      <c r="BF231" s="250">
        <f t="shared" si="140"/>
        <v>0.18212214211088337</v>
      </c>
      <c r="BG231" s="250">
        <f t="shared" si="140"/>
        <v>0.18556597346705372</v>
      </c>
      <c r="BH231" s="250">
        <f t="shared" si="140"/>
        <v>0.16465959156626409</v>
      </c>
      <c r="BI231" s="250">
        <f t="shared" si="141"/>
        <v>0.15495013271258096</v>
      </c>
      <c r="BJ231" s="250">
        <f t="shared" si="142"/>
        <v>0.1766529892661092</v>
      </c>
      <c r="BK231" s="250">
        <f t="shared" si="143"/>
        <v>0.16074830704028606</v>
      </c>
      <c r="BL231" s="250">
        <f t="shared" si="143"/>
        <v>0.14618319815767339</v>
      </c>
      <c r="BM231" s="250">
        <f t="shared" si="144"/>
        <v>0.14295557156973013</v>
      </c>
      <c r="BN231" s="250">
        <f t="shared" si="144"/>
        <v>0.13916135222709053</v>
      </c>
      <c r="BO231" s="250"/>
      <c r="BP231" s="250"/>
    </row>
    <row r="232" spans="1:68">
      <c r="A232" s="245" t="str">
        <f t="shared" si="139"/>
        <v xml:space="preserve">Other panels </v>
      </c>
      <c r="B232" s="249"/>
      <c r="C232" s="249"/>
      <c r="D232" s="249"/>
      <c r="E232" s="249"/>
      <c r="F232" s="249"/>
      <c r="G232" s="249"/>
      <c r="H232" s="249"/>
      <c r="I232" s="249"/>
      <c r="J232" s="249"/>
      <c r="K232" s="249"/>
      <c r="L232" s="249"/>
      <c r="M232" s="249"/>
      <c r="N232" s="249"/>
      <c r="O232" s="249"/>
      <c r="P232" s="249"/>
      <c r="Q232" s="249"/>
      <c r="R232" s="249"/>
      <c r="S232" s="249"/>
      <c r="T232" s="249"/>
      <c r="U232" s="249"/>
      <c r="V232" s="249"/>
      <c r="W232" s="249"/>
      <c r="X232" s="249"/>
      <c r="Y232" s="249"/>
      <c r="Z232" s="249"/>
      <c r="AA232" s="249"/>
      <c r="AB232" s="249"/>
      <c r="AC232" s="252">
        <f>Exports!AD$13</f>
        <v>0.154728702</v>
      </c>
      <c r="AD232" s="252">
        <f>Exports!AE$13</f>
        <v>0.14788325399999999</v>
      </c>
      <c r="AE232" s="252">
        <f>Exports!AF$13</f>
        <v>0.16522710700000004</v>
      </c>
      <c r="AF232" s="252">
        <f>Exports!AG$13</f>
        <v>0.17369464400000001</v>
      </c>
      <c r="AG232" s="252">
        <f>Exports!AH$13</f>
        <v>0.20318380700000002</v>
      </c>
      <c r="AH232" s="252">
        <f>Exports!AI$13</f>
        <v>0.20561483999999997</v>
      </c>
      <c r="AI232" s="252">
        <f>Exports!AJ$13</f>
        <v>0.198235731</v>
      </c>
      <c r="AJ232" s="252">
        <f>Exports!AK$13</f>
        <v>0.20629208500000004</v>
      </c>
      <c r="AK232" s="252">
        <f>Exports!AL$13</f>
        <v>0.21078302699999998</v>
      </c>
      <c r="AL232" s="252">
        <f>Exports!AM$13</f>
        <v>0.17441760100000001</v>
      </c>
      <c r="AM232" s="252">
        <f>Exports!AN$13</f>
        <v>0.18743427199999999</v>
      </c>
      <c r="AN232" s="252">
        <f>Exports!AO$13</f>
        <v>0.22382295999999996</v>
      </c>
      <c r="AO232" s="252">
        <f>Exports!AP$13</f>
        <v>0.24391750399999998</v>
      </c>
      <c r="AP232" s="252">
        <f>Exports!AQ$13</f>
        <v>0.22506764599999993</v>
      </c>
      <c r="AQ232" s="252">
        <f>Exports!AR$13</f>
        <v>0.21668957699999997</v>
      </c>
      <c r="AR232" s="252">
        <f>Exports!AS$13</f>
        <v>0.20549003799999999</v>
      </c>
      <c r="AS232" s="252">
        <f>Exports!AT$13</f>
        <v>0.20265440999999995</v>
      </c>
      <c r="AT232" s="252">
        <f>Exports!AU$13</f>
        <v>0.22206938499999992</v>
      </c>
      <c r="AU232" s="252">
        <f>Exports!AV$13</f>
        <v>0.22773380899999993</v>
      </c>
      <c r="AV232" s="252">
        <f>Exports!AW$13</f>
        <v>0.20572325499999999</v>
      </c>
      <c r="AW232" s="252">
        <f>Exports!AX$13</f>
        <v>0.17614476299999995</v>
      </c>
      <c r="AX232" s="252">
        <f>Exports!AY$13</f>
        <v>0.20538395399999998</v>
      </c>
      <c r="AY232" s="252">
        <f>Exports!AZ$13</f>
        <v>0.22031652873000004</v>
      </c>
      <c r="AZ232" s="252">
        <f>Exports!BA$13</f>
        <v>0</v>
      </c>
      <c r="BA232" s="252">
        <f>Exports!BB$13</f>
        <v>0</v>
      </c>
      <c r="BB232" s="252">
        <f>Exports!BC$13</f>
        <v>0</v>
      </c>
      <c r="BC232" s="250">
        <f t="shared" si="140"/>
        <v>8.8163164403189095E-2</v>
      </c>
      <c r="BD232" s="250">
        <f t="shared" si="140"/>
        <v>8.0277311065967166E-2</v>
      </c>
      <c r="BE232" s="250">
        <f t="shared" si="140"/>
        <v>6.3022782204062031E-2</v>
      </c>
      <c r="BF232" s="250">
        <f t="shared" si="140"/>
        <v>6.8702876919112088E-2</v>
      </c>
      <c r="BG232" s="250">
        <f t="shared" si="140"/>
        <v>7.1166360154327243E-2</v>
      </c>
      <c r="BH232" s="250">
        <f t="shared" si="140"/>
        <v>5.5561492663067646E-2</v>
      </c>
      <c r="BI232" s="250">
        <f t="shared" si="141"/>
        <v>5.391104730735978E-2</v>
      </c>
      <c r="BJ232" s="250">
        <f t="shared" si="142"/>
        <v>6.2798394332053462E-2</v>
      </c>
      <c r="BK232" s="250">
        <f t="shared" si="143"/>
        <v>5.5191675890053055E-2</v>
      </c>
      <c r="BL232" s="250">
        <f t="shared" si="143"/>
        <v>5.2670120455599323E-2</v>
      </c>
      <c r="BM232" s="250">
        <f t="shared" si="144"/>
        <v>4.9756454237654769E-2</v>
      </c>
      <c r="BN232" s="250">
        <f t="shared" si="144"/>
        <v>4.9899089287264969E-2</v>
      </c>
      <c r="BO232" s="250"/>
      <c r="BP232" s="250"/>
    </row>
    <row r="233" spans="1:68">
      <c r="A233" s="245" t="str">
        <f t="shared" si="139"/>
        <v xml:space="preserve">Wood-based pulp </v>
      </c>
      <c r="B233" s="249"/>
      <c r="C233" s="249"/>
      <c r="D233" s="249"/>
      <c r="E233" s="249"/>
      <c r="F233" s="249"/>
      <c r="G233" s="249"/>
      <c r="H233" s="249"/>
      <c r="I233" s="249"/>
      <c r="J233" s="249"/>
      <c r="K233" s="249"/>
      <c r="L233" s="249"/>
      <c r="M233" s="249"/>
      <c r="N233" s="249"/>
      <c r="O233" s="249"/>
      <c r="P233" s="249"/>
      <c r="Q233" s="249"/>
      <c r="R233" s="249"/>
      <c r="S233" s="249"/>
      <c r="T233" s="249"/>
      <c r="U233" s="249"/>
      <c r="V233" s="249"/>
      <c r="W233" s="249"/>
      <c r="X233" s="249"/>
      <c r="Y233" s="249"/>
      <c r="Z233" s="249"/>
      <c r="AA233" s="249"/>
      <c r="AB233" s="249"/>
      <c r="AC233" s="252">
        <f>Exports!AD$19</f>
        <v>0.28402455099999996</v>
      </c>
      <c r="AD233" s="252">
        <f>Exports!AE$19</f>
        <v>0.23546094300000001</v>
      </c>
      <c r="AE233" s="252">
        <f>Exports!AF$19</f>
        <v>0.22748743800000007</v>
      </c>
      <c r="AF233" s="252">
        <f>Exports!AG$19</f>
        <v>0.23608685599999998</v>
      </c>
      <c r="AG233" s="252">
        <f>Exports!AH$19</f>
        <v>0.33832408600000002</v>
      </c>
      <c r="AH233" s="252">
        <f>Exports!AI$19</f>
        <v>0.32136614500000005</v>
      </c>
      <c r="AI233" s="252">
        <f>Exports!AJ$19</f>
        <v>0.3788851869999999</v>
      </c>
      <c r="AJ233" s="252">
        <f>Exports!AK$19</f>
        <v>0.453480673</v>
      </c>
      <c r="AK233" s="252">
        <f>Exports!AL$19</f>
        <v>0.41344534199999994</v>
      </c>
      <c r="AL233" s="252">
        <f>Exports!AM$19</f>
        <v>0.35781084099999994</v>
      </c>
      <c r="AM233" s="252">
        <f>Exports!AN$19</f>
        <v>0.44549053000000005</v>
      </c>
      <c r="AN233" s="252">
        <f>Exports!AO$19</f>
        <v>0.36247450999999992</v>
      </c>
      <c r="AO233" s="252">
        <f>Exports!AP$19</f>
        <v>0.43591271599999998</v>
      </c>
      <c r="AP233" s="252">
        <f>Exports!AQ$19</f>
        <v>0.47133408600000004</v>
      </c>
      <c r="AQ233" s="252">
        <f>Exports!AR$19</f>
        <v>0.52044214099999997</v>
      </c>
      <c r="AR233" s="252">
        <f>Exports!AS$19</f>
        <v>0.47036076300000007</v>
      </c>
      <c r="AS233" s="252">
        <f>Exports!AT$19</f>
        <v>0.43998225499999999</v>
      </c>
      <c r="AT233" s="252">
        <f>Exports!AU$19</f>
        <v>0.53601766499999981</v>
      </c>
      <c r="AU233" s="252">
        <f>Exports!AV$19</f>
        <v>0.59217591699999983</v>
      </c>
      <c r="AV233" s="252">
        <f>Exports!AW$19</f>
        <v>0.47045627600000006</v>
      </c>
      <c r="AW233" s="252">
        <f>Exports!AX$19</f>
        <v>0.40446039199999989</v>
      </c>
      <c r="AX233" s="252">
        <f>Exports!AY$19</f>
        <v>0.51836469499999993</v>
      </c>
      <c r="AY233" s="252">
        <f>Exports!AZ$19</f>
        <v>0.65869958463400025</v>
      </c>
      <c r="AZ233" s="252">
        <f>Exports!BA$19</f>
        <v>0</v>
      </c>
      <c r="BA233" s="252">
        <f>Exports!BB$19</f>
        <v>0</v>
      </c>
      <c r="BB233" s="252">
        <f>Exports!BC$19</f>
        <v>0</v>
      </c>
      <c r="BC233" s="250">
        <f t="shared" si="140"/>
        <v>0.17292971913947672</v>
      </c>
      <c r="BD233" s="250">
        <f t="shared" si="140"/>
        <v>0.1646857428438791</v>
      </c>
      <c r="BE233" s="250">
        <f t="shared" si="140"/>
        <v>0.14979145674149796</v>
      </c>
      <c r="BF233" s="250">
        <f t="shared" si="140"/>
        <v>0.111262229964457</v>
      </c>
      <c r="BG233" s="250">
        <f t="shared" si="140"/>
        <v>0.12718366182816862</v>
      </c>
      <c r="BH233" s="250">
        <f t="shared" si="140"/>
        <v>0.11635624145259291</v>
      </c>
      <c r="BI233" s="250">
        <f t="shared" si="141"/>
        <v>0.1294828356427804</v>
      </c>
      <c r="BJ233" s="250">
        <f t="shared" si="142"/>
        <v>0.14374371118272677</v>
      </c>
      <c r="BK233" s="250">
        <f t="shared" si="143"/>
        <v>0.11982644747446987</v>
      </c>
      <c r="BL233" s="250">
        <f t="shared" si="143"/>
        <v>0.12713195464507224</v>
      </c>
      <c r="BM233" s="250">
        <f t="shared" si="144"/>
        <v>0.12938164097914751</v>
      </c>
      <c r="BN233" s="250">
        <f t="shared" si="144"/>
        <v>0.11411125942897499</v>
      </c>
      <c r="BO233" s="250"/>
      <c r="BP233" s="250"/>
    </row>
    <row r="234" spans="1:68">
      <c r="A234" s="245" t="str">
        <f t="shared" si="139"/>
        <v xml:space="preserve">Paper </v>
      </c>
      <c r="B234" s="249"/>
      <c r="C234" s="249"/>
      <c r="D234" s="249"/>
      <c r="E234" s="249"/>
      <c r="F234" s="249"/>
      <c r="G234" s="249"/>
      <c r="H234" s="249"/>
      <c r="I234" s="249"/>
      <c r="J234" s="249"/>
      <c r="K234" s="249"/>
      <c r="L234" s="249"/>
      <c r="M234" s="249"/>
      <c r="N234" s="249"/>
      <c r="O234" s="249"/>
      <c r="P234" s="249"/>
      <c r="Q234" s="249"/>
      <c r="R234" s="249"/>
      <c r="S234" s="249"/>
      <c r="T234" s="249"/>
      <c r="U234" s="249"/>
      <c r="V234" s="249"/>
      <c r="W234" s="249"/>
      <c r="X234" s="249"/>
      <c r="Y234" s="249"/>
      <c r="Z234" s="249"/>
      <c r="AA234" s="249"/>
      <c r="AB234" s="249"/>
      <c r="AC234" s="252">
        <f>Exports!AD$20</f>
        <v>0.19383098100000001</v>
      </c>
      <c r="AD234" s="252">
        <f>Exports!AE$20</f>
        <v>0.21399936999999991</v>
      </c>
      <c r="AE234" s="252">
        <f>Exports!AF$20</f>
        <v>0.21695028999999999</v>
      </c>
      <c r="AF234" s="252">
        <f>Exports!AG$20</f>
        <v>0.19153862100000002</v>
      </c>
      <c r="AG234" s="252">
        <f>Exports!AH$20</f>
        <v>0.25791522799999989</v>
      </c>
      <c r="AH234" s="252">
        <f>Exports!AI$20</f>
        <v>0.29839574899999993</v>
      </c>
      <c r="AI234" s="252">
        <f>Exports!AJ$20</f>
        <v>0.31212476699999997</v>
      </c>
      <c r="AJ234" s="252">
        <f>Exports!AK$20</f>
        <v>0.37804053700000023</v>
      </c>
      <c r="AK234" s="252">
        <f>Exports!AL$20</f>
        <v>0.39125577400000006</v>
      </c>
      <c r="AL234" s="252">
        <f>Exports!AM$20</f>
        <v>0.33581562300000006</v>
      </c>
      <c r="AM234" s="252">
        <f>Exports!AN$20</f>
        <v>0.40813139600000004</v>
      </c>
      <c r="AN234" s="252">
        <f>Exports!AO$20</f>
        <v>0.35097695899999998</v>
      </c>
      <c r="AO234" s="252">
        <f>Exports!AP$20</f>
        <v>0.42484538100000008</v>
      </c>
      <c r="AP234" s="252">
        <f>Exports!AQ$20</f>
        <v>0.39399739999999989</v>
      </c>
      <c r="AQ234" s="252">
        <f>Exports!AR$20</f>
        <v>0.37153863599999998</v>
      </c>
      <c r="AR234" s="252">
        <f>Exports!AS$20</f>
        <v>0.32983977900000006</v>
      </c>
      <c r="AS234" s="252">
        <f>Exports!AT$20</f>
        <v>0.33376572300000001</v>
      </c>
      <c r="AT234" s="252">
        <f>Exports!AU$20</f>
        <v>0.32315029899999997</v>
      </c>
      <c r="AU234" s="252">
        <f>Exports!AV$20</f>
        <v>0.33972587300000001</v>
      </c>
      <c r="AV234" s="252">
        <f>Exports!AW$20</f>
        <v>0.32188417900000005</v>
      </c>
      <c r="AW234" s="252">
        <f>Exports!AX$20</f>
        <v>0.29590355199999996</v>
      </c>
      <c r="AX234" s="252">
        <f>Exports!AY$20</f>
        <v>0.30205391499999995</v>
      </c>
      <c r="AY234" s="252">
        <f>Exports!AZ$20</f>
        <v>0.32278650248700008</v>
      </c>
      <c r="AZ234" s="252">
        <f>Exports!BA$20</f>
        <v>0</v>
      </c>
      <c r="BA234" s="252">
        <f>Exports!BB$20</f>
        <v>0</v>
      </c>
      <c r="BB234" s="252">
        <f>Exports!BC$20</f>
        <v>0</v>
      </c>
      <c r="BC234" s="250">
        <f t="shared" si="140"/>
        <v>0.16364859930993877</v>
      </c>
      <c r="BD234" s="250">
        <f t="shared" si="140"/>
        <v>0.15456224070174293</v>
      </c>
      <c r="BE234" s="250">
        <f t="shared" si="140"/>
        <v>0.13722984492797452</v>
      </c>
      <c r="BF234" s="250">
        <f t="shared" si="140"/>
        <v>0.10773303514358515</v>
      </c>
      <c r="BG234" s="250">
        <f t="shared" si="140"/>
        <v>0.12395461128590585</v>
      </c>
      <c r="BH234" s="250">
        <f t="shared" si="140"/>
        <v>9.7264462655675218E-2</v>
      </c>
      <c r="BI234" s="250">
        <f t="shared" si="141"/>
        <v>9.2436550291054964E-2</v>
      </c>
      <c r="BJ234" s="250">
        <f t="shared" si="142"/>
        <v>0.10080006169466654</v>
      </c>
      <c r="BK234" s="250">
        <f t="shared" si="143"/>
        <v>9.0899031543528866E-2</v>
      </c>
      <c r="BL234" s="250">
        <f t="shared" si="143"/>
        <v>7.6644356778819117E-2</v>
      </c>
      <c r="BM234" s="250">
        <f t="shared" si="144"/>
        <v>7.4225056558342745E-2</v>
      </c>
      <c r="BN234" s="250">
        <f t="shared" si="144"/>
        <v>7.8074437370140692E-2</v>
      </c>
      <c r="BO234" s="250"/>
      <c r="BP234" s="250"/>
    </row>
    <row r="235" spans="1:68">
      <c r="A235" s="245" t="str">
        <f t="shared" si="139"/>
        <v>Other products</v>
      </c>
      <c r="B235" s="249"/>
      <c r="C235" s="249"/>
      <c r="D235" s="249"/>
      <c r="E235" s="249"/>
      <c r="F235" s="249"/>
      <c r="G235" s="249"/>
      <c r="H235" s="249"/>
      <c r="I235" s="249"/>
      <c r="J235" s="249"/>
      <c r="K235" s="249"/>
      <c r="L235" s="249"/>
      <c r="M235" s="249"/>
      <c r="N235" s="249"/>
      <c r="O235" s="249"/>
      <c r="P235" s="249"/>
      <c r="Q235" s="249"/>
      <c r="R235" s="249"/>
      <c r="S235" s="249"/>
      <c r="T235" s="249"/>
      <c r="U235" s="249"/>
      <c r="V235" s="249"/>
      <c r="W235" s="249"/>
      <c r="X235" s="249"/>
      <c r="Y235" s="249"/>
      <c r="Z235" s="249"/>
      <c r="AA235" s="249"/>
      <c r="AB235" s="249"/>
      <c r="AC235" s="252">
        <f t="shared" ref="AC235:BB235" si="145">AC219-SUM(AC230:AC234)</f>
        <v>0.18112945499999955</v>
      </c>
      <c r="AD235" s="252">
        <f t="shared" si="145"/>
        <v>0.18527586300000021</v>
      </c>
      <c r="AE235" s="252">
        <f t="shared" si="145"/>
        <v>0.23082661800000004</v>
      </c>
      <c r="AF235" s="252">
        <f t="shared" si="145"/>
        <v>0.29723735199999957</v>
      </c>
      <c r="AG235" s="252">
        <f t="shared" si="145"/>
        <v>0.36565780999999964</v>
      </c>
      <c r="AH235" s="252">
        <f t="shared" si="145"/>
        <v>0.35474024800000015</v>
      </c>
      <c r="AI235" s="252">
        <f t="shared" si="145"/>
        <v>0.30682674700000034</v>
      </c>
      <c r="AJ235" s="252">
        <f t="shared" si="145"/>
        <v>0.37745584299999901</v>
      </c>
      <c r="AK235" s="252">
        <f t="shared" si="145"/>
        <v>0.35373206000000046</v>
      </c>
      <c r="AL235" s="252">
        <f t="shared" si="145"/>
        <v>0.25049477299999956</v>
      </c>
      <c r="AM235" s="252">
        <f t="shared" si="145"/>
        <v>0.37117507700000019</v>
      </c>
      <c r="AN235" s="252">
        <f t="shared" si="145"/>
        <v>0.41868170700000018</v>
      </c>
      <c r="AO235" s="252">
        <f t="shared" si="145"/>
        <v>0.41975872800000058</v>
      </c>
      <c r="AP235" s="252">
        <f t="shared" si="145"/>
        <v>0.36204070599999971</v>
      </c>
      <c r="AQ235" s="252">
        <f t="shared" si="145"/>
        <v>0.36277276900000066</v>
      </c>
      <c r="AR235" s="252">
        <f t="shared" si="145"/>
        <v>0.29979793000000043</v>
      </c>
      <c r="AS235" s="252">
        <f t="shared" si="145"/>
        <v>0.3054987610000004</v>
      </c>
      <c r="AT235" s="252">
        <f t="shared" si="145"/>
        <v>0.30704638299999987</v>
      </c>
      <c r="AU235" s="252">
        <f t="shared" si="145"/>
        <v>0.28253638400000014</v>
      </c>
      <c r="AV235" s="252">
        <f t="shared" si="145"/>
        <v>0.27405553399999993</v>
      </c>
      <c r="AW235" s="252">
        <f t="shared" si="145"/>
        <v>0.21216966500000023</v>
      </c>
      <c r="AX235" s="252">
        <f t="shared" si="145"/>
        <v>0.21553437999999936</v>
      </c>
      <c r="AY235" s="252">
        <f t="shared" si="145"/>
        <v>0.20297227392499817</v>
      </c>
      <c r="AZ235" s="252">
        <f t="shared" si="145"/>
        <v>0</v>
      </c>
      <c r="BA235" s="252">
        <f t="shared" si="145"/>
        <v>0</v>
      </c>
      <c r="BB235" s="252">
        <f t="shared" si="145"/>
        <v>0</v>
      </c>
      <c r="BC235" s="250">
        <f t="shared" si="140"/>
        <v>0.14795374278621964</v>
      </c>
      <c r="BD235" s="250">
        <f t="shared" si="140"/>
        <v>0.11529253181575291</v>
      </c>
      <c r="BE235" s="250">
        <f t="shared" si="140"/>
        <v>0.12480367537771836</v>
      </c>
      <c r="BF235" s="250">
        <f t="shared" si="140"/>
        <v>0.12851513439150644</v>
      </c>
      <c r="BG235" s="250">
        <f t="shared" si="140"/>
        <v>0.12247050877812497</v>
      </c>
      <c r="BH235" s="250">
        <f t="shared" si="140"/>
        <v>8.9375449504416199E-2</v>
      </c>
      <c r="BI235" s="250">
        <f t="shared" si="141"/>
        <v>9.0255655957927963E-2</v>
      </c>
      <c r="BJ235" s="250">
        <f t="shared" si="142"/>
        <v>9.1619179261981501E-2</v>
      </c>
      <c r="BK235" s="250">
        <f t="shared" si="143"/>
        <v>8.3200699170202147E-2</v>
      </c>
      <c r="BL235" s="250">
        <f t="shared" si="143"/>
        <v>7.2824851467328935E-2</v>
      </c>
      <c r="BM235" s="250">
        <f t="shared" si="144"/>
        <v>6.1730002772528464E-2</v>
      </c>
      <c r="BN235" s="250">
        <f t="shared" si="144"/>
        <v>6.6473387078845689E-2</v>
      </c>
      <c r="BO235" s="250"/>
      <c r="BP235" s="250"/>
    </row>
    <row r="236" spans="1:68">
      <c r="AC236" s="248"/>
      <c r="AD236" s="248"/>
      <c r="AE236" s="248"/>
      <c r="AF236" s="248"/>
      <c r="AG236" s="248"/>
      <c r="AH236" s="248"/>
      <c r="AI236" s="248"/>
      <c r="AJ236" s="248"/>
      <c r="AK236" s="248"/>
      <c r="AL236" s="248"/>
      <c r="AM236" s="248"/>
      <c r="AN236" s="248"/>
      <c r="AO236" s="248"/>
      <c r="AP236" s="248"/>
      <c r="AQ236" s="248"/>
      <c r="AR236" s="248"/>
      <c r="AS236" s="248"/>
      <c r="AT236" s="248"/>
      <c r="AU236" s="248"/>
      <c r="AV236" s="248"/>
      <c r="AW236" s="248"/>
      <c r="AX236" s="248"/>
      <c r="AY236" s="248"/>
      <c r="AZ236" s="248"/>
      <c r="BA236" s="248"/>
      <c r="BB236" s="248"/>
    </row>
    <row r="237" spans="1:68" ht="13">
      <c r="A237" s="246" t="s">
        <v>130</v>
      </c>
    </row>
    <row r="238" spans="1:68" ht="13">
      <c r="A238" s="246"/>
      <c r="B238" s="282" t="s">
        <v>159</v>
      </c>
      <c r="C238" s="282"/>
      <c r="D238" s="282"/>
      <c r="E238" s="282"/>
      <c r="F238" s="282"/>
      <c r="G238" s="282"/>
      <c r="H238" s="282"/>
      <c r="I238" s="282"/>
      <c r="J238" s="282"/>
      <c r="K238" s="282"/>
      <c r="L238" s="282"/>
      <c r="M238" s="282"/>
      <c r="N238" s="282"/>
      <c r="O238" s="282"/>
      <c r="P238" s="282"/>
      <c r="Q238" s="282"/>
      <c r="R238" s="282"/>
      <c r="S238" s="282"/>
      <c r="T238" s="282"/>
      <c r="U238" s="282"/>
      <c r="V238" s="282"/>
      <c r="W238" s="282"/>
      <c r="X238" s="282"/>
      <c r="Y238" s="282"/>
      <c r="Z238" s="282"/>
      <c r="AA238" s="282"/>
      <c r="AC238" s="282" t="s">
        <v>127</v>
      </c>
      <c r="AD238" s="282"/>
      <c r="AE238" s="282"/>
      <c r="AF238" s="282"/>
      <c r="AG238" s="282"/>
      <c r="AH238" s="282"/>
      <c r="AI238" s="282"/>
      <c r="AJ238" s="282"/>
      <c r="AK238" s="282"/>
      <c r="AL238" s="282"/>
      <c r="AM238" s="282"/>
      <c r="AN238" s="282"/>
      <c r="AO238" s="282"/>
      <c r="AP238" s="282"/>
      <c r="AQ238" s="282"/>
      <c r="AR238" s="282"/>
      <c r="AS238" s="282"/>
      <c r="AT238" s="282"/>
      <c r="AU238" s="282"/>
      <c r="AV238" s="282"/>
      <c r="AW238" s="282"/>
      <c r="AX238" s="282"/>
      <c r="AY238" s="282"/>
      <c r="AZ238" s="282"/>
      <c r="BA238" s="282"/>
      <c r="BB238" s="282"/>
    </row>
    <row r="239" spans="1:68">
      <c r="A239" s="247" t="s">
        <v>2</v>
      </c>
      <c r="B239" s="248">
        <f>SUM(ExportsCoreVPA!C$5:C$5)</f>
        <v>8.5750319245747928</v>
      </c>
      <c r="C239" s="248">
        <f>SUM(ExportsCoreVPA!D$5:D$5)</f>
        <v>9.9367977440152213</v>
      </c>
      <c r="D239" s="248">
        <f>SUM(ExportsCoreVPA!E$5:E$5)</f>
        <v>10.925081149410222</v>
      </c>
      <c r="E239" s="248">
        <f>SUM(ExportsCoreVPA!F$5:F$5)</f>
        <v>9.4338285964059807</v>
      </c>
      <c r="F239" s="248">
        <f>SUM(ExportsCoreVPA!G$5:G$5)</f>
        <v>9.8499963439410578</v>
      </c>
      <c r="G239" s="248">
        <f>SUM(ExportsCoreVPA!H$5:H$5)</f>
        <v>8.6699109895068549</v>
      </c>
      <c r="H239" s="248">
        <f>SUM(ExportsCoreVPA!I$5:I$5)</f>
        <v>9.6662390999120014</v>
      </c>
      <c r="I239" s="248">
        <f>SUM(ExportsCoreVPA!J$5:J$5)</f>
        <v>9.7828194960519959</v>
      </c>
      <c r="J239" s="248">
        <f>SUM(ExportsCoreVPA!K$5:K$5)</f>
        <v>10.473321545996004</v>
      </c>
      <c r="K239" s="248">
        <f>SUM(ExportsCoreVPA!L$5:L$5)</f>
        <v>12.431675932276006</v>
      </c>
      <c r="L239" s="248">
        <f>SUM(ExportsCoreVPA!M$5:M$5)</f>
        <v>15.076352906932</v>
      </c>
      <c r="M239" s="248">
        <f>SUM(ExportsCoreVPA!N$5:N$5)</f>
        <v>16.889536128522664</v>
      </c>
      <c r="N239" s="248">
        <f>SUM(ExportsCoreVPA!O$5:O$5)</f>
        <v>18.204142843112002</v>
      </c>
      <c r="O239" s="248">
        <f>SUM(ExportsCoreVPA!P$5:P$5)</f>
        <v>20.704833501230006</v>
      </c>
      <c r="P239" s="248">
        <f>SUM(ExportsCoreVPA!Q$5:Q$5)</f>
        <v>20.103423622575992</v>
      </c>
      <c r="Q239" s="248">
        <f>SUM(ExportsCoreVPA!R$5:R$5)</f>
        <v>19.230632637551999</v>
      </c>
      <c r="R239" s="248">
        <f>SUM(ExportsCoreVPA!S$5:S$5)</f>
        <v>21.228751445319006</v>
      </c>
      <c r="S239" s="248">
        <f>SUM(ExportsCoreVPA!T$5:T$5)</f>
        <v>23.487487122073805</v>
      </c>
      <c r="T239" s="248">
        <f>SUM(ExportsCoreVPA!U$5:U$5)</f>
        <v>25.32370848045538</v>
      </c>
      <c r="U239" s="248">
        <f>SUM(ExportsCoreVPA!V$5:V$5)</f>
        <v>25.184904846513337</v>
      </c>
      <c r="V239" s="248">
        <f>SUM(ExportsCoreVPA!W$5:W$5)</f>
        <v>23.83653209732439</v>
      </c>
      <c r="W239" s="248">
        <f>SUM(ExportsCoreVPA!X$5:X$5)</f>
        <v>25.871182210934187</v>
      </c>
      <c r="X239" s="248">
        <f>SUM(ExportsCoreVPA!Y$5:Y$5)</f>
        <v>24.263015477271136</v>
      </c>
      <c r="Y239" s="248">
        <f>SUM(ExportsCoreVPA!Z$5:Z$5)</f>
        <v>0</v>
      </c>
      <c r="Z239" s="248">
        <f>SUM(ExportsCoreVPA!AA$5:AA$5)</f>
        <v>0</v>
      </c>
      <c r="AA239" s="248">
        <f>SUM(ExportsCoreVPA!AB$5:AB$5)</f>
        <v>0</v>
      </c>
      <c r="AB239" s="252"/>
      <c r="AC239" s="252">
        <f>SUM(ExportsCoreVPA!AD$5:AD$5)</f>
        <v>0.74195999999999995</v>
      </c>
      <c r="AD239" s="252">
        <f>SUM(ExportsCoreVPA!AE$5:AE$5)</f>
        <v>0.70646840999999994</v>
      </c>
      <c r="AE239" s="252">
        <f>SUM(ExportsCoreVPA!AF$5:AF$5)</f>
        <v>0.87553052200000003</v>
      </c>
      <c r="AF239" s="252">
        <f>SUM(ExportsCoreVPA!AG$5:AG$5)</f>
        <v>0.88994446600000032</v>
      </c>
      <c r="AG239" s="252">
        <f>SUM(ExportsCoreVPA!AH$5:AH$5)</f>
        <v>1.023311877</v>
      </c>
      <c r="AH239" s="252">
        <f>SUM(ExportsCoreVPA!AI$5:AI$5)</f>
        <v>0.98234009200000005</v>
      </c>
      <c r="AI239" s="252">
        <f>SUM(ExportsCoreVPA!AJ$5:AJ$5)</f>
        <v>0.996164524</v>
      </c>
      <c r="AJ239" s="252">
        <f>SUM(ExportsCoreVPA!AK$5:AK$5)</f>
        <v>1.1141032290000001</v>
      </c>
      <c r="AK239" s="252">
        <f>SUM(ExportsCoreVPA!AL$5:AL$5)</f>
        <v>1.1333709709999999</v>
      </c>
      <c r="AL239" s="252">
        <f>SUM(ExportsCoreVPA!AM$5:AM$5)</f>
        <v>1.1447948949999998</v>
      </c>
      <c r="AM239" s="252">
        <f>SUM(ExportsCoreVPA!AN$5:AN$5)</f>
        <v>1.6958082950000002</v>
      </c>
      <c r="AN239" s="252">
        <f>SUM(ExportsCoreVPA!AO$5:AO$5)</f>
        <v>2.0588430110000004</v>
      </c>
      <c r="AO239" s="252">
        <f>SUM(ExportsCoreVPA!AP$5:AP$5)</f>
        <v>2.0534482479999996</v>
      </c>
      <c r="AP239" s="252">
        <f>SUM(ExportsCoreVPA!AQ$5:AQ$5)</f>
        <v>2.7150851869999979</v>
      </c>
      <c r="AQ239" s="252">
        <f>SUM(ExportsCoreVPA!AR$5:AR$5)</f>
        <v>2.6781598619999998</v>
      </c>
      <c r="AR239" s="252">
        <f>SUM(ExportsCoreVPA!AS$5:AS$5)</f>
        <v>2.0992297720000002</v>
      </c>
      <c r="AS239" s="252">
        <f>SUM(ExportsCoreVPA!AT$5:AT$5)</f>
        <v>2.5185838099999995</v>
      </c>
      <c r="AT239" s="252">
        <f>SUM(ExportsCoreVPA!AU$5:AU$5)</f>
        <v>2.9555109609999994</v>
      </c>
      <c r="AU239" s="252">
        <f>SUM(ExportsCoreVPA!AV$5:AV$5)</f>
        <v>3.2604964609999985</v>
      </c>
      <c r="AV239" s="252">
        <f>SUM(ExportsCoreVPA!AW$5:AW$5)</f>
        <v>2.9637364080000008</v>
      </c>
      <c r="AW239" s="252">
        <f>SUM(ExportsCoreVPA!AX$5:AX$5)</f>
        <v>2.6310874840000014</v>
      </c>
      <c r="AX239" s="252">
        <f>SUM(ExportsCoreVPA!AY$5:AY$5)</f>
        <v>3.5761678099999989</v>
      </c>
      <c r="AY239" s="252">
        <f>SUM(ExportsCoreVPA!AZ$5:AZ$5)</f>
        <v>2.962170573549999</v>
      </c>
      <c r="AZ239" s="252">
        <f>SUM(ExportsCoreVPA!BA$5:BA$5)</f>
        <v>0</v>
      </c>
      <c r="BA239" s="252">
        <f>SUM(ExportsCoreVPA!BB$5:BB$5)</f>
        <v>0</v>
      </c>
      <c r="BB239" s="252">
        <f>SUM(ExportsCoreVPA!BC$5:BC$5)</f>
        <v>0</v>
      </c>
    </row>
    <row r="240" spans="1:68">
      <c r="A240" s="247"/>
      <c r="B240" s="245">
        <v>2000</v>
      </c>
      <c r="C240" s="245">
        <f>1+B240</f>
        <v>2001</v>
      </c>
      <c r="D240" s="245">
        <f t="shared" ref="D240:AA240" si="146">1+C240</f>
        <v>2002</v>
      </c>
      <c r="E240" s="245">
        <f t="shared" si="146"/>
        <v>2003</v>
      </c>
      <c r="F240" s="245">
        <f t="shared" si="146"/>
        <v>2004</v>
      </c>
      <c r="G240" s="245">
        <f t="shared" si="146"/>
        <v>2005</v>
      </c>
      <c r="H240" s="245">
        <f t="shared" si="146"/>
        <v>2006</v>
      </c>
      <c r="I240" s="245">
        <f t="shared" si="146"/>
        <v>2007</v>
      </c>
      <c r="J240" s="245">
        <f t="shared" si="146"/>
        <v>2008</v>
      </c>
      <c r="K240" s="245">
        <f t="shared" si="146"/>
        <v>2009</v>
      </c>
      <c r="L240" s="245">
        <f t="shared" si="146"/>
        <v>2010</v>
      </c>
      <c r="M240" s="245">
        <f t="shared" si="146"/>
        <v>2011</v>
      </c>
      <c r="N240" s="245">
        <f t="shared" si="146"/>
        <v>2012</v>
      </c>
      <c r="O240" s="245">
        <f t="shared" si="146"/>
        <v>2013</v>
      </c>
      <c r="P240" s="245">
        <f t="shared" si="146"/>
        <v>2014</v>
      </c>
      <c r="Q240" s="245">
        <f t="shared" si="146"/>
        <v>2015</v>
      </c>
      <c r="R240" s="245">
        <f t="shared" si="146"/>
        <v>2016</v>
      </c>
      <c r="S240" s="245">
        <f t="shared" si="146"/>
        <v>2017</v>
      </c>
      <c r="T240" s="245">
        <f t="shared" si="146"/>
        <v>2018</v>
      </c>
      <c r="U240" s="245">
        <f t="shared" si="146"/>
        <v>2019</v>
      </c>
      <c r="V240" s="245">
        <f t="shared" si="146"/>
        <v>2020</v>
      </c>
      <c r="W240" s="245">
        <f t="shared" si="146"/>
        <v>2021</v>
      </c>
      <c r="X240" s="245">
        <f t="shared" si="146"/>
        <v>2022</v>
      </c>
      <c r="Y240" s="245">
        <f t="shared" si="146"/>
        <v>2023</v>
      </c>
      <c r="Z240" s="245">
        <f t="shared" si="146"/>
        <v>2024</v>
      </c>
      <c r="AA240" s="245">
        <f t="shared" si="146"/>
        <v>2025</v>
      </c>
      <c r="AC240" s="245">
        <v>2000</v>
      </c>
      <c r="AD240" s="245">
        <f>1+AC240</f>
        <v>2001</v>
      </c>
      <c r="AE240" s="245">
        <f t="shared" ref="AE240:BB240" si="147">1+AD240</f>
        <v>2002</v>
      </c>
      <c r="AF240" s="245">
        <f t="shared" si="147"/>
        <v>2003</v>
      </c>
      <c r="AG240" s="245">
        <f t="shared" si="147"/>
        <v>2004</v>
      </c>
      <c r="AH240" s="245">
        <f t="shared" si="147"/>
        <v>2005</v>
      </c>
      <c r="AI240" s="245">
        <f t="shared" si="147"/>
        <v>2006</v>
      </c>
      <c r="AJ240" s="245">
        <f t="shared" si="147"/>
        <v>2007</v>
      </c>
      <c r="AK240" s="245">
        <f t="shared" si="147"/>
        <v>2008</v>
      </c>
      <c r="AL240" s="245">
        <f t="shared" si="147"/>
        <v>2009</v>
      </c>
      <c r="AM240" s="245">
        <f t="shared" si="147"/>
        <v>2010</v>
      </c>
      <c r="AN240" s="245">
        <f t="shared" si="147"/>
        <v>2011</v>
      </c>
      <c r="AO240" s="245">
        <f t="shared" si="147"/>
        <v>2012</v>
      </c>
      <c r="AP240" s="245">
        <f t="shared" si="147"/>
        <v>2013</v>
      </c>
      <c r="AQ240" s="245">
        <f t="shared" si="147"/>
        <v>2014</v>
      </c>
      <c r="AR240" s="245">
        <f t="shared" si="147"/>
        <v>2015</v>
      </c>
      <c r="AS240" s="245">
        <f t="shared" si="147"/>
        <v>2016</v>
      </c>
      <c r="AT240" s="245">
        <f t="shared" si="147"/>
        <v>2017</v>
      </c>
      <c r="AU240" s="245">
        <f t="shared" si="147"/>
        <v>2018</v>
      </c>
      <c r="AV240" s="245">
        <f t="shared" si="147"/>
        <v>2019</v>
      </c>
      <c r="AW240" s="245">
        <f t="shared" si="147"/>
        <v>2020</v>
      </c>
      <c r="AX240" s="245">
        <f t="shared" si="147"/>
        <v>2021</v>
      </c>
      <c r="AY240" s="245">
        <f t="shared" si="147"/>
        <v>2022</v>
      </c>
      <c r="AZ240" s="245">
        <f t="shared" si="147"/>
        <v>2023</v>
      </c>
      <c r="BA240" s="245">
        <f t="shared" si="147"/>
        <v>2024</v>
      </c>
      <c r="BB240" s="245">
        <f t="shared" si="147"/>
        <v>2025</v>
      </c>
    </row>
    <row r="241" spans="1:68">
      <c r="A241" s="247" t="s">
        <v>161</v>
      </c>
      <c r="B241" s="252">
        <f>SUM(ExportsCoreVPA!C$23:C$23)</f>
        <v>9.7834669448571415E-3</v>
      </c>
      <c r="C241" s="252">
        <f>SUM(ExportsCoreVPA!D$23:D$23)</f>
        <v>7.264213102238095E-3</v>
      </c>
      <c r="D241" s="252">
        <f>SUM(ExportsCoreVPA!E$23:E$23)</f>
        <v>5.539270971428571E-3</v>
      </c>
      <c r="E241" s="252">
        <f>SUM(ExportsCoreVPA!F$23:F$23)</f>
        <v>4.5632499937142855E-3</v>
      </c>
      <c r="F241" s="252">
        <f>SUM(ExportsCoreVPA!G$23:G$23)</f>
        <v>3.0237494399999999E-2</v>
      </c>
      <c r="G241" s="252">
        <f>SUM(ExportsCoreVPA!H$23:H$23)</f>
        <v>1.3135142064000002E-2</v>
      </c>
      <c r="H241" s="252">
        <f>SUM(ExportsCoreVPA!I$23:I$23)</f>
        <v>2.6089525200000001E-2</v>
      </c>
      <c r="I241" s="252">
        <f>SUM(ExportsCoreVPA!J$23:J$23)</f>
        <v>4.4328443520000003E-2</v>
      </c>
      <c r="J241" s="252">
        <f>SUM(ExportsCoreVPA!K$23:K$23)</f>
        <v>4.3193910540000005E-2</v>
      </c>
      <c r="K241" s="252">
        <f>SUM(ExportsCoreVPA!L$23:L$23)</f>
        <v>4.0327992540000003E-2</v>
      </c>
      <c r="L241" s="252">
        <f>SUM(ExportsCoreVPA!M$23:M$23)</f>
        <v>8.8723084268000005E-2</v>
      </c>
      <c r="M241" s="252">
        <f>SUM(ExportsCoreVPA!N$23:N$23)</f>
        <v>4.5355289480000005E-2</v>
      </c>
      <c r="N241" s="252">
        <f>SUM(ExportsCoreVPA!O$23:O$23)</f>
        <v>4.5483364303999997E-2</v>
      </c>
      <c r="O241" s="252">
        <f>SUM(ExportsCoreVPA!P$23:P$23)</f>
        <v>7.2641168507999995E-2</v>
      </c>
      <c r="P241" s="252">
        <f>SUM(ExportsCoreVPA!Q$23:Q$23)</f>
        <v>0.10240066653999999</v>
      </c>
      <c r="Q241" s="252">
        <f>SUM(ExportsCoreVPA!R$23:R$23)</f>
        <v>0.13827239712</v>
      </c>
      <c r="R241" s="252">
        <f>SUM(ExportsCoreVPA!S$23:S$23)</f>
        <v>0.1288857712</v>
      </c>
      <c r="S241" s="252">
        <f>SUM(ExportsCoreVPA!T$23:T$23)</f>
        <v>0.13119546125000001</v>
      </c>
      <c r="T241" s="252">
        <f>SUM(ExportsCoreVPA!U$23:U$23)</f>
        <v>0.13255570566000002</v>
      </c>
      <c r="U241" s="252">
        <f>SUM(ExportsCoreVPA!V$23:V$23)</f>
        <v>0.16107908755</v>
      </c>
      <c r="V241" s="252">
        <f>SUM(ExportsCoreVPA!W$23:W$23)</f>
        <v>0.13572348889160493</v>
      </c>
      <c r="W241" s="252">
        <f>SUM(ExportsCoreVPA!X$23:X$23)</f>
        <v>0.20616737999999998</v>
      </c>
      <c r="X241" s="252">
        <f>SUM(ExportsCoreVPA!Y$23:Y$23)</f>
        <v>0.26443764765961197</v>
      </c>
      <c r="Y241" s="252">
        <f>SUM(ExportsCoreVPA!Z$23:Z$23)</f>
        <v>0</v>
      </c>
      <c r="Z241" s="252">
        <f>SUM(ExportsCoreVPA!AA$23:AA$23)</f>
        <v>0</v>
      </c>
      <c r="AA241" s="252">
        <f>SUM(ExportsCoreVPA!AB$23:AB$23)</f>
        <v>0</v>
      </c>
      <c r="AB241" s="252"/>
      <c r="BC241" s="250">
        <f t="shared" ref="BC241:BH241" si="148">J241/J$239</f>
        <v>4.1241845149415108E-3</v>
      </c>
      <c r="BD241" s="250">
        <f t="shared" si="148"/>
        <v>3.2439707051321685E-3</v>
      </c>
      <c r="BE241" s="250">
        <f t="shared" si="148"/>
        <v>5.8849169169558086E-3</v>
      </c>
      <c r="BF241" s="250">
        <f t="shared" si="148"/>
        <v>2.685407647366053E-3</v>
      </c>
      <c r="BG241" s="250">
        <f t="shared" si="148"/>
        <v>2.4985172164373438E-3</v>
      </c>
      <c r="BH241" s="250">
        <f t="shared" si="148"/>
        <v>3.5084159698113306E-3</v>
      </c>
      <c r="BI241" s="250">
        <f t="shared" ref="BI241:BI248" si="149">P241/P$239</f>
        <v>5.0936929183049611E-3</v>
      </c>
      <c r="BJ241" s="250">
        <f t="shared" ref="BJ241:BJ248" si="150">Q241/Q$239</f>
        <v>7.1902157212442941E-3</v>
      </c>
      <c r="BK241" s="250">
        <f t="shared" ref="BK241:BL248" si="151">R241/R$239</f>
        <v>6.0712836330475591E-3</v>
      </c>
      <c r="BL241" s="250">
        <f t="shared" si="151"/>
        <v>5.5857597949122888E-3</v>
      </c>
      <c r="BM241" s="250">
        <f t="shared" ref="BM241:BN248" si="152">T241/T$239</f>
        <v>5.2344507820529275E-3</v>
      </c>
      <c r="BN241" s="250">
        <f t="shared" si="152"/>
        <v>6.3958584926835727E-3</v>
      </c>
      <c r="BO241" s="250"/>
      <c r="BP241" s="250"/>
    </row>
    <row r="242" spans="1:68">
      <c r="A242" s="252" t="str">
        <f>ExportsCoreVPA!B$33</f>
        <v xml:space="preserve">Australia </v>
      </c>
      <c r="B242" s="252">
        <f>SUM(ExportsCoreVPA!C$33:C$33)</f>
        <v>0.74403269248300008</v>
      </c>
      <c r="C242" s="252">
        <f>SUM(ExportsCoreVPA!D$33:D$33)</f>
        <v>0.56741622235419031</v>
      </c>
      <c r="D242" s="252">
        <f>SUM(ExportsCoreVPA!E$33:E$33)</f>
        <v>0.69119440708430746</v>
      </c>
      <c r="E242" s="252">
        <f>SUM(ExportsCoreVPA!F$33:F$33)</f>
        <v>0.44541984326419043</v>
      </c>
      <c r="F242" s="252">
        <f>SUM(ExportsCoreVPA!G$33:G$33)</f>
        <v>0.84215072731558416</v>
      </c>
      <c r="G242" s="252">
        <f>SUM(ExportsCoreVPA!H$33:H$33)</f>
        <v>0.56911516851200006</v>
      </c>
      <c r="H242" s="252">
        <f>SUM(ExportsCoreVPA!I$33:I$33)</f>
        <v>0.55557979328000007</v>
      </c>
      <c r="I242" s="252">
        <f>SUM(ExportsCoreVPA!J$33:J$33)</f>
        <v>0.57837265665199999</v>
      </c>
      <c r="J242" s="252">
        <f>SUM(ExportsCoreVPA!K$33:K$33)</f>
        <v>0.5998433151</v>
      </c>
      <c r="K242" s="252">
        <f>SUM(ExportsCoreVPA!L$33:L$33)</f>
        <v>0.50208275122800006</v>
      </c>
      <c r="L242" s="252">
        <f>SUM(ExportsCoreVPA!M$33:M$33)</f>
        <v>0.62362128591333332</v>
      </c>
      <c r="M242" s="252">
        <f>SUM(ExportsCoreVPA!N$33:N$33)</f>
        <v>0.56704460393599998</v>
      </c>
      <c r="N242" s="252">
        <f>SUM(ExportsCoreVPA!O$33:O$33)</f>
        <v>0.56222304850000004</v>
      </c>
      <c r="O242" s="252">
        <f>SUM(ExportsCoreVPA!P$33:P$33)</f>
        <v>0.40626154082900001</v>
      </c>
      <c r="P242" s="252">
        <f>SUM(ExportsCoreVPA!Q$33:Q$33)</f>
        <v>0.57185946044000002</v>
      </c>
      <c r="Q242" s="252">
        <f>SUM(ExportsCoreVPA!R$33:R$33)</f>
        <v>0.65081237912000001</v>
      </c>
      <c r="R242" s="252">
        <f>SUM(ExportsCoreVPA!S$33:S$33)</f>
        <v>0.60005518646499989</v>
      </c>
      <c r="S242" s="252">
        <f>SUM(ExportsCoreVPA!T$33:T$33)</f>
        <v>0.52748965124999991</v>
      </c>
      <c r="T242" s="252">
        <f>SUM(ExportsCoreVPA!U$33:U$33)</f>
        <v>0.43872165995142848</v>
      </c>
      <c r="U242" s="252">
        <f>SUM(ExportsCoreVPA!V$33:V$33)</f>
        <v>0.35582194478000001</v>
      </c>
      <c r="V242" s="252">
        <f>SUM(ExportsCoreVPA!W$33:W$33)</f>
        <v>0.61233938331335702</v>
      </c>
      <c r="W242" s="252">
        <f>SUM(ExportsCoreVPA!X$33:X$33)</f>
        <v>0.29942550369428567</v>
      </c>
      <c r="X242" s="252">
        <f>SUM(ExportsCoreVPA!Y$33:Y$33)</f>
        <v>0.38867143796574805</v>
      </c>
      <c r="Y242" s="252">
        <f>SUM(ExportsCoreVPA!Z$33:Z$33)</f>
        <v>0</v>
      </c>
      <c r="Z242" s="252">
        <f>SUM(ExportsCoreVPA!AA$33:AA$33)</f>
        <v>0</v>
      </c>
      <c r="AA242" s="252">
        <f>SUM(ExportsCoreVPA!AB$33:AB$33)</f>
        <v>0</v>
      </c>
      <c r="AB242" s="252"/>
      <c r="BC242" s="250">
        <f t="shared" ref="BC242:BH248" si="153">J242/J$239</f>
        <v>5.7273455461636494E-2</v>
      </c>
      <c r="BD242" s="250">
        <f t="shared" si="153"/>
        <v>4.0387374474945642E-2</v>
      </c>
      <c r="BE242" s="250">
        <f t="shared" si="153"/>
        <v>4.136420059698899E-2</v>
      </c>
      <c r="BF242" s="250">
        <f t="shared" si="153"/>
        <v>3.3573722784392399E-2</v>
      </c>
      <c r="BG242" s="250">
        <f t="shared" si="153"/>
        <v>3.0884346126339661E-2</v>
      </c>
      <c r="BH242" s="250">
        <f t="shared" si="153"/>
        <v>1.9621579705283086E-2</v>
      </c>
      <c r="BI242" s="250">
        <f t="shared" si="149"/>
        <v>2.8445874253866202E-2</v>
      </c>
      <c r="BJ242" s="250">
        <f t="shared" si="150"/>
        <v>3.3842484092236627E-2</v>
      </c>
      <c r="BK242" s="250">
        <f t="shared" si="151"/>
        <v>2.8266155360602407E-2</v>
      </c>
      <c r="BL242" s="250">
        <f t="shared" si="151"/>
        <v>2.2458326363668731E-2</v>
      </c>
      <c r="BM242" s="250">
        <f t="shared" si="152"/>
        <v>1.7324542346948517E-2</v>
      </c>
      <c r="BN242" s="250">
        <f t="shared" si="152"/>
        <v>1.4128381542376996E-2</v>
      </c>
      <c r="BO242" s="250"/>
      <c r="BP242" s="250"/>
    </row>
    <row r="243" spans="1:68">
      <c r="A243" s="252" t="str">
        <f>ExportsCoreVPA!B$12</f>
        <v xml:space="preserve">China </v>
      </c>
      <c r="B243" s="252">
        <f>SUM(ExportsCoreVPA!C$12:C$12)</f>
        <v>0.56180065177180949</v>
      </c>
      <c r="C243" s="252">
        <f>SUM(ExportsCoreVPA!D$12:D$12)</f>
        <v>1.1502815203325714</v>
      </c>
      <c r="D243" s="252">
        <f>SUM(ExportsCoreVPA!E$12:E$12)</f>
        <v>1.9107076483595238</v>
      </c>
      <c r="E243" s="252">
        <f>SUM(ExportsCoreVPA!F$12:F$12)</f>
        <v>1.7970926553276192</v>
      </c>
      <c r="F243" s="252">
        <f>SUM(ExportsCoreVPA!G$12:G$12)</f>
        <v>1.1079243139119048</v>
      </c>
      <c r="G243" s="252">
        <f>SUM(ExportsCoreVPA!H$12:H$12)</f>
        <v>1.00199871986</v>
      </c>
      <c r="H243" s="252">
        <f>SUM(ExportsCoreVPA!I$12:I$12)</f>
        <v>1.51975061026</v>
      </c>
      <c r="I243" s="252">
        <f>SUM(ExportsCoreVPA!J$12:J$12)</f>
        <v>1.6795433040599999</v>
      </c>
      <c r="J243" s="252">
        <f>SUM(ExportsCoreVPA!K$12:K$12)</f>
        <v>2.5277208358800003</v>
      </c>
      <c r="K243" s="252">
        <f>SUM(ExportsCoreVPA!L$12:L$12)</f>
        <v>5.4446114042639993</v>
      </c>
      <c r="L243" s="252">
        <f>SUM(ExportsCoreVPA!M$12:M$12)</f>
        <v>7.2311817616666678</v>
      </c>
      <c r="M243" s="252">
        <f>SUM(ExportsCoreVPA!N$12:N$12)</f>
        <v>8.6523464420600007</v>
      </c>
      <c r="N243" s="252">
        <f>SUM(ExportsCoreVPA!O$12:O$12)</f>
        <v>10.10030179562</v>
      </c>
      <c r="O243" s="252">
        <f>SUM(ExportsCoreVPA!P$12:P$12)</f>
        <v>12.891192393559997</v>
      </c>
      <c r="P243" s="252">
        <f>SUM(ExportsCoreVPA!Q$12:Q$12)</f>
        <v>12.243362493560001</v>
      </c>
      <c r="Q243" s="252">
        <f>SUM(ExportsCoreVPA!R$12:R$12)</f>
        <v>11.38970558464</v>
      </c>
      <c r="R243" s="252">
        <f>SUM(ExportsCoreVPA!S$12:S$12)</f>
        <v>13.008905306340001</v>
      </c>
      <c r="S243" s="252">
        <f>SUM(ExportsCoreVPA!T$12:T$12)</f>
        <v>15.351978745124997</v>
      </c>
      <c r="T243" s="252">
        <f>SUM(ExportsCoreVPA!U$12:U$12)</f>
        <v>17.786364725180004</v>
      </c>
      <c r="U243" s="252">
        <f>SUM(ExportsCoreVPA!V$12:V$12)</f>
        <v>18.621540166475</v>
      </c>
      <c r="V243" s="252">
        <f>SUM(ExportsCoreVPA!W$12:W$12)</f>
        <v>17.517405609000001</v>
      </c>
      <c r="W243" s="252">
        <f>SUM(ExportsCoreVPA!X$12:X$12)</f>
        <v>21.029413939999998</v>
      </c>
      <c r="X243" s="252">
        <f>SUM(ExportsCoreVPA!Y$12:Y$12)</f>
        <v>19.24409070388187</v>
      </c>
      <c r="Y243" s="252">
        <f>SUM(ExportsCoreVPA!Z$12:Z$12)</f>
        <v>0</v>
      </c>
      <c r="Z243" s="252">
        <f>SUM(ExportsCoreVPA!AA$12:AA$12)</f>
        <v>0</v>
      </c>
      <c r="AA243" s="252">
        <f>SUM(ExportsCoreVPA!AB$12:AB$12)</f>
        <v>0</v>
      </c>
      <c r="AB243" s="252"/>
      <c r="BC243" s="250">
        <f t="shared" si="153"/>
        <v>0.24134853730776162</v>
      </c>
      <c r="BD243" s="250">
        <f t="shared" si="153"/>
        <v>0.43796278425568591</v>
      </c>
      <c r="BE243" s="250">
        <f t="shared" si="153"/>
        <v>0.47963733711366108</v>
      </c>
      <c r="BF243" s="250">
        <f t="shared" si="153"/>
        <v>0.51229035399309253</v>
      </c>
      <c r="BG243" s="250">
        <f t="shared" si="153"/>
        <v>0.55483534065113671</v>
      </c>
      <c r="BH243" s="250">
        <f t="shared" si="153"/>
        <v>0.6226175348279992</v>
      </c>
      <c r="BI243" s="250">
        <f t="shared" si="149"/>
        <v>0.60901877826475281</v>
      </c>
      <c r="BJ243" s="250">
        <f t="shared" si="150"/>
        <v>0.59226889719681497</v>
      </c>
      <c r="BK243" s="250">
        <f t="shared" si="151"/>
        <v>0.61279653397649525</v>
      </c>
      <c r="BL243" s="250">
        <f t="shared" si="151"/>
        <v>0.65362372165803273</v>
      </c>
      <c r="BM243" s="250">
        <f t="shared" si="152"/>
        <v>0.70236019100075198</v>
      </c>
      <c r="BN243" s="250">
        <f t="shared" si="152"/>
        <v>0.73939291333288537</v>
      </c>
      <c r="BO243" s="250"/>
      <c r="BP243" s="250"/>
    </row>
    <row r="244" spans="1:68">
      <c r="A244" s="252" t="str">
        <f>ExportsCoreVPA!B$35</f>
        <v xml:space="preserve">India </v>
      </c>
      <c r="B244" s="252">
        <f>SUM(ExportsCoreVPA!C$35:C$35)</f>
        <v>0.51056139514799992</v>
      </c>
      <c r="C244" s="252">
        <f>SUM(ExportsCoreVPA!D$35:D$35)</f>
        <v>0.17696291720799998</v>
      </c>
      <c r="D244" s="252">
        <f>SUM(ExportsCoreVPA!E$35:E$35)</f>
        <v>0.28930134197999996</v>
      </c>
      <c r="E244" s="252">
        <f>SUM(ExportsCoreVPA!F$35:F$35)</f>
        <v>0.24949801939999999</v>
      </c>
      <c r="F244" s="252">
        <f>SUM(ExportsCoreVPA!G$35:G$35)</f>
        <v>0.32612346319999996</v>
      </c>
      <c r="G244" s="252">
        <f>SUM(ExportsCoreVPA!H$35:H$35)</f>
        <v>0.30811507952</v>
      </c>
      <c r="H244" s="252">
        <f>SUM(ExportsCoreVPA!I$35:I$35)</f>
        <v>0.37531132</v>
      </c>
      <c r="I244" s="252">
        <f>SUM(ExportsCoreVPA!J$35:J$35)</f>
        <v>0.60180966000000002</v>
      </c>
      <c r="J244" s="252">
        <f>SUM(ExportsCoreVPA!K$35:K$35)</f>
        <v>0.60559906000000008</v>
      </c>
      <c r="K244" s="252">
        <f>SUM(ExportsCoreVPA!L$35:L$35)</f>
        <v>0.89111963999999988</v>
      </c>
      <c r="L244" s="252">
        <f>SUM(ExportsCoreVPA!M$35:M$35)</f>
        <v>1.18444616</v>
      </c>
      <c r="M244" s="252">
        <f>SUM(ExportsCoreVPA!N$35:N$35)</f>
        <v>1.61742754</v>
      </c>
      <c r="N244" s="252">
        <f>SUM(ExportsCoreVPA!O$35:O$35)</f>
        <v>1.45385064</v>
      </c>
      <c r="O244" s="252">
        <f>SUM(ExportsCoreVPA!P$35:P$35)</f>
        <v>1.3634793999999999</v>
      </c>
      <c r="P244" s="252">
        <f>SUM(ExportsCoreVPA!Q$35:Q$35)</f>
        <v>1.7313714599999999</v>
      </c>
      <c r="Q244" s="252">
        <f>SUM(ExportsCoreVPA!R$35:R$35)</f>
        <v>1.6650333199999998</v>
      </c>
      <c r="R244" s="252">
        <f>SUM(ExportsCoreVPA!S$35:S$35)</f>
        <v>1.7650884200000001</v>
      </c>
      <c r="S244" s="252">
        <f>SUM(ExportsCoreVPA!T$35:T$35)</f>
        <v>1.6581494889999997</v>
      </c>
      <c r="T244" s="252">
        <f>SUM(ExportsCoreVPA!U$35:U$35)</f>
        <v>1.3989776493200001</v>
      </c>
      <c r="U244" s="252">
        <f>SUM(ExportsCoreVPA!V$35:V$35)</f>
        <v>1.5558858689333332</v>
      </c>
      <c r="V244" s="252">
        <f>SUM(ExportsCoreVPA!W$35:W$35)</f>
        <v>0.63401381160000003</v>
      </c>
      <c r="W244" s="252">
        <f>SUM(ExportsCoreVPA!X$35:X$35)</f>
        <v>0.14436117999999998</v>
      </c>
      <c r="X244" s="252">
        <f>SUM(ExportsCoreVPA!Y$35:Y$35)</f>
        <v>0</v>
      </c>
      <c r="Y244" s="252">
        <f>SUM(ExportsCoreVPA!Z$35:Z$35)</f>
        <v>0</v>
      </c>
      <c r="Z244" s="252">
        <f>SUM(ExportsCoreVPA!AA$35:AA$35)</f>
        <v>0</v>
      </c>
      <c r="AA244" s="252">
        <f>SUM(ExportsCoreVPA!AB$35:AB$35)</f>
        <v>0</v>
      </c>
      <c r="BC244" s="250">
        <f t="shared" si="153"/>
        <v>5.7823017973846431E-2</v>
      </c>
      <c r="BD244" s="250">
        <f t="shared" si="153"/>
        <v>7.1681376256471696E-2</v>
      </c>
      <c r="BE244" s="250">
        <f t="shared" si="153"/>
        <v>7.8563175544623928E-2</v>
      </c>
      <c r="BF244" s="250">
        <f t="shared" si="153"/>
        <v>9.576506587818745E-2</v>
      </c>
      <c r="BG244" s="250">
        <f t="shared" si="153"/>
        <v>7.9863724017640358E-2</v>
      </c>
      <c r="BH244" s="250">
        <f t="shared" si="153"/>
        <v>6.5853193164726487E-2</v>
      </c>
      <c r="BI244" s="250">
        <f t="shared" si="149"/>
        <v>8.6123214259668832E-2</v>
      </c>
      <c r="BJ244" s="250">
        <f t="shared" si="150"/>
        <v>8.6582347621193684E-2</v>
      </c>
      <c r="BK244" s="250">
        <f t="shared" si="151"/>
        <v>8.3146124940343902E-2</v>
      </c>
      <c r="BL244" s="250">
        <f t="shared" si="151"/>
        <v>7.0597143082269206E-2</v>
      </c>
      <c r="BM244" s="250">
        <f t="shared" si="152"/>
        <v>5.5243790631996852E-2</v>
      </c>
      <c r="BN244" s="250">
        <f t="shared" si="152"/>
        <v>6.1778508928880628E-2</v>
      </c>
      <c r="BO244" s="250"/>
      <c r="BP244" s="250"/>
    </row>
    <row r="245" spans="1:68">
      <c r="A245" s="252" t="str">
        <f>ExportsCoreVPA!B$14</f>
        <v xml:space="preserve">Japan </v>
      </c>
      <c r="B245" s="252">
        <f>SUM(ExportsCoreVPA!C$14:C$14)</f>
        <v>2.2463450988520002</v>
      </c>
      <c r="C245" s="252">
        <f>SUM(ExportsCoreVPA!D$14:D$14)</f>
        <v>2.1659615675899047</v>
      </c>
      <c r="D245" s="252">
        <f>SUM(ExportsCoreVPA!E$14:E$14)</f>
        <v>2.0550018895251081</v>
      </c>
      <c r="E245" s="252">
        <f>SUM(ExportsCoreVPA!F$14:F$14)</f>
        <v>1.8996226597646666</v>
      </c>
      <c r="F245" s="252">
        <f>SUM(ExportsCoreVPA!G$14:G$14)</f>
        <v>2.0493577346904761</v>
      </c>
      <c r="G245" s="252">
        <f>SUM(ExportsCoreVPA!H$14:H$14)</f>
        <v>1.601046638828</v>
      </c>
      <c r="H245" s="252">
        <f>SUM(ExportsCoreVPA!I$14:I$14)</f>
        <v>1.4815019975600001</v>
      </c>
      <c r="I245" s="252">
        <f>SUM(ExportsCoreVPA!J$14:J$14)</f>
        <v>1.3946924619160002</v>
      </c>
      <c r="J245" s="252">
        <f>SUM(ExportsCoreVPA!K$14:K$14)</f>
        <v>1.2717472318760001</v>
      </c>
      <c r="K245" s="252">
        <f>SUM(ExportsCoreVPA!L$14:L$14)</f>
        <v>0.87338214715999996</v>
      </c>
      <c r="L245" s="252">
        <f>SUM(ExportsCoreVPA!M$14:M$14)</f>
        <v>1.1206912549519998</v>
      </c>
      <c r="M245" s="252">
        <f>SUM(ExportsCoreVPA!N$14:N$14)</f>
        <v>1.1560158250599999</v>
      </c>
      <c r="N245" s="252">
        <f>SUM(ExportsCoreVPA!O$14:O$14)</f>
        <v>1.1529911237400001</v>
      </c>
      <c r="O245" s="252">
        <f>SUM(ExportsCoreVPA!P$14:P$14)</f>
        <v>1.0370270856399999</v>
      </c>
      <c r="P245" s="252">
        <f>SUM(ExportsCoreVPA!Q$14:Q$14)</f>
        <v>0.95746495087999983</v>
      </c>
      <c r="Q245" s="252">
        <f>SUM(ExportsCoreVPA!R$14:R$14)</f>
        <v>0.57439665927999994</v>
      </c>
      <c r="R245" s="252">
        <f>SUM(ExportsCoreVPA!S$14:S$14)</f>
        <v>0.66458580133999989</v>
      </c>
      <c r="S245" s="252">
        <f>SUM(ExportsCoreVPA!T$14:T$14)</f>
        <v>0.82354544887499992</v>
      </c>
      <c r="T245" s="252">
        <f>SUM(ExportsCoreVPA!U$14:U$14)</f>
        <v>0.54840419880000002</v>
      </c>
      <c r="U245" s="252">
        <f>SUM(ExportsCoreVPA!V$14:V$14)</f>
        <v>0.52024186957999996</v>
      </c>
      <c r="V245" s="252">
        <f>SUM(ExportsCoreVPA!W$14:W$14)</f>
        <v>0.43766567453333333</v>
      </c>
      <c r="W245" s="252">
        <f>SUM(ExportsCoreVPA!X$14:X$14)</f>
        <v>0.41690304559714281</v>
      </c>
      <c r="X245" s="252">
        <f>SUM(ExportsCoreVPA!Y$14:Y$14)</f>
        <v>0.39154996809308801</v>
      </c>
      <c r="Y245" s="252">
        <f>SUM(ExportsCoreVPA!Z$14:Z$14)</f>
        <v>0</v>
      </c>
      <c r="Z245" s="252">
        <f>SUM(ExportsCoreVPA!AA$14:AA$14)</f>
        <v>0</v>
      </c>
      <c r="AA245" s="252">
        <f>SUM(ExportsCoreVPA!AB$14:AB$14)</f>
        <v>0</v>
      </c>
      <c r="BC245" s="250">
        <f t="shared" si="153"/>
        <v>0.12142730711463687</v>
      </c>
      <c r="BD245" s="250">
        <f t="shared" si="153"/>
        <v>7.025457805672547E-2</v>
      </c>
      <c r="BE245" s="250">
        <f t="shared" si="153"/>
        <v>7.4334373961007102E-2</v>
      </c>
      <c r="BF245" s="250">
        <f t="shared" si="153"/>
        <v>6.8445682359964094E-2</v>
      </c>
      <c r="BG245" s="250">
        <f t="shared" si="153"/>
        <v>6.3336743381810112E-2</v>
      </c>
      <c r="BH245" s="250">
        <f t="shared" si="153"/>
        <v>5.008623158347994E-2</v>
      </c>
      <c r="BI245" s="250">
        <f t="shared" si="149"/>
        <v>4.762695990770318E-2</v>
      </c>
      <c r="BJ245" s="250">
        <f t="shared" si="150"/>
        <v>2.9868838436358323E-2</v>
      </c>
      <c r="BK245" s="250">
        <f t="shared" si="151"/>
        <v>3.1305929745884455E-2</v>
      </c>
      <c r="BL245" s="250">
        <f t="shared" si="151"/>
        <v>3.5063157016104234E-2</v>
      </c>
      <c r="BM245" s="250">
        <f t="shared" si="152"/>
        <v>2.1655761802156805E-2</v>
      </c>
      <c r="BN245" s="250">
        <f t="shared" si="152"/>
        <v>2.0656892402435404E-2</v>
      </c>
      <c r="BO245" s="250"/>
      <c r="BP245" s="250"/>
    </row>
    <row r="246" spans="1:68">
      <c r="A246" s="252" t="str">
        <f>ExportsCoreVPA!B$18</f>
        <v xml:space="preserve">South Korea </v>
      </c>
      <c r="B246" s="252">
        <f>SUM(ExportsCoreVPA!C$18:C$18)</f>
        <v>3.0260231998146665</v>
      </c>
      <c r="C246" s="252">
        <f>SUM(ExportsCoreVPA!D$18:D$18)</f>
        <v>4.1038397769039996</v>
      </c>
      <c r="D246" s="252">
        <f>SUM(ExportsCoreVPA!E$18:E$18)</f>
        <v>3.9575862504095234</v>
      </c>
      <c r="E246" s="252">
        <f>SUM(ExportsCoreVPA!F$18:F$18)</f>
        <v>3.8081570341032376</v>
      </c>
      <c r="F246" s="252">
        <f>SUM(ExportsCoreVPA!G$18:G$18)</f>
        <v>3.2519726812000003</v>
      </c>
      <c r="G246" s="252">
        <f>SUM(ExportsCoreVPA!H$18:H$18)</f>
        <v>3.2352649332800003</v>
      </c>
      <c r="H246" s="252">
        <f>SUM(ExportsCoreVPA!I$18:I$18)</f>
        <v>3.2115701440199995</v>
      </c>
      <c r="I246" s="252">
        <f>SUM(ExportsCoreVPA!J$18:J$18)</f>
        <v>3.2343783356399998</v>
      </c>
      <c r="J246" s="252">
        <f>SUM(ExportsCoreVPA!K$18:K$18)</f>
        <v>3.1327190093199997</v>
      </c>
      <c r="K246" s="252">
        <f>SUM(ExportsCoreVPA!L$18:L$18)</f>
        <v>2.6463328052800001</v>
      </c>
      <c r="L246" s="252">
        <f>SUM(ExportsCoreVPA!M$18:M$18)</f>
        <v>2.6747868202933334</v>
      </c>
      <c r="M246" s="252">
        <f>SUM(ExportsCoreVPA!N$18:N$18)</f>
        <v>2.7840579826266665</v>
      </c>
      <c r="N246" s="252">
        <f>SUM(ExportsCoreVPA!O$18:O$18)</f>
        <v>2.6537623833799997</v>
      </c>
      <c r="O246" s="252">
        <f>SUM(ExportsCoreVPA!P$18:P$18)</f>
        <v>2.9099834402</v>
      </c>
      <c r="P246" s="252">
        <f>SUM(ExportsCoreVPA!Q$18:Q$18)</f>
        <v>2.7588418582800003</v>
      </c>
      <c r="Q246" s="252">
        <f>SUM(ExportsCoreVPA!R$18:R$18)</f>
        <v>2.8838247729599997</v>
      </c>
      <c r="R246" s="252">
        <f>SUM(ExportsCoreVPA!S$18:S$18)</f>
        <v>2.9198354800000001</v>
      </c>
      <c r="S246" s="252">
        <f>SUM(ExportsCoreVPA!T$18:T$18)</f>
        <v>2.7916534199999998</v>
      </c>
      <c r="T246" s="252">
        <f>SUM(ExportsCoreVPA!U$18:U$18)</f>
        <v>2.3986780706363633</v>
      </c>
      <c r="U246" s="252">
        <f>SUM(ExportsCoreVPA!V$18:V$18)</f>
        <v>2.0068149353</v>
      </c>
      <c r="V246" s="252">
        <f>SUM(ExportsCoreVPA!W$18:W$18)</f>
        <v>1.8502815800000001</v>
      </c>
      <c r="W246" s="252">
        <f>SUM(ExportsCoreVPA!X$18:X$18)</f>
        <v>1.6821846054999998</v>
      </c>
      <c r="X246" s="252">
        <f>SUM(ExportsCoreVPA!Y$18:Y$18)</f>
        <v>2.1152020458930196</v>
      </c>
      <c r="Y246" s="252">
        <f>SUM(ExportsCoreVPA!Z$18:Z$18)</f>
        <v>0</v>
      </c>
      <c r="Z246" s="252">
        <f>SUM(ExportsCoreVPA!AA$18:AA$18)</f>
        <v>0</v>
      </c>
      <c r="AA246" s="252">
        <f>SUM(ExportsCoreVPA!AB$18:AB$18)</f>
        <v>0</v>
      </c>
      <c r="BC246" s="250">
        <f t="shared" si="153"/>
        <v>0.29911418221640024</v>
      </c>
      <c r="BD246" s="250">
        <f t="shared" si="153"/>
        <v>0.21287015682329699</v>
      </c>
      <c r="BE246" s="250">
        <f t="shared" si="153"/>
        <v>0.17741603933027367</v>
      </c>
      <c r="BF246" s="250">
        <f t="shared" si="153"/>
        <v>0.16483922124569264</v>
      </c>
      <c r="BG246" s="250">
        <f t="shared" si="153"/>
        <v>0.14577793671752678</v>
      </c>
      <c r="BH246" s="250">
        <f t="shared" si="153"/>
        <v>0.14054609229420403</v>
      </c>
      <c r="BI246" s="250">
        <f t="shared" si="149"/>
        <v>0.13723243911459149</v>
      </c>
      <c r="BJ246" s="250">
        <f t="shared" si="150"/>
        <v>0.14995995333656906</v>
      </c>
      <c r="BK246" s="250">
        <f t="shared" si="151"/>
        <v>0.13754155478813293</v>
      </c>
      <c r="BL246" s="250">
        <f t="shared" si="151"/>
        <v>0.11885704952133311</v>
      </c>
      <c r="BM246" s="250">
        <f t="shared" si="152"/>
        <v>9.4720647747451453E-2</v>
      </c>
      <c r="BN246" s="250">
        <f t="shared" si="152"/>
        <v>7.9683244686859667E-2</v>
      </c>
      <c r="BO246" s="250"/>
      <c r="BP246" s="250"/>
    </row>
    <row r="247" spans="1:68">
      <c r="A247" s="252" t="str">
        <f>ExportsCoreVPA!B$8</f>
        <v xml:space="preserve">USA </v>
      </c>
      <c r="B247" s="252">
        <f>SUM(ExportsCoreVPA!C$8:C$8)</f>
        <v>0.5891678471140952</v>
      </c>
      <c r="C247" s="252">
        <f>SUM(ExportsCoreVPA!D$8:D$8)</f>
        <v>0.7886865824998095</v>
      </c>
      <c r="D247" s="252">
        <f>SUM(ExportsCoreVPA!E$8:E$8)</f>
        <v>0.86949955456190475</v>
      </c>
      <c r="E247" s="252">
        <f>SUM(ExportsCoreVPA!F$8:F$8)</f>
        <v>0.35671382452742861</v>
      </c>
      <c r="F247" s="252">
        <f>SUM(ExportsCoreVPA!G$8:G$8)</f>
        <v>1.2924363683619047</v>
      </c>
      <c r="G247" s="252">
        <f>SUM(ExportsCoreVPA!H$8:H$8)</f>
        <v>0.5995286403040001</v>
      </c>
      <c r="H247" s="252">
        <f>SUM(ExportsCoreVPA!I$8:I$8)</f>
        <v>0.74450344842000005</v>
      </c>
      <c r="I247" s="252">
        <f>SUM(ExportsCoreVPA!J$8:J$8)</f>
        <v>0.5191617434800001</v>
      </c>
      <c r="J247" s="252">
        <f>SUM(ExportsCoreVPA!K$8:K$8)</f>
        <v>0.39495030218000005</v>
      </c>
      <c r="K247" s="252">
        <f>SUM(ExportsCoreVPA!L$8:L$8)</f>
        <v>0.33289303979999996</v>
      </c>
      <c r="L247" s="252">
        <f>SUM(ExportsCoreVPA!M$8:M$8)</f>
        <v>0.34856386862666672</v>
      </c>
      <c r="M247" s="252">
        <f>SUM(ExportsCoreVPA!N$8:N$8)</f>
        <v>0.30796812845999999</v>
      </c>
      <c r="N247" s="252">
        <f>SUM(ExportsCoreVPA!O$8:O$8)</f>
        <v>0.30536114533999997</v>
      </c>
      <c r="O247" s="252">
        <f>SUM(ExportsCoreVPA!P$8:P$8)</f>
        <v>0.33758713742500002</v>
      </c>
      <c r="P247" s="252">
        <f>SUM(ExportsCoreVPA!Q$8:Q$8)</f>
        <v>0.22370025006000002</v>
      </c>
      <c r="Q247" s="252">
        <f>SUM(ExportsCoreVPA!R$8:R$8)</f>
        <v>0.37389077268000004</v>
      </c>
      <c r="R247" s="252">
        <f>SUM(ExportsCoreVPA!S$8:S$8)</f>
        <v>0.39455590488000003</v>
      </c>
      <c r="S247" s="252">
        <f>SUM(ExportsCoreVPA!T$8:T$8)</f>
        <v>0.43330759587500001</v>
      </c>
      <c r="T247" s="252">
        <f>SUM(ExportsCoreVPA!U$8:U$8)</f>
        <v>0.43494460116000006</v>
      </c>
      <c r="U247" s="252">
        <f>SUM(ExportsCoreVPA!V$8:V$8)</f>
        <v>0.38881364951000003</v>
      </c>
      <c r="V247" s="252">
        <f>SUM(ExportsCoreVPA!W$8:W$8)</f>
        <v>1.03361629692</v>
      </c>
      <c r="W247" s="252">
        <f>SUM(ExportsCoreVPA!X$8:X$8)</f>
        <v>0.44666225032000001</v>
      </c>
      <c r="X247" s="252">
        <f>SUM(ExportsCoreVPA!Y$8:Y$8)</f>
        <v>0.82752549575228407</v>
      </c>
      <c r="Y247" s="252">
        <f>SUM(ExportsCoreVPA!Z$8:Z$8)</f>
        <v>0</v>
      </c>
      <c r="Z247" s="252">
        <f>SUM(ExportsCoreVPA!AA$8:AA$8)</f>
        <v>0</v>
      </c>
      <c r="AA247" s="252">
        <f>SUM(ExportsCoreVPA!AB$8:AB$8)</f>
        <v>0</v>
      </c>
      <c r="BC247" s="250">
        <f t="shared" si="153"/>
        <v>3.77101285819866E-2</v>
      </c>
      <c r="BD247" s="250">
        <f t="shared" si="153"/>
        <v>2.6777808689150209E-2</v>
      </c>
      <c r="BE247" s="250">
        <f t="shared" si="153"/>
        <v>2.3119906437477963E-2</v>
      </c>
      <c r="BF247" s="250">
        <f t="shared" si="153"/>
        <v>1.8234256175923648E-2</v>
      </c>
      <c r="BG247" s="250">
        <f t="shared" si="153"/>
        <v>1.6774266603579256E-2</v>
      </c>
      <c r="BH247" s="250">
        <f t="shared" si="153"/>
        <v>1.6304750164010982E-2</v>
      </c>
      <c r="BI247" s="250">
        <f t="shared" si="149"/>
        <v>1.1127470338374919E-2</v>
      </c>
      <c r="BJ247" s="250">
        <f t="shared" si="150"/>
        <v>1.9442458276172199E-2</v>
      </c>
      <c r="BK247" s="250">
        <f t="shared" si="151"/>
        <v>1.8585921357471103E-2</v>
      </c>
      <c r="BL247" s="250">
        <f t="shared" si="151"/>
        <v>1.8448444212994273E-2</v>
      </c>
      <c r="BM247" s="250">
        <f t="shared" si="152"/>
        <v>1.7175391254234607E-2</v>
      </c>
      <c r="BN247" s="250">
        <f t="shared" si="152"/>
        <v>1.5438360870512815E-2</v>
      </c>
      <c r="BO247" s="250"/>
      <c r="BP247" s="250"/>
    </row>
    <row r="248" spans="1:68">
      <c r="A248" s="247" t="s">
        <v>30</v>
      </c>
      <c r="B248" s="252">
        <f t="shared" ref="B248:AA248" si="154">B239-SUM(B241:B247)</f>
        <v>0.88731757244636444</v>
      </c>
      <c r="C248" s="252">
        <f t="shared" si="154"/>
        <v>0.97638494402450782</v>
      </c>
      <c r="D248" s="252">
        <f t="shared" si="154"/>
        <v>1.1462507865184257</v>
      </c>
      <c r="E248" s="252">
        <f t="shared" si="154"/>
        <v>0.87276131002512436</v>
      </c>
      <c r="F248" s="252">
        <f t="shared" si="154"/>
        <v>0.94979356086118827</v>
      </c>
      <c r="G248" s="252">
        <f t="shared" si="154"/>
        <v>1.3417066671388538</v>
      </c>
      <c r="H248" s="252">
        <f t="shared" si="154"/>
        <v>1.7519322611720014</v>
      </c>
      <c r="I248" s="252">
        <f t="shared" si="154"/>
        <v>1.7305328907839961</v>
      </c>
      <c r="J248" s="252">
        <f t="shared" si="154"/>
        <v>1.8975478811000031</v>
      </c>
      <c r="K248" s="252">
        <f t="shared" si="154"/>
        <v>1.7009261520040049</v>
      </c>
      <c r="L248" s="252">
        <f t="shared" si="154"/>
        <v>1.8043386712119993</v>
      </c>
      <c r="M248" s="252">
        <f t="shared" si="154"/>
        <v>1.7593203168999949</v>
      </c>
      <c r="N248" s="252">
        <f t="shared" si="154"/>
        <v>1.9301693422280017</v>
      </c>
      <c r="O248" s="252">
        <f t="shared" si="154"/>
        <v>1.6866613350680097</v>
      </c>
      <c r="P248" s="252">
        <f t="shared" si="154"/>
        <v>1.5144224828159913</v>
      </c>
      <c r="Q248" s="252">
        <f t="shared" si="154"/>
        <v>1.5546967517520009</v>
      </c>
      <c r="R248" s="252">
        <f t="shared" si="154"/>
        <v>1.746839575094004</v>
      </c>
      <c r="S248" s="252">
        <f t="shared" si="154"/>
        <v>1.7701673106988096</v>
      </c>
      <c r="T248" s="252">
        <f t="shared" si="154"/>
        <v>2.1850618697475817</v>
      </c>
      <c r="U248" s="252">
        <f t="shared" si="154"/>
        <v>1.5747073243850025</v>
      </c>
      <c r="V248" s="252">
        <f t="shared" si="154"/>
        <v>1.6154862530660914</v>
      </c>
      <c r="W248" s="252">
        <f t="shared" si="154"/>
        <v>1.6460643058227653</v>
      </c>
      <c r="X248" s="252">
        <f t="shared" si="154"/>
        <v>1.0315381780255137</v>
      </c>
      <c r="Y248" s="252">
        <f t="shared" si="154"/>
        <v>0</v>
      </c>
      <c r="Z248" s="252">
        <f t="shared" si="154"/>
        <v>0</v>
      </c>
      <c r="AA248" s="252">
        <f t="shared" si="154"/>
        <v>0</v>
      </c>
      <c r="AB248" s="252"/>
      <c r="BC248" s="250">
        <f t="shared" si="153"/>
        <v>0.18117918682879011</v>
      </c>
      <c r="BD248" s="250">
        <f t="shared" si="153"/>
        <v>0.1368219507385918</v>
      </c>
      <c r="BE248" s="250">
        <f t="shared" si="153"/>
        <v>0.11968005009901149</v>
      </c>
      <c r="BF248" s="250">
        <f t="shared" si="153"/>
        <v>0.10416628991538109</v>
      </c>
      <c r="BG248" s="250">
        <f t="shared" si="153"/>
        <v>0.10602912528552973</v>
      </c>
      <c r="BH248" s="250">
        <f t="shared" si="153"/>
        <v>8.1462202290485008E-2</v>
      </c>
      <c r="BI248" s="250">
        <f t="shared" si="149"/>
        <v>7.5331570942737652E-2</v>
      </c>
      <c r="BJ248" s="250">
        <f t="shared" si="150"/>
        <v>8.084480531941092E-2</v>
      </c>
      <c r="BK248" s="250">
        <f t="shared" si="151"/>
        <v>8.2286496198022363E-2</v>
      </c>
      <c r="BL248" s="250">
        <f t="shared" si="151"/>
        <v>7.5366398350685482E-2</v>
      </c>
      <c r="BM248" s="250">
        <f t="shared" si="152"/>
        <v>8.628522443440674E-2</v>
      </c>
      <c r="BN248" s="250">
        <f t="shared" si="152"/>
        <v>6.2525839743365522E-2</v>
      </c>
      <c r="BO248" s="250"/>
      <c r="BP248" s="250"/>
    </row>
    <row r="249" spans="1:68">
      <c r="A249" s="247"/>
      <c r="B249" s="252"/>
      <c r="C249" s="252"/>
      <c r="D249" s="252"/>
      <c r="E249" s="252"/>
      <c r="F249" s="252"/>
      <c r="G249" s="252"/>
      <c r="H249" s="252"/>
      <c r="I249" s="252"/>
      <c r="J249" s="252"/>
      <c r="K249" s="252"/>
      <c r="L249" s="252"/>
      <c r="M249" s="252"/>
      <c r="N249" s="252"/>
      <c r="O249" s="252"/>
      <c r="P249" s="252"/>
      <c r="Q249" s="252"/>
      <c r="R249" s="252"/>
      <c r="S249" s="252"/>
      <c r="T249" s="252"/>
      <c r="U249" s="252"/>
      <c r="V249" s="252"/>
      <c r="W249" s="252"/>
      <c r="X249" s="252"/>
      <c r="Y249" s="252"/>
      <c r="Z249" s="252"/>
      <c r="AA249" s="252"/>
      <c r="AB249" s="252"/>
    </row>
    <row r="250" spans="1:68">
      <c r="A250" s="247"/>
      <c r="B250" s="252"/>
      <c r="C250" s="252"/>
      <c r="D250" s="252"/>
      <c r="E250" s="252"/>
      <c r="F250" s="252"/>
      <c r="G250" s="252"/>
      <c r="H250" s="252"/>
      <c r="I250" s="252"/>
      <c r="J250" s="252"/>
      <c r="K250" s="252"/>
      <c r="L250" s="252"/>
      <c r="M250" s="252"/>
      <c r="N250" s="252"/>
      <c r="O250" s="252"/>
      <c r="P250" s="252"/>
      <c r="Q250" s="252"/>
      <c r="R250" s="252"/>
      <c r="S250" s="252"/>
      <c r="T250" s="252"/>
      <c r="U250" s="252"/>
      <c r="V250" s="252"/>
      <c r="W250" s="252"/>
      <c r="X250" s="252"/>
      <c r="Y250" s="252"/>
      <c r="Z250" s="252"/>
      <c r="AA250" s="252"/>
      <c r="AB250" s="252"/>
    </row>
    <row r="251" spans="1:68">
      <c r="AB251" s="252"/>
    </row>
    <row r="252" spans="1:68">
      <c r="A252" s="248"/>
      <c r="B252" s="248"/>
      <c r="C252" s="248"/>
      <c r="D252" s="248"/>
      <c r="E252" s="248"/>
      <c r="F252" s="248"/>
      <c r="G252" s="248"/>
      <c r="H252" s="248"/>
      <c r="I252" s="248"/>
      <c r="J252" s="248"/>
      <c r="K252" s="248"/>
      <c r="L252" s="248"/>
      <c r="M252" s="248"/>
      <c r="N252" s="248"/>
      <c r="O252" s="248"/>
      <c r="P252" s="248"/>
      <c r="Q252" s="248"/>
      <c r="R252" s="248"/>
      <c r="S252" s="248"/>
      <c r="T252" s="248"/>
      <c r="U252" s="248"/>
      <c r="V252" s="248"/>
      <c r="W252" s="248"/>
      <c r="X252" s="248"/>
      <c r="Y252" s="248"/>
      <c r="Z252" s="248"/>
      <c r="AA252" s="248"/>
      <c r="AB252" s="248"/>
      <c r="AC252" s="248"/>
      <c r="AD252" s="248"/>
      <c r="AE252" s="248"/>
      <c r="AF252" s="248"/>
      <c r="AG252" s="248"/>
      <c r="AH252" s="248"/>
      <c r="AI252" s="248"/>
      <c r="AJ252" s="248"/>
      <c r="AK252" s="248"/>
      <c r="AL252" s="248"/>
      <c r="AM252" s="248"/>
      <c r="AN252" s="248"/>
      <c r="AO252" s="248"/>
      <c r="AP252" s="248"/>
      <c r="AQ252" s="248"/>
      <c r="AR252" s="248"/>
      <c r="AS252" s="248"/>
      <c r="AT252" s="248"/>
      <c r="AU252" s="248"/>
      <c r="AV252" s="248"/>
      <c r="AW252" s="248"/>
      <c r="AX252" s="248"/>
      <c r="AY252" s="248"/>
      <c r="AZ252" s="248"/>
      <c r="BA252" s="248"/>
      <c r="BB252" s="248"/>
    </row>
    <row r="253" spans="1:68">
      <c r="A253" s="248" t="str">
        <f t="shared" ref="A253:A260" si="155">A241</f>
        <v>EU-28</v>
      </c>
      <c r="B253" s="248"/>
      <c r="C253" s="248"/>
      <c r="D253" s="248"/>
      <c r="E253" s="248"/>
      <c r="F253" s="248"/>
      <c r="G253" s="248"/>
      <c r="H253" s="248"/>
      <c r="I253" s="248"/>
      <c r="J253" s="248"/>
      <c r="K253" s="248"/>
      <c r="L253" s="248"/>
      <c r="M253" s="248"/>
      <c r="N253" s="248"/>
      <c r="O253" s="248"/>
      <c r="P253" s="248"/>
      <c r="Q253" s="248"/>
      <c r="R253" s="248"/>
      <c r="S253" s="248"/>
      <c r="T253" s="248"/>
      <c r="U253" s="248"/>
      <c r="V253" s="248"/>
      <c r="W253" s="248"/>
      <c r="X253" s="248"/>
      <c r="Y253" s="248"/>
      <c r="Z253" s="248"/>
      <c r="AA253" s="248"/>
      <c r="AB253" s="248"/>
      <c r="AC253" s="253">
        <f>SUM(ExportsCoreVPA!AD$23:AD$23)</f>
        <v>1.8137239999999998E-3</v>
      </c>
      <c r="AD253" s="253">
        <f>SUM(ExportsCoreVPA!AE$23:AE$23)</f>
        <v>1.497492E-3</v>
      </c>
      <c r="AE253" s="253">
        <f>SUM(ExportsCoreVPA!AF$23:AF$23)</f>
        <v>1.045753E-3</v>
      </c>
      <c r="AF253" s="253">
        <f>SUM(ExportsCoreVPA!AG$23:AG$23)</f>
        <v>1.6253890000000001E-3</v>
      </c>
      <c r="AG253" s="253">
        <f>SUM(ExportsCoreVPA!AH$23:AH$23)</f>
        <v>5.0336169999999998E-3</v>
      </c>
      <c r="AH253" s="253">
        <f>SUM(ExportsCoreVPA!AI$23:AI$23)</f>
        <v>3.9602399999999994E-3</v>
      </c>
      <c r="AI253" s="253">
        <f>SUM(ExportsCoreVPA!AJ$23:AJ$23)</f>
        <v>6.1275639999999994E-3</v>
      </c>
      <c r="AJ253" s="253">
        <f>SUM(ExportsCoreVPA!AK$23:AK$23)</f>
        <v>1.1978425999999999E-2</v>
      </c>
      <c r="AK253" s="253">
        <f>SUM(ExportsCoreVPA!AL$23:AL$23)</f>
        <v>1.0938972999999999E-2</v>
      </c>
      <c r="AL253" s="253">
        <f>SUM(ExportsCoreVPA!AM$23:AM$23)</f>
        <v>8.7363990000000006E-3</v>
      </c>
      <c r="AM253" s="253">
        <f>SUM(ExportsCoreVPA!AN$23:AN$23)</f>
        <v>2.3246612E-2</v>
      </c>
      <c r="AN253" s="253">
        <f>SUM(ExportsCoreVPA!AO$23:AO$23)</f>
        <v>1.2475443000000001E-2</v>
      </c>
      <c r="AO253" s="253">
        <f>SUM(ExportsCoreVPA!AP$23:AP$23)</f>
        <v>1.201936E-2</v>
      </c>
      <c r="AP253" s="253">
        <f>SUM(ExportsCoreVPA!AQ$23:AQ$23)</f>
        <v>2.2529548000000003E-2</v>
      </c>
      <c r="AQ253" s="253">
        <f>SUM(ExportsCoreVPA!AR$23:AR$23)</f>
        <v>3.0507514999999999E-2</v>
      </c>
      <c r="AR253" s="253">
        <f>SUM(ExportsCoreVPA!AS$23:AS$23)</f>
        <v>2.9700802999999998E-2</v>
      </c>
      <c r="AS253" s="253">
        <f>SUM(ExportsCoreVPA!AT$23:AT$23)</f>
        <v>3.9178041999999996E-2</v>
      </c>
      <c r="AT253" s="253">
        <f>SUM(ExportsCoreVPA!AU$23:AU$23)</f>
        <v>4.1411926000000002E-2</v>
      </c>
      <c r="AU253" s="253">
        <f>SUM(ExportsCoreVPA!AV$23:AV$23)</f>
        <v>4.3744467000000002E-2</v>
      </c>
      <c r="AV253" s="253">
        <f>SUM(ExportsCoreVPA!AW$23:AW$23)</f>
        <v>5.0076858999999994E-2</v>
      </c>
      <c r="AW253" s="253">
        <f>SUM(ExportsCoreVPA!AX$23:AX$23)</f>
        <v>4.2043464999999995E-2</v>
      </c>
      <c r="AX253" s="253">
        <f>SUM(ExportsCoreVPA!AY$23:AY$23)</f>
        <v>7.0900688999999989E-2</v>
      </c>
      <c r="AY253" s="253">
        <f>SUM(ExportsCoreVPA!AZ$23:AZ$23)</f>
        <v>6.5253971679999981E-2</v>
      </c>
      <c r="AZ253" s="253">
        <f>SUM(ExportsCoreVPA!BA$23:BA$23)</f>
        <v>0</v>
      </c>
      <c r="BA253" s="253">
        <f>SUM(ExportsCoreVPA!BB$23:BB$23)</f>
        <v>0</v>
      </c>
      <c r="BB253" s="253">
        <f>SUM(ExportsCoreVPA!BC$23:BC$23)</f>
        <v>0</v>
      </c>
      <c r="BC253" s="250">
        <f t="shared" ref="BC253:BH253" si="156">AK253/AK$239</f>
        <v>9.6517144694012111E-3</v>
      </c>
      <c r="BD253" s="250">
        <f t="shared" si="156"/>
        <v>7.631409816865057E-3</v>
      </c>
      <c r="BE253" s="250">
        <f t="shared" si="156"/>
        <v>1.3708278269743926E-2</v>
      </c>
      <c r="BF253" s="250">
        <f t="shared" si="156"/>
        <v>6.059443548316272E-3</v>
      </c>
      <c r="BG253" s="250">
        <f t="shared" si="156"/>
        <v>5.8532568384455346E-3</v>
      </c>
      <c r="BH253" s="250">
        <f t="shared" si="156"/>
        <v>8.2979156999835307E-3</v>
      </c>
      <c r="BI253" s="250">
        <f t="shared" ref="BI253:BI260" si="157">AQ253/AQ$239</f>
        <v>1.1391222545325414E-2</v>
      </c>
      <c r="BJ253" s="250">
        <f t="shared" ref="BJ253:BJ260" si="158">AR253/AR$239</f>
        <v>1.4148428817157608E-2</v>
      </c>
      <c r="BK253" s="250">
        <f t="shared" ref="BK253:BL260" si="159">AS253/AS$239</f>
        <v>1.5555583993053622E-2</v>
      </c>
      <c r="BL253" s="250">
        <f t="shared" si="159"/>
        <v>1.4011765324662591E-2</v>
      </c>
      <c r="BM253" s="250">
        <f t="shared" ref="BM253:BN260" si="160">AU253/AU$239</f>
        <v>1.3416504978074265E-2</v>
      </c>
      <c r="BN253" s="250">
        <f t="shared" si="160"/>
        <v>1.6896529281358406E-2</v>
      </c>
      <c r="BO253" s="250"/>
      <c r="BP253" s="250"/>
    </row>
    <row r="254" spans="1:68">
      <c r="A254" s="248" t="str">
        <f t="shared" si="155"/>
        <v xml:space="preserve">Australia </v>
      </c>
      <c r="AC254" s="253">
        <f>SUM(ExportsCoreVPA!AD$33:AD$33)</f>
        <v>0.13580584600000001</v>
      </c>
      <c r="AD254" s="253">
        <f>SUM(ExportsCoreVPA!AE$33:AE$33)</f>
        <v>9.5140341000000003E-2</v>
      </c>
      <c r="AE254" s="253">
        <f>SUM(ExportsCoreVPA!AF$33:AF$33)</f>
        <v>0.13350446599999999</v>
      </c>
      <c r="AF254" s="253">
        <f>SUM(ExportsCoreVPA!AG$33:AG$33)</f>
        <v>0.17043764699999997</v>
      </c>
      <c r="AG254" s="253">
        <f>SUM(ExportsCoreVPA!AH$33:AH$33)</f>
        <v>0.18514138999999999</v>
      </c>
      <c r="AH254" s="253">
        <f>SUM(ExportsCoreVPA!AI$33:AI$33)</f>
        <v>0.16585500399999994</v>
      </c>
      <c r="AI254" s="253">
        <f>SUM(ExportsCoreVPA!AJ$33:AJ$33)</f>
        <v>0.13412352699999996</v>
      </c>
      <c r="AJ254" s="253">
        <f>SUM(ExportsCoreVPA!AK$33:AK$33)</f>
        <v>0.16435354599999999</v>
      </c>
      <c r="AK254" s="253">
        <f>SUM(ExportsCoreVPA!AL$33:AL$33)</f>
        <v>0.163296947</v>
      </c>
      <c r="AL254" s="253">
        <f>SUM(ExportsCoreVPA!AM$33:AM$33)</f>
        <v>0.12842203599999999</v>
      </c>
      <c r="AM254" s="253">
        <f>SUM(ExportsCoreVPA!AN$33:AN$33)</f>
        <v>0.17247600999999999</v>
      </c>
      <c r="AN254" s="253">
        <f>SUM(ExportsCoreVPA!AO$33:AO$33)</f>
        <v>0.18123335099999999</v>
      </c>
      <c r="AO254" s="253">
        <f>SUM(ExportsCoreVPA!AP$33:AP$33)</f>
        <v>0.18079922699999998</v>
      </c>
      <c r="AP254" s="253">
        <f>SUM(ExportsCoreVPA!AQ$33:AQ$33)</f>
        <v>0.16105256799999998</v>
      </c>
      <c r="AQ254" s="253">
        <f>SUM(ExportsCoreVPA!AR$33:AR$33)</f>
        <v>0.19302733600000002</v>
      </c>
      <c r="AR254" s="253">
        <f>SUM(ExportsCoreVPA!AS$33:AS$33)</f>
        <v>0.184517819</v>
      </c>
      <c r="AS254" s="253">
        <f>SUM(ExportsCoreVPA!AT$33:AT$33)</f>
        <v>0.17371723199999997</v>
      </c>
      <c r="AT254" s="253">
        <f>SUM(ExportsCoreVPA!AU$33:AU$33)</f>
        <v>0.16935626500000001</v>
      </c>
      <c r="AU254" s="253">
        <f>SUM(ExportsCoreVPA!AV$33:AV$33)</f>
        <v>0.16160091999999998</v>
      </c>
      <c r="AV254" s="253">
        <f>SUM(ExportsCoreVPA!AW$33:AW$33)</f>
        <v>0.133488625</v>
      </c>
      <c r="AW254" s="253">
        <f>SUM(ExportsCoreVPA!AX$33:AX$33)</f>
        <v>0.12161680199999998</v>
      </c>
      <c r="AX254" s="253">
        <f>SUM(ExportsCoreVPA!AY$33:AY$33)</f>
        <v>0.11891638800000001</v>
      </c>
      <c r="AY254" s="253">
        <f>SUM(ExportsCoreVPA!AZ$33:AZ$33)</f>
        <v>0.10430390699600001</v>
      </c>
      <c r="AZ254" s="253">
        <f>SUM(ExportsCoreVPA!BA$33:BA$33)</f>
        <v>0</v>
      </c>
      <c r="BA254" s="253">
        <f>SUM(ExportsCoreVPA!BB$33:BB$33)</f>
        <v>0</v>
      </c>
      <c r="BB254" s="253">
        <f>SUM(ExportsCoreVPA!BC$33:BC$33)</f>
        <v>0</v>
      </c>
      <c r="BC254" s="250">
        <f t="shared" ref="BC254:BH260" si="161">AK254/AK$239</f>
        <v>0.14408075659103856</v>
      </c>
      <c r="BD254" s="250">
        <f t="shared" si="161"/>
        <v>0.11217907815705276</v>
      </c>
      <c r="BE254" s="250">
        <f t="shared" si="161"/>
        <v>0.10170725695147043</v>
      </c>
      <c r="BF254" s="250">
        <f t="shared" si="161"/>
        <v>8.8026794676284298E-2</v>
      </c>
      <c r="BG254" s="250">
        <f t="shared" si="161"/>
        <v>8.8046644066191254E-2</v>
      </c>
      <c r="BH254" s="250">
        <f t="shared" si="161"/>
        <v>5.9317685047647867E-2</v>
      </c>
      <c r="BI254" s="250">
        <f t="shared" si="157"/>
        <v>7.207461314719682E-2</v>
      </c>
      <c r="BJ254" s="250">
        <f t="shared" si="158"/>
        <v>8.789786685628237E-2</v>
      </c>
      <c r="BK254" s="250">
        <f t="shared" si="159"/>
        <v>6.8974171639735904E-2</v>
      </c>
      <c r="BL254" s="250">
        <f t="shared" si="159"/>
        <v>5.7301856509677153E-2</v>
      </c>
      <c r="BM254" s="250">
        <f t="shared" si="160"/>
        <v>4.956328642983307E-2</v>
      </c>
      <c r="BN254" s="250">
        <f t="shared" si="160"/>
        <v>4.5040653628870213E-2</v>
      </c>
      <c r="BO254" s="250"/>
      <c r="BP254" s="250"/>
    </row>
    <row r="255" spans="1:68">
      <c r="A255" s="248" t="str">
        <f t="shared" si="155"/>
        <v xml:space="preserve">China </v>
      </c>
      <c r="AC255" s="253">
        <f>SUM(ExportsCoreVPA!AD$12:AD$12)</f>
        <v>4.3221071999999999E-2</v>
      </c>
      <c r="AD255" s="253">
        <f>SUM(ExportsCoreVPA!AE$12:AE$12)</f>
        <v>6.054143E-2</v>
      </c>
      <c r="AE255" s="253">
        <f>SUM(ExportsCoreVPA!AF$12:AF$12)</f>
        <v>9.6208194999999996E-2</v>
      </c>
      <c r="AF255" s="253">
        <f>SUM(ExportsCoreVPA!AG$12:AG$12)</f>
        <v>0.10047400200000001</v>
      </c>
      <c r="AG255" s="253">
        <f>SUM(ExportsCoreVPA!AH$12:AH$12)</f>
        <v>8.6929083000000004E-2</v>
      </c>
      <c r="AH255" s="253">
        <f>SUM(ExportsCoreVPA!AI$12:AI$12)</f>
        <v>8.6412254000000008E-2</v>
      </c>
      <c r="AI255" s="253">
        <f>SUM(ExportsCoreVPA!AJ$12:AJ$12)</f>
        <v>0.13221662000000003</v>
      </c>
      <c r="AJ255" s="253">
        <f>SUM(ExportsCoreVPA!AK$12:AK$12)</f>
        <v>0.15035505599999999</v>
      </c>
      <c r="AK255" s="253">
        <f>SUM(ExportsCoreVPA!AL$12:AL$12)</f>
        <v>0.22728375599999998</v>
      </c>
      <c r="AL255" s="253">
        <f>SUM(ExportsCoreVPA!AM$12:AM$12)</f>
        <v>0.41899349099999994</v>
      </c>
      <c r="AM255" s="253">
        <f>SUM(ExportsCoreVPA!AN$12:AN$12)</f>
        <v>0.6807564490000001</v>
      </c>
      <c r="AN255" s="253">
        <f>SUM(ExportsCoreVPA!AO$12:AO$12)</f>
        <v>0.91533831399999999</v>
      </c>
      <c r="AO255" s="253">
        <f>SUM(ExportsCoreVPA!AP$12:AP$12)</f>
        <v>0.97413792899999996</v>
      </c>
      <c r="AP255" s="253">
        <f>SUM(ExportsCoreVPA!AQ$12:AQ$12)</f>
        <v>1.5389901479999999</v>
      </c>
      <c r="AQ255" s="253">
        <f>SUM(ExportsCoreVPA!AR$12:AR$12)</f>
        <v>1.4549218199999998</v>
      </c>
      <c r="AR255" s="253">
        <f>SUM(ExportsCoreVPA!AS$12:AS$12)</f>
        <v>1.0656195399999997</v>
      </c>
      <c r="AS255" s="253">
        <f>SUM(ExportsCoreVPA!AT$12:AT$12)</f>
        <v>1.3679058679999998</v>
      </c>
      <c r="AT255" s="253">
        <f>SUM(ExportsCoreVPA!AU$12:AU$12)</f>
        <v>1.7653495179999998</v>
      </c>
      <c r="AU255" s="253">
        <f>SUM(ExportsCoreVPA!AV$12:AV$12)</f>
        <v>2.0685719420000002</v>
      </c>
      <c r="AV255" s="253">
        <f>SUM(ExportsCoreVPA!AW$12:AW$12)</f>
        <v>1.9625089439999996</v>
      </c>
      <c r="AW255" s="253">
        <f>SUM(ExportsCoreVPA!AX$12:AX$12)</f>
        <v>1.7782456569999998</v>
      </c>
      <c r="AX255" s="253">
        <f>SUM(ExportsCoreVPA!AY$12:AY$12)</f>
        <v>2.6019023880000001</v>
      </c>
      <c r="AY255" s="253">
        <f>SUM(ExportsCoreVPA!AZ$12:AZ$12)</f>
        <v>2.0671446608639998</v>
      </c>
      <c r="AZ255" s="253">
        <f>SUM(ExportsCoreVPA!BA$12:BA$12)</f>
        <v>0</v>
      </c>
      <c r="BA255" s="253">
        <f>SUM(ExportsCoreVPA!BB$12:BB$12)</f>
        <v>0</v>
      </c>
      <c r="BB255" s="253">
        <f>SUM(ExportsCoreVPA!BC$12:BC$12)</f>
        <v>0</v>
      </c>
      <c r="BC255" s="250">
        <f t="shared" si="161"/>
        <v>0.2005378307858566</v>
      </c>
      <c r="BD255" s="250">
        <f t="shared" si="161"/>
        <v>0.3659987416348498</v>
      </c>
      <c r="BE255" s="250">
        <f t="shared" si="161"/>
        <v>0.40143479130699738</v>
      </c>
      <c r="BF255" s="250">
        <f t="shared" si="161"/>
        <v>0.4445886884573152</v>
      </c>
      <c r="BG255" s="250">
        <f t="shared" si="161"/>
        <v>0.47439127328813019</v>
      </c>
      <c r="BH255" s="250">
        <f t="shared" si="161"/>
        <v>0.56682941491809669</v>
      </c>
      <c r="BI255" s="250">
        <f t="shared" si="157"/>
        <v>0.54325428464658243</v>
      </c>
      <c r="BJ255" s="250">
        <f t="shared" si="158"/>
        <v>0.50762406012599159</v>
      </c>
      <c r="BK255" s="250">
        <f t="shared" si="159"/>
        <v>0.54312501437067529</v>
      </c>
      <c r="BL255" s="250">
        <f t="shared" si="159"/>
        <v>0.59730772150568934</v>
      </c>
      <c r="BM255" s="250">
        <f t="shared" si="160"/>
        <v>0.63443465335508031</v>
      </c>
      <c r="BN255" s="250">
        <f t="shared" si="160"/>
        <v>0.66217391624390343</v>
      </c>
      <c r="BO255" s="250"/>
      <c r="BP255" s="250"/>
    </row>
    <row r="256" spans="1:68">
      <c r="A256" s="248" t="str">
        <f t="shared" si="155"/>
        <v xml:space="preserve">India </v>
      </c>
      <c r="AB256" s="248"/>
      <c r="AC256" s="253">
        <f>SUM(ExportsCoreVPA!AD$35:AD$35)</f>
        <v>1.9893013000000001E-2</v>
      </c>
      <c r="AD256" s="253">
        <f>SUM(ExportsCoreVPA!AE$35:AE$35)</f>
        <v>6.679094E-3</v>
      </c>
      <c r="AE256" s="253">
        <f>SUM(ExportsCoreVPA!AF$35:AF$35)</f>
        <v>1.2531278999999999E-2</v>
      </c>
      <c r="AF256" s="253">
        <f>SUM(ExportsCoreVPA!AG$35:AG$35)</f>
        <v>1.1939610999999999E-2</v>
      </c>
      <c r="AG256" s="253">
        <f>SUM(ExportsCoreVPA!AH$35:AH$35)</f>
        <v>1.6385942000000001E-2</v>
      </c>
      <c r="AH256" s="253">
        <f>SUM(ExportsCoreVPA!AI$35:AI$35)</f>
        <v>2.2244787999999998E-2</v>
      </c>
      <c r="AI256" s="253">
        <f>SUM(ExportsCoreVPA!AJ$35:AJ$35)</f>
        <v>2.6031829999999999E-2</v>
      </c>
      <c r="AJ256" s="253">
        <f>SUM(ExportsCoreVPA!AK$35:AK$35)</f>
        <v>4.5639620999999998E-2</v>
      </c>
      <c r="AK256" s="253">
        <f>SUM(ExportsCoreVPA!AL$35:AL$35)</f>
        <v>4.7145437000000005E-2</v>
      </c>
      <c r="AL256" s="253">
        <f>SUM(ExportsCoreVPA!AM$35:AM$35)</f>
        <v>5.6903848999999992E-2</v>
      </c>
      <c r="AM256" s="253">
        <f>SUM(ExportsCoreVPA!AN$35:AN$35)</f>
        <v>0.105737597</v>
      </c>
      <c r="AN256" s="253">
        <f>SUM(ExportsCoreVPA!AO$35:AO$35)</f>
        <v>0.16229550500000001</v>
      </c>
      <c r="AO256" s="253">
        <f>SUM(ExportsCoreVPA!AP$35:AP$35)</f>
        <v>0.13430794899999998</v>
      </c>
      <c r="AP256" s="253">
        <f>SUM(ExportsCoreVPA!AQ$35:AQ$35)</f>
        <v>0.160944579</v>
      </c>
      <c r="AQ256" s="253">
        <f>SUM(ExportsCoreVPA!AR$35:AR$35)</f>
        <v>0.20285823400000003</v>
      </c>
      <c r="AR256" s="253">
        <f>SUM(ExportsCoreVPA!AS$35:AS$35)</f>
        <v>0.146238758</v>
      </c>
      <c r="AS256" s="253">
        <f>SUM(ExportsCoreVPA!AT$35:AT$35)</f>
        <v>0.173630166</v>
      </c>
      <c r="AT256" s="253">
        <f>SUM(ExportsCoreVPA!AU$35:AU$35)</f>
        <v>0.17628987900000001</v>
      </c>
      <c r="AU256" s="253">
        <f>SUM(ExportsCoreVPA!AV$35:AV$35)</f>
        <v>0.15919558399999997</v>
      </c>
      <c r="AV256" s="253">
        <f>SUM(ExportsCoreVPA!AW$35:AW$35)</f>
        <v>0.165856955</v>
      </c>
      <c r="AW256" s="253">
        <f>SUM(ExportsCoreVPA!AX$35:AX$35)</f>
        <v>6.3859982999999995E-2</v>
      </c>
      <c r="AX256" s="253">
        <f>SUM(ExportsCoreVPA!AY$35:AY$35)</f>
        <v>2.3433913000000001E-2</v>
      </c>
      <c r="AY256" s="253">
        <f>SUM(ExportsCoreVPA!AZ$35:AZ$35)</f>
        <v>0</v>
      </c>
      <c r="AZ256" s="253">
        <f>SUM(ExportsCoreVPA!BA$35:BA$35)</f>
        <v>0</v>
      </c>
      <c r="BA256" s="253">
        <f>SUM(ExportsCoreVPA!BB$35:BB$35)</f>
        <v>0</v>
      </c>
      <c r="BB256" s="253">
        <f>SUM(ExportsCoreVPA!BC$35:BC$35)</f>
        <v>0</v>
      </c>
      <c r="BC256" s="250">
        <f t="shared" si="161"/>
        <v>4.1597533558145112E-2</v>
      </c>
      <c r="BD256" s="250">
        <f t="shared" si="161"/>
        <v>4.9706588707316E-2</v>
      </c>
      <c r="BE256" s="250">
        <f t="shared" si="161"/>
        <v>6.2352329158762598E-2</v>
      </c>
      <c r="BF256" s="250">
        <f t="shared" si="161"/>
        <v>7.8828499372165087E-2</v>
      </c>
      <c r="BG256" s="250">
        <f t="shared" si="161"/>
        <v>6.5406054976458322E-2</v>
      </c>
      <c r="BH256" s="250">
        <f t="shared" si="161"/>
        <v>5.927791134164518E-2</v>
      </c>
      <c r="BI256" s="250">
        <f t="shared" si="157"/>
        <v>7.5745379085962877E-2</v>
      </c>
      <c r="BJ256" s="250">
        <f t="shared" si="158"/>
        <v>6.9663054492921886E-2</v>
      </c>
      <c r="BK256" s="250">
        <f t="shared" si="159"/>
        <v>6.8939602212403653E-2</v>
      </c>
      <c r="BL256" s="250">
        <f t="shared" si="159"/>
        <v>5.964785153100978E-2</v>
      </c>
      <c r="BM256" s="250">
        <f t="shared" si="160"/>
        <v>4.8825565647500957E-2</v>
      </c>
      <c r="BN256" s="250">
        <f t="shared" si="160"/>
        <v>5.5962114090950546E-2</v>
      </c>
      <c r="BO256" s="250"/>
      <c r="BP256" s="250"/>
    </row>
    <row r="257" spans="1:68">
      <c r="A257" s="248" t="str">
        <f t="shared" si="155"/>
        <v xml:space="preserve">Japan </v>
      </c>
      <c r="AC257" s="253">
        <f>SUM(ExportsCoreVPA!AD$14:AD$14)</f>
        <v>0.193130885</v>
      </c>
      <c r="AD257" s="253">
        <f>SUM(ExportsCoreVPA!AE$14:AE$14)</f>
        <v>0.16455556300000002</v>
      </c>
      <c r="AE257" s="253">
        <f>SUM(ExportsCoreVPA!AF$14:AF$14)</f>
        <v>0.16654704499999998</v>
      </c>
      <c r="AF257" s="253">
        <f>SUM(ExportsCoreVPA!AG$14:AG$14)</f>
        <v>0.185606044</v>
      </c>
      <c r="AG257" s="253">
        <f>SUM(ExportsCoreVPA!AH$14:AH$14)</f>
        <v>0.20848155399999999</v>
      </c>
      <c r="AH257" s="253">
        <f>SUM(ExportsCoreVPA!AI$14:AI$14)</f>
        <v>0.178213913</v>
      </c>
      <c r="AI257" s="253">
        <f>SUM(ExportsCoreVPA!AJ$14:AJ$14)</f>
        <v>0.14260225199999998</v>
      </c>
      <c r="AJ257" s="253">
        <f>SUM(ExportsCoreVPA!AK$14:AK$14)</f>
        <v>0.14846879500000001</v>
      </c>
      <c r="AK257" s="253">
        <f>SUM(ExportsCoreVPA!AL$14:AL$14)</f>
        <v>0.129527794</v>
      </c>
      <c r="AL257" s="253">
        <f>SUM(ExportsCoreVPA!AM$14:AM$14)</f>
        <v>8.6615353999999992E-2</v>
      </c>
      <c r="AM257" s="253">
        <f>SUM(ExportsCoreVPA!AN$14:AN$14)</f>
        <v>0.140248292</v>
      </c>
      <c r="AN257" s="253">
        <f>SUM(ExportsCoreVPA!AO$14:AO$14)</f>
        <v>0.16184054800000003</v>
      </c>
      <c r="AO257" s="253">
        <f>SUM(ExportsCoreVPA!AP$14:AP$14)</f>
        <v>0.156493148</v>
      </c>
      <c r="AP257" s="253">
        <f>SUM(ExportsCoreVPA!AQ$14:AQ$14)</f>
        <v>0.14565168000000001</v>
      </c>
      <c r="AQ257" s="253">
        <f>SUM(ExportsCoreVPA!AR$14:AR$14)</f>
        <v>0.12937659199999998</v>
      </c>
      <c r="AR257" s="253">
        <f>SUM(ExportsCoreVPA!AS$14:AS$14)</f>
        <v>7.1592665999999999E-2</v>
      </c>
      <c r="AS257" s="253">
        <f>SUM(ExportsCoreVPA!AT$14:AT$14)</f>
        <v>9.4962967999999995E-2</v>
      </c>
      <c r="AT257" s="253">
        <f>SUM(ExportsCoreVPA!AU$14:AU$14)</f>
        <v>0.11421958499999997</v>
      </c>
      <c r="AU257" s="253">
        <f>SUM(ExportsCoreVPA!AV$14:AV$14)</f>
        <v>7.960722499999999E-2</v>
      </c>
      <c r="AV257" s="253">
        <f>SUM(ExportsCoreVPA!AW$14:AW$14)</f>
        <v>7.1628586999999994E-2</v>
      </c>
      <c r="AW257" s="253">
        <f>SUM(ExportsCoreVPA!AX$14:AX$14)</f>
        <v>5.8862774999999992E-2</v>
      </c>
      <c r="AX257" s="253">
        <f>SUM(ExportsCoreVPA!AY$14:AY$14)</f>
        <v>6.6767602999999995E-2</v>
      </c>
      <c r="AY257" s="253">
        <f>SUM(ExportsCoreVPA!AZ$14:AZ$14)</f>
        <v>5.5457450593000002E-2</v>
      </c>
      <c r="AZ257" s="253">
        <f>SUM(ExportsCoreVPA!BA$14:BA$14)</f>
        <v>0</v>
      </c>
      <c r="BA257" s="253">
        <f>SUM(ExportsCoreVPA!BB$14:BB$14)</f>
        <v>0</v>
      </c>
      <c r="BB257" s="253">
        <f>SUM(ExportsCoreVPA!BC$14:BC$14)</f>
        <v>0</v>
      </c>
      <c r="BC257" s="250">
        <f t="shared" si="161"/>
        <v>0.11428543461432983</v>
      </c>
      <c r="BD257" s="250">
        <f t="shared" si="161"/>
        <v>7.5660150458654873E-2</v>
      </c>
      <c r="BE257" s="250">
        <f t="shared" si="161"/>
        <v>8.2702916605323001E-2</v>
      </c>
      <c r="BF257" s="250">
        <f t="shared" si="161"/>
        <v>7.8607522348871306E-2</v>
      </c>
      <c r="BG257" s="250">
        <f t="shared" si="161"/>
        <v>7.6209930370740961E-2</v>
      </c>
      <c r="BH257" s="250">
        <f t="shared" si="161"/>
        <v>5.3645344425062462E-2</v>
      </c>
      <c r="BI257" s="250">
        <f t="shared" si="157"/>
        <v>4.8308016946898742E-2</v>
      </c>
      <c r="BJ257" s="250">
        <f t="shared" si="158"/>
        <v>3.4104254310280427E-2</v>
      </c>
      <c r="BK257" s="250">
        <f t="shared" si="159"/>
        <v>3.77049068698651E-2</v>
      </c>
      <c r="BL257" s="250">
        <f t="shared" si="159"/>
        <v>3.8646307358424982E-2</v>
      </c>
      <c r="BM257" s="250">
        <f t="shared" si="160"/>
        <v>2.4415675941443699E-2</v>
      </c>
      <c r="BN257" s="250">
        <f t="shared" si="160"/>
        <v>2.4168339264805487E-2</v>
      </c>
      <c r="BO257" s="250"/>
      <c r="BP257" s="250"/>
    </row>
    <row r="258" spans="1:68">
      <c r="A258" s="248" t="str">
        <f t="shared" si="155"/>
        <v xml:space="preserve">South Korea </v>
      </c>
      <c r="AC258" s="253">
        <f>SUM(ExportsCoreVPA!AD$18:AD$18)</f>
        <v>0.16082878599999997</v>
      </c>
      <c r="AD258" s="253">
        <f>SUM(ExportsCoreVPA!AE$18:AE$18)</f>
        <v>0.15902351699999998</v>
      </c>
      <c r="AE258" s="253">
        <f>SUM(ExportsCoreVPA!AF$18:AF$18)</f>
        <v>0.18412622999999997</v>
      </c>
      <c r="AF258" s="253">
        <f>SUM(ExportsCoreVPA!AG$18:AG$18)</f>
        <v>0.18323387400000002</v>
      </c>
      <c r="AG258" s="253">
        <f>SUM(ExportsCoreVPA!AH$18:AH$18)</f>
        <v>0.169664654</v>
      </c>
      <c r="AH258" s="253">
        <f>SUM(ExportsCoreVPA!AI$18:AI$18)</f>
        <v>0.18212265000000002</v>
      </c>
      <c r="AI258" s="253">
        <f>SUM(ExportsCoreVPA!AJ$18:AJ$18)</f>
        <v>0.19990028499999998</v>
      </c>
      <c r="AJ258" s="253">
        <f>SUM(ExportsCoreVPA!AK$18:AK$18)</f>
        <v>0.23802036700000004</v>
      </c>
      <c r="AK258" s="253">
        <f>SUM(ExportsCoreVPA!AL$18:AL$18)</f>
        <v>0.22897463900000001</v>
      </c>
      <c r="AL258" s="253">
        <f>SUM(ExportsCoreVPA!AM$18:AM$18)</f>
        <v>0.17983365800000001</v>
      </c>
      <c r="AM258" s="253">
        <f>SUM(ExportsCoreVPA!AN$18:AN$18)</f>
        <v>0.23280184299999998</v>
      </c>
      <c r="AN258" s="253">
        <f>SUM(ExportsCoreVPA!AO$18:AO$18)</f>
        <v>0.28460472600000003</v>
      </c>
      <c r="AO258" s="253">
        <f>SUM(ExportsCoreVPA!AP$18:AP$18)</f>
        <v>0.24457752499999999</v>
      </c>
      <c r="AP258" s="253">
        <f>SUM(ExportsCoreVPA!AQ$18:AQ$18)</f>
        <v>0.32274324599999998</v>
      </c>
      <c r="AQ258" s="253">
        <f>SUM(ExportsCoreVPA!AR$18:AR$18)</f>
        <v>0.30709595700000003</v>
      </c>
      <c r="AR258" s="253">
        <f>SUM(ExportsCoreVPA!AS$18:AS$18)</f>
        <v>0.25081637000000001</v>
      </c>
      <c r="AS258" s="253">
        <f>SUM(ExportsCoreVPA!AT$18:AT$18)</f>
        <v>0.28634190399999998</v>
      </c>
      <c r="AT258" s="253">
        <f>SUM(ExportsCoreVPA!AU$18:AU$18)</f>
        <v>0.302841313</v>
      </c>
      <c r="AU258" s="253">
        <f>SUM(ExportsCoreVPA!AV$18:AV$18)</f>
        <v>0.26692353799999996</v>
      </c>
      <c r="AV258" s="253">
        <f>SUM(ExportsCoreVPA!AW$18:AW$18)</f>
        <v>0.20488598499999999</v>
      </c>
      <c r="AW258" s="253">
        <f>SUM(ExportsCoreVPA!AX$18:AX$18)</f>
        <v>0.18428298500000001</v>
      </c>
      <c r="AX258" s="253">
        <f>SUM(ExportsCoreVPA!AY$18:AY$18)</f>
        <v>0.22323634099999998</v>
      </c>
      <c r="AY258" s="253">
        <f>SUM(ExportsCoreVPA!AZ$18:AZ$18)</f>
        <v>0.24257308621000001</v>
      </c>
      <c r="AZ258" s="253">
        <f>SUM(ExportsCoreVPA!BA$18:BA$18)</f>
        <v>0</v>
      </c>
      <c r="BA258" s="253">
        <f>SUM(ExportsCoreVPA!BB$18:BB$18)</f>
        <v>0</v>
      </c>
      <c r="BB258" s="253">
        <f>SUM(ExportsCoreVPA!BC$18:BC$18)</f>
        <v>0</v>
      </c>
      <c r="BC258" s="250">
        <f t="shared" si="161"/>
        <v>0.20202973682833106</v>
      </c>
      <c r="BD258" s="250">
        <f t="shared" si="161"/>
        <v>0.15708810266838238</v>
      </c>
      <c r="BE258" s="250">
        <f t="shared" si="161"/>
        <v>0.1372807549570336</v>
      </c>
      <c r="BF258" s="250">
        <f t="shared" si="161"/>
        <v>0.13823527315070258</v>
      </c>
      <c r="BG258" s="250">
        <f t="shared" si="161"/>
        <v>0.11910576526007488</v>
      </c>
      <c r="BH258" s="250">
        <f t="shared" si="161"/>
        <v>0.11887039402863503</v>
      </c>
      <c r="BI258" s="250">
        <f t="shared" si="157"/>
        <v>0.1146667760044266</v>
      </c>
      <c r="BJ258" s="250">
        <f t="shared" si="158"/>
        <v>0.11948018904145001</v>
      </c>
      <c r="BK258" s="250">
        <f t="shared" si="159"/>
        <v>0.11369163212400704</v>
      </c>
      <c r="BL258" s="250">
        <f t="shared" si="159"/>
        <v>0.10246665195839214</v>
      </c>
      <c r="BM258" s="250">
        <f t="shared" si="160"/>
        <v>8.1865918639314875E-2</v>
      </c>
      <c r="BN258" s="250">
        <f t="shared" si="160"/>
        <v>6.9130974147009888E-2</v>
      </c>
      <c r="BO258" s="250"/>
      <c r="BP258" s="250"/>
    </row>
    <row r="259" spans="1:68">
      <c r="A259" s="248" t="str">
        <f t="shared" si="155"/>
        <v xml:space="preserve">USA </v>
      </c>
      <c r="AC259" s="253">
        <f>SUM(ExportsCoreVPA!AD$8:AD$8)</f>
        <v>0.11590035799999999</v>
      </c>
      <c r="AD259" s="253">
        <f>SUM(ExportsCoreVPA!AE$8:AE$8)</f>
        <v>0.15452233999999998</v>
      </c>
      <c r="AE259" s="253">
        <f>SUM(ExportsCoreVPA!AF$8:AF$8)</f>
        <v>0.194206829</v>
      </c>
      <c r="AF259" s="253">
        <f>SUM(ExportsCoreVPA!AG$8:AG$8)</f>
        <v>0.14169900899999999</v>
      </c>
      <c r="AG259" s="253">
        <f>SUM(ExportsCoreVPA!AH$8:AH$8)</f>
        <v>0.21434598899999999</v>
      </c>
      <c r="AH259" s="253">
        <f>SUM(ExportsCoreVPA!AI$8:AI$8)</f>
        <v>0.18501060599999999</v>
      </c>
      <c r="AI259" s="253">
        <f>SUM(ExportsCoreVPA!AJ$8:AJ$8)</f>
        <v>0.17488330699999999</v>
      </c>
      <c r="AJ259" s="253">
        <f>SUM(ExportsCoreVPA!AK$8:AK$8)</f>
        <v>0.14911832500000002</v>
      </c>
      <c r="AK259" s="253">
        <f>SUM(ExportsCoreVPA!AL$8:AL$8)</f>
        <v>0.11130377799999999</v>
      </c>
      <c r="AL259" s="253">
        <f>SUM(ExportsCoreVPA!AM$8:AM$8)</f>
        <v>9.6691000999999999E-2</v>
      </c>
      <c r="AM259" s="253">
        <f>SUM(ExportsCoreVPA!AN$8:AN$8)</f>
        <v>0.108465703</v>
      </c>
      <c r="AN259" s="253">
        <f>SUM(ExportsCoreVPA!AO$8:AO$8)</f>
        <v>0.101350181</v>
      </c>
      <c r="AO259" s="253">
        <f>SUM(ExportsCoreVPA!AP$8:AP$8)</f>
        <v>0.10584676600000001</v>
      </c>
      <c r="AP259" s="253">
        <f>SUM(ExportsCoreVPA!AQ$8:AQ$8)</f>
        <v>0.11722316999999999</v>
      </c>
      <c r="AQ259" s="253">
        <f>SUM(ExportsCoreVPA!AR$8:AR$8)</f>
        <v>0.113965041</v>
      </c>
      <c r="AR259" s="253">
        <f>SUM(ExportsCoreVPA!AS$8:AS$8)</f>
        <v>0.12895468399999999</v>
      </c>
      <c r="AS259" s="253">
        <f>SUM(ExportsCoreVPA!AT$8:AT$8)</f>
        <v>0.137155218</v>
      </c>
      <c r="AT259" s="253">
        <f>SUM(ExportsCoreVPA!AU$8:AU$8)</f>
        <v>0.14380279999999998</v>
      </c>
      <c r="AU259" s="253">
        <f>SUM(ExportsCoreVPA!AV$8:AV$8)</f>
        <v>0.14965269800000003</v>
      </c>
      <c r="AV259" s="253">
        <f>SUM(ExportsCoreVPA!AW$8:AW$8)</f>
        <v>0.138961838</v>
      </c>
      <c r="AW259" s="253">
        <f>SUM(ExportsCoreVPA!AX$8:AX$8)</f>
        <v>0.16155897300000002</v>
      </c>
      <c r="AX259" s="253">
        <f>SUM(ExportsCoreVPA!AY$8:AY$8)</f>
        <v>0.18769234700000001</v>
      </c>
      <c r="AY259" s="253">
        <f>SUM(ExportsCoreVPA!AZ$8:AZ$8)</f>
        <v>0.210545710425</v>
      </c>
      <c r="AZ259" s="253">
        <f>SUM(ExportsCoreVPA!BA$8:BA$8)</f>
        <v>0</v>
      </c>
      <c r="BA259" s="253">
        <f>SUM(ExportsCoreVPA!BB$8:BB$8)</f>
        <v>0</v>
      </c>
      <c r="BB259" s="253">
        <f>SUM(ExportsCoreVPA!BC$8:BC$8)</f>
        <v>0</v>
      </c>
      <c r="BC259" s="250">
        <f t="shared" si="161"/>
        <v>9.8205954491488376E-2</v>
      </c>
      <c r="BD259" s="250">
        <f t="shared" si="161"/>
        <v>8.4461418741738903E-2</v>
      </c>
      <c r="BE259" s="250">
        <f t="shared" si="161"/>
        <v>6.3961064065911996E-2</v>
      </c>
      <c r="BF259" s="250">
        <f t="shared" si="161"/>
        <v>4.9226764963868332E-2</v>
      </c>
      <c r="BG259" s="250">
        <f t="shared" si="161"/>
        <v>5.1545864914341891E-2</v>
      </c>
      <c r="BH259" s="250">
        <f t="shared" si="161"/>
        <v>4.317476687702914E-2</v>
      </c>
      <c r="BI259" s="250">
        <f t="shared" si="157"/>
        <v>4.2553487047966222E-2</v>
      </c>
      <c r="BJ259" s="250">
        <f t="shared" si="158"/>
        <v>6.142952320895341E-2</v>
      </c>
      <c r="BK259" s="250">
        <f t="shared" si="159"/>
        <v>5.445727771910041E-2</v>
      </c>
      <c r="BL259" s="250">
        <f t="shared" si="159"/>
        <v>4.8655816844388959E-2</v>
      </c>
      <c r="BM259" s="250">
        <f t="shared" si="160"/>
        <v>4.5898745724784917E-2</v>
      </c>
      <c r="BN259" s="250">
        <f t="shared" si="160"/>
        <v>4.6887380950917538E-2</v>
      </c>
      <c r="BO259" s="250"/>
      <c r="BP259" s="250"/>
    </row>
    <row r="260" spans="1:68">
      <c r="A260" s="248" t="str">
        <f t="shared" si="155"/>
        <v>Others</v>
      </c>
      <c r="AC260" s="253">
        <f t="shared" ref="AC260:BB260" si="162">AC239-SUM(AC253:AC259)</f>
        <v>7.1366315999999985E-2</v>
      </c>
      <c r="AD260" s="253">
        <f t="shared" si="162"/>
        <v>6.4508632999999982E-2</v>
      </c>
      <c r="AE260" s="253">
        <f t="shared" si="162"/>
        <v>8.7360725000000139E-2</v>
      </c>
      <c r="AF260" s="253">
        <f t="shared" si="162"/>
        <v>9.4928890000000377E-2</v>
      </c>
      <c r="AG260" s="253">
        <f t="shared" si="162"/>
        <v>0.13732964800000014</v>
      </c>
      <c r="AH260" s="253">
        <f t="shared" si="162"/>
        <v>0.15852063700000008</v>
      </c>
      <c r="AI260" s="253">
        <f t="shared" si="162"/>
        <v>0.18027913900000003</v>
      </c>
      <c r="AJ260" s="253">
        <f t="shared" si="162"/>
        <v>0.20616909300000008</v>
      </c>
      <c r="AK260" s="253">
        <f t="shared" si="162"/>
        <v>0.21489964699999997</v>
      </c>
      <c r="AL260" s="253">
        <f t="shared" si="162"/>
        <v>0.16859910699999991</v>
      </c>
      <c r="AM260" s="253">
        <f t="shared" si="162"/>
        <v>0.23207578900000003</v>
      </c>
      <c r="AN260" s="253">
        <f t="shared" si="162"/>
        <v>0.23970494300000067</v>
      </c>
      <c r="AO260" s="253">
        <f t="shared" si="162"/>
        <v>0.24526634399999958</v>
      </c>
      <c r="AP260" s="253">
        <f t="shared" si="162"/>
        <v>0.24595024799999843</v>
      </c>
      <c r="AQ260" s="253">
        <f t="shared" si="162"/>
        <v>0.24640736699999977</v>
      </c>
      <c r="AR260" s="253">
        <f t="shared" si="162"/>
        <v>0.2217891320000005</v>
      </c>
      <c r="AS260" s="253">
        <f t="shared" si="162"/>
        <v>0.24569241199999947</v>
      </c>
      <c r="AT260" s="253">
        <f t="shared" si="162"/>
        <v>0.24223967499999954</v>
      </c>
      <c r="AU260" s="253">
        <f t="shared" si="162"/>
        <v>0.33120008699999826</v>
      </c>
      <c r="AV260" s="253">
        <f t="shared" si="162"/>
        <v>0.23632861500000057</v>
      </c>
      <c r="AW260" s="253">
        <f t="shared" si="162"/>
        <v>0.22061684400000159</v>
      </c>
      <c r="AX260" s="253">
        <f t="shared" si="162"/>
        <v>0.28331814099999919</v>
      </c>
      <c r="AY260" s="253">
        <f t="shared" si="162"/>
        <v>0.21689178678199905</v>
      </c>
      <c r="AZ260" s="253">
        <f t="shared" si="162"/>
        <v>0</v>
      </c>
      <c r="BA260" s="253">
        <f t="shared" si="162"/>
        <v>0</v>
      </c>
      <c r="BB260" s="253">
        <f t="shared" si="162"/>
        <v>0</v>
      </c>
      <c r="BC260" s="250">
        <f t="shared" si="161"/>
        <v>0.1896110386614093</v>
      </c>
      <c r="BD260" s="250">
        <f t="shared" si="161"/>
        <v>0.14727450981514026</v>
      </c>
      <c r="BE260" s="250">
        <f t="shared" si="161"/>
        <v>0.13685260868475702</v>
      </c>
      <c r="BF260" s="250">
        <f t="shared" si="161"/>
        <v>0.11642701348247704</v>
      </c>
      <c r="BG260" s="250">
        <f t="shared" si="161"/>
        <v>0.11944121028561691</v>
      </c>
      <c r="BH260" s="250">
        <f t="shared" si="161"/>
        <v>9.0586567661900264E-2</v>
      </c>
      <c r="BI260" s="250">
        <f t="shared" si="157"/>
        <v>9.2006220575640826E-2</v>
      </c>
      <c r="BJ260" s="250">
        <f t="shared" si="158"/>
        <v>0.10565262314696272</v>
      </c>
      <c r="BK260" s="250">
        <f t="shared" si="159"/>
        <v>9.7551811071158887E-2</v>
      </c>
      <c r="BL260" s="250">
        <f t="shared" si="159"/>
        <v>8.1962028967755063E-2</v>
      </c>
      <c r="BM260" s="250">
        <f t="shared" si="160"/>
        <v>0.10157964928396787</v>
      </c>
      <c r="BN260" s="250">
        <f t="shared" si="160"/>
        <v>7.9740092392184325E-2</v>
      </c>
      <c r="BO260" s="250"/>
      <c r="BP260" s="250"/>
    </row>
    <row r="262" spans="1:68" ht="13">
      <c r="A262" s="246" t="s">
        <v>131</v>
      </c>
    </row>
    <row r="263" spans="1:68" ht="13">
      <c r="A263" s="246"/>
      <c r="B263" s="282" t="s">
        <v>159</v>
      </c>
      <c r="C263" s="282"/>
      <c r="D263" s="282"/>
      <c r="E263" s="282"/>
      <c r="F263" s="282"/>
      <c r="G263" s="282"/>
      <c r="H263" s="282"/>
      <c r="I263" s="282"/>
      <c r="J263" s="282"/>
      <c r="K263" s="282"/>
      <c r="L263" s="282"/>
      <c r="M263" s="282"/>
      <c r="N263" s="282"/>
      <c r="O263" s="282"/>
      <c r="P263" s="282"/>
      <c r="Q263" s="282"/>
      <c r="R263" s="282"/>
      <c r="S263" s="282"/>
      <c r="T263" s="282"/>
      <c r="U263" s="282"/>
      <c r="V263" s="282"/>
      <c r="W263" s="282"/>
      <c r="X263" s="282"/>
      <c r="Y263" s="282"/>
      <c r="Z263" s="282"/>
      <c r="AA263" s="282"/>
      <c r="AC263" s="282" t="s">
        <v>127</v>
      </c>
      <c r="AD263" s="282"/>
      <c r="AE263" s="282"/>
      <c r="AF263" s="282"/>
      <c r="AG263" s="282"/>
      <c r="AH263" s="282"/>
      <c r="AI263" s="282"/>
      <c r="AJ263" s="282"/>
      <c r="AK263" s="282"/>
      <c r="AL263" s="282"/>
      <c r="AM263" s="282"/>
      <c r="AN263" s="282"/>
      <c r="AO263" s="282"/>
      <c r="AP263" s="282"/>
      <c r="AQ263" s="282"/>
      <c r="AR263" s="282"/>
      <c r="AS263" s="282"/>
      <c r="AT263" s="282"/>
      <c r="AU263" s="282"/>
      <c r="AV263" s="282"/>
      <c r="AW263" s="282"/>
      <c r="AX263" s="282"/>
      <c r="AY263" s="282"/>
      <c r="AZ263" s="282"/>
      <c r="BA263" s="282"/>
      <c r="BB263" s="282"/>
    </row>
    <row r="264" spans="1:68">
      <c r="A264" s="247" t="s">
        <v>2</v>
      </c>
      <c r="B264" s="252">
        <f>SUM(ExportsTimberSectorMinusCoreVPA!C$5:C$5)</f>
        <v>1.030715952282659</v>
      </c>
      <c r="C264" s="252">
        <f>SUM(ExportsTimberSectorMinusCoreVPA!D$5:D$5)</f>
        <v>0.99124852756206494</v>
      </c>
      <c r="D264" s="252">
        <f>SUM(ExportsTimberSectorMinusCoreVPA!E$5:E$5)</f>
        <v>1.153568115660951</v>
      </c>
      <c r="E264" s="252">
        <f>SUM(ExportsTimberSectorMinusCoreVPA!F$5:F$5)</f>
        <v>1.2470021021987305</v>
      </c>
      <c r="F264" s="252">
        <f>SUM(ExportsTimberSectorMinusCoreVPA!G$5:G$5)</f>
        <v>1.4677850418001188</v>
      </c>
      <c r="G264" s="252">
        <f>SUM(ExportsTimberSectorMinusCoreVPA!H$5:H$5)</f>
        <v>1.7890733341999989</v>
      </c>
      <c r="H264" s="252">
        <f>SUM(ExportsTimberSectorMinusCoreVPA!I$5:I$5)</f>
        <v>1.802455200840001</v>
      </c>
      <c r="I264" s="252">
        <f>SUM(ExportsTimberSectorMinusCoreVPA!J$5:J$5)</f>
        <v>1.6444912253199988</v>
      </c>
      <c r="J264" s="252">
        <f>SUM(ExportsTimberSectorMinusCoreVPA!K$5:K$5)</f>
        <v>1.5813351941799993</v>
      </c>
      <c r="K264" s="252">
        <f>SUM(ExportsTimberSectorMinusCoreVPA!L$5:L$5)</f>
        <v>1.3653760899799998</v>
      </c>
      <c r="L264" s="252">
        <f>SUM(ExportsTimberSectorMinusCoreVPA!M$5:M$5)</f>
        <v>1.1571831679549984</v>
      </c>
      <c r="M264" s="252">
        <f>SUM(ExportsTimberSectorMinusCoreVPA!N$5:N$5)</f>
        <v>1.5607032838000019</v>
      </c>
      <c r="N264" s="252">
        <f>SUM(ExportsTimberSectorMinusCoreVPA!O$5:O$5)</f>
        <v>1.6418540874199965</v>
      </c>
      <c r="O264" s="252">
        <f>SUM(ExportsTimberSectorMinusCoreVPA!P$5:P$5)</f>
        <v>1.5368543890000008</v>
      </c>
      <c r="P264" s="252">
        <f>SUM(ExportsTimberSectorMinusCoreVPA!Q$5:Q$5)</f>
        <v>1.4614410554199992</v>
      </c>
      <c r="Q264" s="252">
        <f>SUM(ExportsTimberSectorMinusCoreVPA!R$5:R$5)</f>
        <v>1.4279728563799983</v>
      </c>
      <c r="R264" s="252">
        <f>SUM(ExportsTimberSectorMinusCoreVPA!S$5:S$5)</f>
        <v>1.3925588576057106</v>
      </c>
      <c r="S264" s="252">
        <f>SUM(ExportsTimberSectorMinusCoreVPA!T$5:T$5)</f>
        <v>1.4496635439545291</v>
      </c>
      <c r="T264" s="252">
        <f>SUM(ExportsTimberSectorMinusCoreVPA!U$5:U$5)</f>
        <v>1.1606546843524723</v>
      </c>
      <c r="U264" s="252">
        <f>SUM(ExportsTimberSectorMinusCoreVPA!V$5:V$5)</f>
        <v>1.121670988774802</v>
      </c>
      <c r="V264" s="252">
        <f>SUM(ExportsTimberSectorMinusCoreVPA!W$5:W$5)</f>
        <v>1.1590796037029474</v>
      </c>
      <c r="W264" s="252">
        <f>SUM(ExportsTimberSectorMinusCoreVPA!X$5:X$5)</f>
        <v>0.87536551164249765</v>
      </c>
      <c r="X264" s="252">
        <f>SUM(ExportsTimberSectorMinusCoreVPA!Y$5:Y$5)</f>
        <v>1.0962307546374408</v>
      </c>
      <c r="Y264" s="252">
        <f>SUM(ExportsTimberSectorMinusCoreVPA!Z$5:Z$5)</f>
        <v>0</v>
      </c>
      <c r="Z264" s="252">
        <f>SUM(ExportsTimberSectorMinusCoreVPA!AA$5:AA$5)</f>
        <v>0</v>
      </c>
      <c r="AA264" s="252">
        <f>SUM(ExportsTimberSectorMinusCoreVPA!AB$5:AB$5)</f>
        <v>0</v>
      </c>
      <c r="AB264" s="252"/>
      <c r="AC264" s="252">
        <f>SUM(ExportsTimberSectorMinusCoreVPA!AD$5:AD$5)</f>
        <v>0.24489715999999989</v>
      </c>
      <c r="AD264" s="252">
        <f>SUM(ExportsTimberSectorMinusCoreVPA!AE$5:AE$5)</f>
        <v>0.22994923</v>
      </c>
      <c r="AE264" s="252">
        <f>SUM(ExportsTimberSectorMinusCoreVPA!AF$5:AF$5)</f>
        <v>0.27859781000000017</v>
      </c>
      <c r="AF264" s="252">
        <f>SUM(ExportsTimberSectorMinusCoreVPA!AG$5:AG$5)</f>
        <v>0.31636118399999991</v>
      </c>
      <c r="AG264" s="252">
        <f>SUM(ExportsTimberSectorMinusCoreVPA!AH$5:AH$5)</f>
        <v>0.36969640199999987</v>
      </c>
      <c r="AH264" s="252">
        <f>SUM(ExportsTimberSectorMinusCoreVPA!AI$5:AI$5)</f>
        <v>0.37316390400000005</v>
      </c>
      <c r="AI264" s="252">
        <f>SUM(ExportsTimberSectorMinusCoreVPA!AJ$5:AJ$5)</f>
        <v>0.37199123999999989</v>
      </c>
      <c r="AJ264" s="252">
        <f>SUM(ExportsTimberSectorMinusCoreVPA!AK$5:AK$5)</f>
        <v>0.41904713599999982</v>
      </c>
      <c r="AK264" s="252">
        <f>SUM(ExportsTimberSectorMinusCoreVPA!AL$5:AL$5)</f>
        <v>0.39310994600000015</v>
      </c>
      <c r="AL264" s="252">
        <f>SUM(ExportsTimberSectorMinusCoreVPA!AM$5:AM$5)</f>
        <v>0.30537627399999995</v>
      </c>
      <c r="AM264" s="252">
        <f>SUM(ExportsTimberSectorMinusCoreVPA!AN$5:AN$5)</f>
        <v>0.3700573040000002</v>
      </c>
      <c r="AN264" s="252">
        <f>SUM(ExportsTimberSectorMinusCoreVPA!AO$5:AO$5)</f>
        <v>0.41752116699999997</v>
      </c>
      <c r="AO264" s="252">
        <f>SUM(ExportsTimberSectorMinusCoreVPA!AP$5:AP$5)</f>
        <v>0.45481207699999998</v>
      </c>
      <c r="AP264" s="252">
        <f>SUM(ExportsTimberSectorMinusCoreVPA!AQ$5:AQ$5)</f>
        <v>0.42030806099999996</v>
      </c>
      <c r="AQ264" s="252">
        <f>SUM(ExportsTimberSectorMinusCoreVPA!AR$5:AR$5)</f>
        <v>0.41102265800000037</v>
      </c>
      <c r="AR264" s="252">
        <f>SUM(ExportsTimberSectorMinusCoreVPA!AS$5:AS$5)</f>
        <v>0.33044629600000031</v>
      </c>
      <c r="AS264" s="252">
        <f>SUM(ExportsTimberSectorMinusCoreVPA!AT$5:AT$5)</f>
        <v>0.3344217020000001</v>
      </c>
      <c r="AT264" s="252">
        <f>SUM(ExportsTimberSectorMinusCoreVPA!AU$5:AU$5)</f>
        <v>0.35996684999999984</v>
      </c>
      <c r="AU264" s="252">
        <f>SUM(ExportsTimberSectorMinusCoreVPA!AV$5:AV$5)</f>
        <v>0.3480124709999996</v>
      </c>
      <c r="AV264" s="252">
        <f>SUM(ExportsTimberSectorMinusCoreVPA!AW$5:AW$5)</f>
        <v>0.32287222799999987</v>
      </c>
      <c r="AW264" s="252">
        <f>SUM(ExportsTimberSectorMinusCoreVPA!AX$5:AX$5)</f>
        <v>0.26999807400000003</v>
      </c>
      <c r="AX264" s="252">
        <f>SUM(ExportsTimberSectorMinusCoreVPA!AY$5:AY$5)</f>
        <v>0.30645483399999951</v>
      </c>
      <c r="AY264" s="252">
        <f>SUM(ExportsTimberSectorMinusCoreVPA!AZ$5:AZ$5)</f>
        <v>0.32090098422899965</v>
      </c>
      <c r="AZ264" s="252">
        <f>SUM(ExportsTimberSectorMinusCoreVPA!BA$5:BA$5)</f>
        <v>0</v>
      </c>
      <c r="BA264" s="252">
        <f>SUM(ExportsTimberSectorMinusCoreVPA!BB$5:BB$5)</f>
        <v>0</v>
      </c>
      <c r="BB264" s="252">
        <f>SUM(ExportsTimberSectorMinusCoreVPA!BC$5:BC$5)</f>
        <v>0</v>
      </c>
    </row>
    <row r="265" spans="1:68">
      <c r="A265" s="247"/>
      <c r="B265" s="245">
        <v>2000</v>
      </c>
      <c r="C265" s="245">
        <f>1+B265</f>
        <v>2001</v>
      </c>
      <c r="D265" s="245">
        <f t="shared" ref="D265:AA265" si="163">1+C265</f>
        <v>2002</v>
      </c>
      <c r="E265" s="245">
        <f t="shared" si="163"/>
        <v>2003</v>
      </c>
      <c r="F265" s="245">
        <f t="shared" si="163"/>
        <v>2004</v>
      </c>
      <c r="G265" s="245">
        <f t="shared" si="163"/>
        <v>2005</v>
      </c>
      <c r="H265" s="245">
        <f t="shared" si="163"/>
        <v>2006</v>
      </c>
      <c r="I265" s="245">
        <f t="shared" si="163"/>
        <v>2007</v>
      </c>
      <c r="J265" s="245">
        <f t="shared" si="163"/>
        <v>2008</v>
      </c>
      <c r="K265" s="245">
        <f t="shared" si="163"/>
        <v>2009</v>
      </c>
      <c r="L265" s="245">
        <f t="shared" si="163"/>
        <v>2010</v>
      </c>
      <c r="M265" s="245">
        <f t="shared" si="163"/>
        <v>2011</v>
      </c>
      <c r="N265" s="245">
        <f t="shared" si="163"/>
        <v>2012</v>
      </c>
      <c r="O265" s="245">
        <f t="shared" si="163"/>
        <v>2013</v>
      </c>
      <c r="P265" s="245">
        <f t="shared" si="163"/>
        <v>2014</v>
      </c>
      <c r="Q265" s="245">
        <f t="shared" si="163"/>
        <v>2015</v>
      </c>
      <c r="R265" s="245">
        <f t="shared" si="163"/>
        <v>2016</v>
      </c>
      <c r="S265" s="245">
        <f t="shared" si="163"/>
        <v>2017</v>
      </c>
      <c r="T265" s="245">
        <f t="shared" si="163"/>
        <v>2018</v>
      </c>
      <c r="U265" s="245">
        <f t="shared" si="163"/>
        <v>2019</v>
      </c>
      <c r="V265" s="245">
        <f t="shared" si="163"/>
        <v>2020</v>
      </c>
      <c r="W265" s="245">
        <f t="shared" si="163"/>
        <v>2021</v>
      </c>
      <c r="X265" s="245">
        <f t="shared" si="163"/>
        <v>2022</v>
      </c>
      <c r="Y265" s="245">
        <f t="shared" si="163"/>
        <v>2023</v>
      </c>
      <c r="Z265" s="245">
        <f t="shared" si="163"/>
        <v>2024</v>
      </c>
      <c r="AA265" s="245">
        <f t="shared" si="163"/>
        <v>2025</v>
      </c>
      <c r="AC265" s="245">
        <v>2000</v>
      </c>
      <c r="AD265" s="245">
        <f>1+AC265</f>
        <v>2001</v>
      </c>
      <c r="AE265" s="245">
        <f t="shared" ref="AE265:BB265" si="164">1+AD265</f>
        <v>2002</v>
      </c>
      <c r="AF265" s="245">
        <f t="shared" si="164"/>
        <v>2003</v>
      </c>
      <c r="AG265" s="245">
        <f t="shared" si="164"/>
        <v>2004</v>
      </c>
      <c r="AH265" s="245">
        <f t="shared" si="164"/>
        <v>2005</v>
      </c>
      <c r="AI265" s="245">
        <f t="shared" si="164"/>
        <v>2006</v>
      </c>
      <c r="AJ265" s="245">
        <f t="shared" si="164"/>
        <v>2007</v>
      </c>
      <c r="AK265" s="245">
        <f t="shared" si="164"/>
        <v>2008</v>
      </c>
      <c r="AL265" s="245">
        <f t="shared" si="164"/>
        <v>2009</v>
      </c>
      <c r="AM265" s="245">
        <f t="shared" si="164"/>
        <v>2010</v>
      </c>
      <c r="AN265" s="245">
        <f t="shared" si="164"/>
        <v>2011</v>
      </c>
      <c r="AO265" s="245">
        <f t="shared" si="164"/>
        <v>2012</v>
      </c>
      <c r="AP265" s="245">
        <f t="shared" si="164"/>
        <v>2013</v>
      </c>
      <c r="AQ265" s="245">
        <f t="shared" si="164"/>
        <v>2014</v>
      </c>
      <c r="AR265" s="245">
        <f t="shared" si="164"/>
        <v>2015</v>
      </c>
      <c r="AS265" s="245">
        <f t="shared" si="164"/>
        <v>2016</v>
      </c>
      <c r="AT265" s="245">
        <f t="shared" si="164"/>
        <v>2017</v>
      </c>
      <c r="AU265" s="245">
        <f t="shared" si="164"/>
        <v>2018</v>
      </c>
      <c r="AV265" s="245">
        <f t="shared" si="164"/>
        <v>2019</v>
      </c>
      <c r="AW265" s="245">
        <f t="shared" si="164"/>
        <v>2020</v>
      </c>
      <c r="AX265" s="245">
        <f t="shared" si="164"/>
        <v>2021</v>
      </c>
      <c r="AY265" s="245">
        <f t="shared" si="164"/>
        <v>2022</v>
      </c>
      <c r="AZ265" s="245">
        <f t="shared" si="164"/>
        <v>2023</v>
      </c>
      <c r="BA265" s="245">
        <f t="shared" si="164"/>
        <v>2024</v>
      </c>
      <c r="BB265" s="245">
        <f t="shared" si="164"/>
        <v>2025</v>
      </c>
    </row>
    <row r="266" spans="1:68">
      <c r="A266" s="247" t="s">
        <v>161</v>
      </c>
      <c r="B266" s="253">
        <f>SUM(ExportsTimberSectorMinusCoreVPA!C$21:C$21)</f>
        <v>9.0718554230952396E-3</v>
      </c>
      <c r="C266" s="253">
        <f>SUM(ExportsTimberSectorMinusCoreVPA!D$21:D$21)</f>
        <v>1.1856327219841268E-3</v>
      </c>
      <c r="D266" s="253">
        <f>SUM(ExportsTimberSectorMinusCoreVPA!E$21:E$21)</f>
        <v>1.8201517909523812E-3</v>
      </c>
      <c r="E266" s="253">
        <f>SUM(ExportsTimberSectorMinusCoreVPA!F$21:F$21)</f>
        <v>2.0474431765079367E-3</v>
      </c>
      <c r="F266" s="253">
        <f>SUM(ExportsTimberSectorMinusCoreVPA!G$21:G$21)</f>
        <v>8.6285184819047608E-3</v>
      </c>
      <c r="G266" s="253">
        <f>SUM(ExportsTimberSectorMinusCoreVPA!H$21:H$21)</f>
        <v>1.4106255800000007E-3</v>
      </c>
      <c r="H266" s="253">
        <f>SUM(ExportsTimberSectorMinusCoreVPA!I$21:I$21)</f>
        <v>8.2203002000000151E-4</v>
      </c>
      <c r="I266" s="253">
        <f>SUM(ExportsTimberSectorMinusCoreVPA!J$21:J$21)</f>
        <v>9.0879375999999856E-4</v>
      </c>
      <c r="J266" s="253">
        <f>SUM(ExportsTimberSectorMinusCoreVPA!K$21:K$21)</f>
        <v>9.2623509999999816E-4</v>
      </c>
      <c r="K266" s="253">
        <f>SUM(ExportsTimberSectorMinusCoreVPA!L$21:L$21)</f>
        <v>1.9030480000000001E-3</v>
      </c>
      <c r="L266" s="253">
        <f>SUM(ExportsTimberSectorMinusCoreVPA!M$21:M$21)</f>
        <v>4.6745088249999902E-3</v>
      </c>
      <c r="M266" s="253">
        <f>SUM(ExportsTimberSectorMinusCoreVPA!N$21:N$21)</f>
        <v>3.6208010999999969E-3</v>
      </c>
      <c r="N266" s="253">
        <f>SUM(ExportsTimberSectorMinusCoreVPA!O$21:O$21)</f>
        <v>3.5289349199999929E-3</v>
      </c>
      <c r="O266" s="253">
        <f>SUM(ExportsTimberSectorMinusCoreVPA!P$21:P$21)</f>
        <v>2.0174107799999967E-3</v>
      </c>
      <c r="P266" s="253">
        <f>SUM(ExportsTimberSectorMinusCoreVPA!Q$21:Q$21)</f>
        <v>2.2566272399999988E-3</v>
      </c>
      <c r="Q266" s="253">
        <f>SUM(ExportsTimberSectorMinusCoreVPA!R$21:R$21)</f>
        <v>2.5432570799999998E-3</v>
      </c>
      <c r="R266" s="253">
        <f>SUM(ExportsTimberSectorMinusCoreVPA!S$21:S$21)</f>
        <v>1.6984056600000117E-3</v>
      </c>
      <c r="S266" s="253">
        <f>SUM(ExportsTimberSectorMinusCoreVPA!T$21:T$21)</f>
        <v>3.1435805499616313E-3</v>
      </c>
      <c r="T266" s="253">
        <f>SUM(ExportsTimberSectorMinusCoreVPA!U$21:U$21)</f>
        <v>4.1991775599412948E-3</v>
      </c>
      <c r="U266" s="253">
        <f>SUM(ExportsTimberSectorMinusCoreVPA!V$21:V$21)</f>
        <v>5.2227879981201503E-3</v>
      </c>
      <c r="V266" s="253">
        <f>SUM(ExportsTimberSectorMinusCoreVPA!W$21:W$21)</f>
        <v>4.0348395948185799E-3</v>
      </c>
      <c r="W266" s="253">
        <f>SUM(ExportsTimberSectorMinusCoreVPA!X$21:X$21)</f>
        <v>3.5314860224999727E-3</v>
      </c>
      <c r="X266" s="253">
        <f>SUM(ExportsTimberSectorMinusCoreVPA!Y$21:Y$21)</f>
        <v>1.7102827216399874E-3</v>
      </c>
      <c r="Y266" s="253">
        <f>SUM(ExportsTimberSectorMinusCoreVPA!Z$21:Z$21)</f>
        <v>0</v>
      </c>
      <c r="Z266" s="253">
        <f>SUM(ExportsTimberSectorMinusCoreVPA!AA$21:AA$21)</f>
        <v>0</v>
      </c>
      <c r="AA266" s="253">
        <f>SUM(ExportsTimberSectorMinusCoreVPA!AB$21:AB$21)</f>
        <v>0</v>
      </c>
      <c r="AB266" s="252"/>
      <c r="BC266" s="250">
        <f t="shared" ref="BC266:BH272" si="165">J266/J$264</f>
        <v>5.8572977026562472E-4</v>
      </c>
      <c r="BD266" s="250">
        <f t="shared" si="165"/>
        <v>1.3937903365715714E-3</v>
      </c>
      <c r="BE266" s="250">
        <f t="shared" si="165"/>
        <v>4.0395582604791022E-3</v>
      </c>
      <c r="BF266" s="250">
        <f t="shared" si="165"/>
        <v>2.3199804457283302E-3</v>
      </c>
      <c r="BG266" s="250">
        <f t="shared" si="165"/>
        <v>2.1493596459264833E-3</v>
      </c>
      <c r="BH266" s="250">
        <f t="shared" si="165"/>
        <v>1.3126883030946633E-3</v>
      </c>
      <c r="BI266" s="250">
        <f t="shared" ref="BI266:BI272" si="166">P266/P$264</f>
        <v>1.5441110208522734E-3</v>
      </c>
      <c r="BJ266" s="250">
        <f t="shared" ref="BJ266:BJ272" si="167">Q266/Q$264</f>
        <v>1.7810262069317745E-3</v>
      </c>
      <c r="BK266" s="250">
        <f t="shared" ref="BK266:BL272" si="168">R266/R$264</f>
        <v>1.2196293540656209E-3</v>
      </c>
      <c r="BL266" s="250">
        <f t="shared" si="168"/>
        <v>2.1684897596212396E-3</v>
      </c>
      <c r="BM266" s="250">
        <f t="shared" ref="BM266:BN272" si="169">T266/T$264</f>
        <v>3.6179387517692313E-3</v>
      </c>
      <c r="BN266" s="250">
        <f t="shared" si="169"/>
        <v>4.65625664779383E-3</v>
      </c>
      <c r="BO266" s="250"/>
      <c r="BP266" s="250"/>
    </row>
    <row r="267" spans="1:68">
      <c r="A267" s="253" t="str">
        <f>ExportsTimberSectorMinusCoreVPA!B$27</f>
        <v xml:space="preserve">Australia </v>
      </c>
      <c r="B267" s="253">
        <f>SUM(ExportsTimberSectorMinusCoreVPA!C$27:C$27)</f>
        <v>0.25986847458444418</v>
      </c>
      <c r="C267" s="253">
        <f>SUM(ExportsTimberSectorMinusCoreVPA!D$27:D$27)</f>
        <v>0.16094632687277788</v>
      </c>
      <c r="D267" s="253">
        <f>SUM(ExportsTimberSectorMinusCoreVPA!E$27:E$27)</f>
        <v>0.2049327314653967</v>
      </c>
      <c r="E267" s="253">
        <f>SUM(ExportsTimberSectorMinusCoreVPA!F$27:F$27)</f>
        <v>0.19846612057992069</v>
      </c>
      <c r="F267" s="253">
        <f>SUM(ExportsTimberSectorMinusCoreVPA!G$27:G$27)</f>
        <v>0.22591925172583327</v>
      </c>
      <c r="G267" s="253">
        <f>SUM(ExportsTimberSectorMinusCoreVPA!H$27:H$27)</f>
        <v>0.24979495631999993</v>
      </c>
      <c r="H267" s="253">
        <f>SUM(ExportsTimberSectorMinusCoreVPA!I$27:I$27)</f>
        <v>0.19068243907999982</v>
      </c>
      <c r="I267" s="253">
        <f>SUM(ExportsTimberSectorMinusCoreVPA!J$27:J$27)</f>
        <v>0.29076719322000022</v>
      </c>
      <c r="J267" s="253">
        <f>SUM(ExportsTimberSectorMinusCoreVPA!K$27:K$27)</f>
        <v>0.29720389258000002</v>
      </c>
      <c r="K267" s="253">
        <f>SUM(ExportsTimberSectorMinusCoreVPA!L$27:L$27)</f>
        <v>0.23537386656000014</v>
      </c>
      <c r="L267" s="253">
        <f>SUM(ExportsTimberSectorMinusCoreVPA!M$27:M$27)</f>
        <v>0.24900049394000001</v>
      </c>
      <c r="M267" s="253">
        <f>SUM(ExportsTimberSectorMinusCoreVPA!N$27:N$27)</f>
        <v>0.27179911668000012</v>
      </c>
      <c r="N267" s="253">
        <f>SUM(ExportsTimberSectorMinusCoreVPA!O$27:O$27)</f>
        <v>0.30444247483999975</v>
      </c>
      <c r="O267" s="253">
        <f>SUM(ExportsTimberSectorMinusCoreVPA!P$27:P$27)</f>
        <v>0.31250206497999999</v>
      </c>
      <c r="P267" s="253">
        <f>SUM(ExportsTimberSectorMinusCoreVPA!Q$27:Q$27)</f>
        <v>0.24835290479999972</v>
      </c>
      <c r="Q267" s="253">
        <f>SUM(ExportsTimberSectorMinusCoreVPA!R$27:R$27)</f>
        <v>0.15525728274000006</v>
      </c>
      <c r="R267" s="253">
        <f>SUM(ExportsTimberSectorMinusCoreVPA!S$27:S$27)</f>
        <v>0.15110683671999969</v>
      </c>
      <c r="S267" s="253">
        <f>SUM(ExportsTimberSectorMinusCoreVPA!T$27:T$27)</f>
        <v>0.21444012955961744</v>
      </c>
      <c r="T267" s="253">
        <f>SUM(ExportsTimberSectorMinusCoreVPA!U$27:U$27)</f>
        <v>0.18972559734508859</v>
      </c>
      <c r="U267" s="253">
        <f>SUM(ExportsTimberSectorMinusCoreVPA!V$27:V$27)</f>
        <v>0.13989986770225293</v>
      </c>
      <c r="V267" s="253">
        <f>SUM(ExportsTimberSectorMinusCoreVPA!W$27:W$27)</f>
        <v>0.11731198688756994</v>
      </c>
      <c r="W267" s="253">
        <f>SUM(ExportsTimberSectorMinusCoreVPA!X$27:X$27)</f>
        <v>0.13354957237999998</v>
      </c>
      <c r="X267" s="253">
        <f>SUM(ExportsTimberSectorMinusCoreVPA!Y$27:Y$27)</f>
        <v>0.11190785153234012</v>
      </c>
      <c r="Y267" s="253">
        <f>SUM(ExportsTimberSectorMinusCoreVPA!Z$27:Z$27)</f>
        <v>0</v>
      </c>
      <c r="Z267" s="253">
        <f>SUM(ExportsTimberSectorMinusCoreVPA!AA$27:AA$27)</f>
        <v>0</v>
      </c>
      <c r="AA267" s="253">
        <f>SUM(ExportsTimberSectorMinusCoreVPA!AB$27:AB$27)</f>
        <v>0</v>
      </c>
      <c r="AB267" s="252"/>
      <c r="BC267" s="250">
        <f t="shared" si="165"/>
        <v>0.18794490483348469</v>
      </c>
      <c r="BD267" s="250">
        <f t="shared" si="165"/>
        <v>0.17238757019939313</v>
      </c>
      <c r="BE267" s="250">
        <f t="shared" si="165"/>
        <v>0.2151781159935463</v>
      </c>
      <c r="BF267" s="250">
        <f t="shared" si="165"/>
        <v>0.17415169142094925</v>
      </c>
      <c r="BG267" s="250">
        <f t="shared" si="165"/>
        <v>0.18542602364769184</v>
      </c>
      <c r="BH267" s="250">
        <f t="shared" si="165"/>
        <v>0.20333875949258837</v>
      </c>
      <c r="BI267" s="250">
        <f t="shared" si="166"/>
        <v>0.16993699737594023</v>
      </c>
      <c r="BJ267" s="250">
        <f t="shared" si="167"/>
        <v>0.10872565402509618</v>
      </c>
      <c r="BK267" s="250">
        <f t="shared" si="168"/>
        <v>0.1085101975365009</v>
      </c>
      <c r="BL267" s="250">
        <f t="shared" si="168"/>
        <v>0.1479240686253635</v>
      </c>
      <c r="BM267" s="250">
        <f t="shared" si="169"/>
        <v>0.16346429295715653</v>
      </c>
      <c r="BN267" s="250">
        <f t="shared" si="169"/>
        <v>0.1247245128939861</v>
      </c>
      <c r="BO267" s="250"/>
      <c r="BP267" s="250"/>
    </row>
    <row r="268" spans="1:68">
      <c r="A268" s="253" t="str">
        <f>ExportsTimberSectorMinusCoreVPA!B$12</f>
        <v xml:space="preserve">China </v>
      </c>
      <c r="B268" s="253">
        <f>SUM(ExportsTimberSectorMinusCoreVPA!C$12:C$12)</f>
        <v>8.6422536146666812E-2</v>
      </c>
      <c r="C268" s="253">
        <f>SUM(ExportsTimberSectorMinusCoreVPA!D$12:D$12)</f>
        <v>9.666297171119069E-2</v>
      </c>
      <c r="D268" s="253">
        <f>SUM(ExportsTimberSectorMinusCoreVPA!E$12:E$12)</f>
        <v>0.13740457401500017</v>
      </c>
      <c r="E268" s="253">
        <f>SUM(ExportsTimberSectorMinusCoreVPA!F$12:F$12)</f>
        <v>0.12972789740571472</v>
      </c>
      <c r="F268" s="253">
        <f>SUM(ExportsTimberSectorMinusCoreVPA!G$12:G$12)</f>
        <v>0.15091551159880962</v>
      </c>
      <c r="G268" s="253">
        <f>SUM(ExportsTimberSectorMinusCoreVPA!H$12:H$12)</f>
        <v>0.22148751631999983</v>
      </c>
      <c r="H268" s="253">
        <f>SUM(ExportsTimberSectorMinusCoreVPA!I$12:I$12)</f>
        <v>0.23770936966000017</v>
      </c>
      <c r="I268" s="253">
        <f>SUM(ExportsTimberSectorMinusCoreVPA!J$12:J$12)</f>
        <v>0.1717751624399998</v>
      </c>
      <c r="J268" s="253">
        <f>SUM(ExportsTimberSectorMinusCoreVPA!K$12:K$12)</f>
        <v>0.1431431930599999</v>
      </c>
      <c r="K268" s="253">
        <f>SUM(ExportsTimberSectorMinusCoreVPA!L$12:L$12)</f>
        <v>0.17880128783999982</v>
      </c>
      <c r="L268" s="253">
        <f>SUM(ExportsTimberSectorMinusCoreVPA!M$12:M$12)</f>
        <v>0.10799096385499879</v>
      </c>
      <c r="M268" s="253">
        <f>SUM(ExportsTimberSectorMinusCoreVPA!N$12:N$12)</f>
        <v>0.14447436738000197</v>
      </c>
      <c r="N268" s="253">
        <f>SUM(ExportsTimberSectorMinusCoreVPA!O$12:O$12)</f>
        <v>0.13400433941999604</v>
      </c>
      <c r="O268" s="253">
        <f>SUM(ExportsTimberSectorMinusCoreVPA!P$12:P$12)</f>
        <v>0.1075981025000005</v>
      </c>
      <c r="P268" s="253">
        <f>SUM(ExportsTimberSectorMinusCoreVPA!Q$12:Q$12)</f>
        <v>0.10018179650000007</v>
      </c>
      <c r="Q268" s="253">
        <f>SUM(ExportsTimberSectorMinusCoreVPA!R$12:R$12)</f>
        <v>0.12160390173999738</v>
      </c>
      <c r="R268" s="253">
        <f>SUM(ExportsTimberSectorMinusCoreVPA!S$12:S$12)</f>
        <v>0.1080046889599976</v>
      </c>
      <c r="S268" s="253">
        <f>SUM(ExportsTimberSectorMinusCoreVPA!T$12:T$12)</f>
        <v>0.10491655627791895</v>
      </c>
      <c r="T268" s="253">
        <f>SUM(ExportsTimberSectorMinusCoreVPA!U$12:U$12)</f>
        <v>7.2189174672859457E-2</v>
      </c>
      <c r="U268" s="253">
        <f>SUM(ExportsTimberSectorMinusCoreVPA!V$12:V$12)</f>
        <v>5.1165273816289047E-2</v>
      </c>
      <c r="V268" s="253">
        <f>SUM(ExportsTimberSectorMinusCoreVPA!W$12:W$12)</f>
        <v>8.1809284438021823E-2</v>
      </c>
      <c r="W268" s="253">
        <f>SUM(ExportsTimberSectorMinusCoreVPA!X$12:X$12)</f>
        <v>2.5435230659997421E-2</v>
      </c>
      <c r="X268" s="253">
        <f>SUM(ExportsTimberSectorMinusCoreVPA!Y$12:Y$12)</f>
        <v>4.1954506843319653E-2</v>
      </c>
      <c r="Y268" s="253">
        <f>SUM(ExportsTimberSectorMinusCoreVPA!Z$12:Z$12)</f>
        <v>0</v>
      </c>
      <c r="Z268" s="253">
        <f>SUM(ExportsTimberSectorMinusCoreVPA!AA$12:AA$12)</f>
        <v>0</v>
      </c>
      <c r="AA268" s="253">
        <f>SUM(ExportsTimberSectorMinusCoreVPA!AB$12:AB$12)</f>
        <v>0</v>
      </c>
      <c r="AB268" s="252"/>
      <c r="BC268" s="250">
        <f t="shared" si="165"/>
        <v>9.0520462446437064E-2</v>
      </c>
      <c r="BD268" s="250">
        <f t="shared" si="165"/>
        <v>0.13095387355334376</v>
      </c>
      <c r="BE268" s="250">
        <f t="shared" si="165"/>
        <v>9.3322273297357913E-2</v>
      </c>
      <c r="BF268" s="250">
        <f t="shared" si="165"/>
        <v>9.2570041262574676E-2</v>
      </c>
      <c r="BG268" s="250">
        <f t="shared" si="165"/>
        <v>8.161769090612063E-2</v>
      </c>
      <c r="BH268" s="250">
        <f t="shared" si="165"/>
        <v>7.0011904361357458E-2</v>
      </c>
      <c r="BI268" s="250">
        <f t="shared" si="166"/>
        <v>6.8550008314368263E-2</v>
      </c>
      <c r="BJ268" s="250">
        <f t="shared" si="167"/>
        <v>8.5158412638368347E-2</v>
      </c>
      <c r="BK268" s="250">
        <f t="shared" si="168"/>
        <v>7.7558437383174555E-2</v>
      </c>
      <c r="BL268" s="250">
        <f t="shared" si="168"/>
        <v>7.2373039051335769E-2</v>
      </c>
      <c r="BM268" s="250">
        <f t="shared" si="169"/>
        <v>6.2196944229914258E-2</v>
      </c>
      <c r="BN268" s="250">
        <f t="shared" si="169"/>
        <v>4.5615224364656815E-2</v>
      </c>
      <c r="BO268" s="250"/>
      <c r="BP268" s="250"/>
    </row>
    <row r="269" spans="1:68">
      <c r="A269" s="253" t="str">
        <f>ExportsTimberSectorMinusCoreVPA!B$14</f>
        <v xml:space="preserve">Japan </v>
      </c>
      <c r="B269" s="253">
        <f>SUM(ExportsTimberSectorMinusCoreVPA!C$14:C$14)</f>
        <v>0.41072277301150795</v>
      </c>
      <c r="C269" s="253">
        <f>SUM(ExportsTimberSectorMinusCoreVPA!D$14:D$14)</f>
        <v>0.43786836083900837</v>
      </c>
      <c r="D269" s="253">
        <f>SUM(ExportsTimberSectorMinusCoreVPA!E$14:E$14)</f>
        <v>0.43202071407595177</v>
      </c>
      <c r="E269" s="253">
        <f>SUM(ExportsTimberSectorMinusCoreVPA!F$14:F$14)</f>
        <v>0.52373982958742071</v>
      </c>
      <c r="F269" s="253">
        <f>SUM(ExportsTimberSectorMinusCoreVPA!G$14:G$14)</f>
        <v>0.62406760775619086</v>
      </c>
      <c r="G269" s="253">
        <f>SUM(ExportsTimberSectorMinusCoreVPA!H$14:H$14)</f>
        <v>0.65876460005999959</v>
      </c>
      <c r="H269" s="253">
        <f>SUM(ExportsTimberSectorMinusCoreVPA!I$14:I$14)</f>
        <v>0.65932975150000006</v>
      </c>
      <c r="I269" s="253">
        <f>SUM(ExportsTimberSectorMinusCoreVPA!J$14:J$14)</f>
        <v>0.63943456975999968</v>
      </c>
      <c r="J269" s="253">
        <f>SUM(ExportsTimberSectorMinusCoreVPA!K$14:K$14)</f>
        <v>0.46737923007999993</v>
      </c>
      <c r="K269" s="253">
        <f>SUM(ExportsTimberSectorMinusCoreVPA!L$14:L$14)</f>
        <v>0.41464578484000014</v>
      </c>
      <c r="L269" s="253">
        <f>SUM(ExportsTimberSectorMinusCoreVPA!M$14:M$14)</f>
        <v>0.44963212465999991</v>
      </c>
      <c r="M269" s="253">
        <f>SUM(ExportsTimberSectorMinusCoreVPA!N$14:N$14)</f>
        <v>0.60453166956000004</v>
      </c>
      <c r="N269" s="253">
        <f>SUM(ExportsTimberSectorMinusCoreVPA!O$14:O$14)</f>
        <v>0.70301256984000005</v>
      </c>
      <c r="O269" s="253">
        <f>SUM(ExportsTimberSectorMinusCoreVPA!P$14:P$14)</f>
        <v>0.70814172590000002</v>
      </c>
      <c r="P269" s="253">
        <f>SUM(ExportsTimberSectorMinusCoreVPA!Q$14:Q$14)</f>
        <v>0.71324492092000014</v>
      </c>
      <c r="Q269" s="253">
        <f>SUM(ExportsTimberSectorMinusCoreVPA!R$14:R$14)</f>
        <v>0.65041479090000009</v>
      </c>
      <c r="R269" s="253">
        <f>SUM(ExportsTimberSectorMinusCoreVPA!S$14:S$14)</f>
        <v>0.64730721099999955</v>
      </c>
      <c r="S269" s="253">
        <f>SUM(ExportsTimberSectorMinusCoreVPA!T$14:T$14)</f>
        <v>0.63873849439293806</v>
      </c>
      <c r="T269" s="253">
        <f>SUM(ExportsTimberSectorMinusCoreVPA!U$14:U$14)</f>
        <v>0.57986814863830227</v>
      </c>
      <c r="U269" s="253">
        <f>SUM(ExportsTimberSectorMinusCoreVPA!V$14:V$14)</f>
        <v>0.56711007144250036</v>
      </c>
      <c r="V269" s="253">
        <f>SUM(ExportsTimberSectorMinusCoreVPA!W$14:W$14)</f>
        <v>0.46845906863781633</v>
      </c>
      <c r="W269" s="253">
        <f>SUM(ExportsTimberSectorMinusCoreVPA!X$14:X$14)</f>
        <v>0.44630937092000028</v>
      </c>
      <c r="X269" s="253">
        <f>SUM(ExportsTimberSectorMinusCoreVPA!Y$14:Y$14)</f>
        <v>0.5997205538297401</v>
      </c>
      <c r="Y269" s="253">
        <f>SUM(ExportsTimberSectorMinusCoreVPA!Z$14:Z$14)</f>
        <v>0</v>
      </c>
      <c r="Z269" s="253">
        <f>SUM(ExportsTimberSectorMinusCoreVPA!AA$14:AA$14)</f>
        <v>0</v>
      </c>
      <c r="AA269" s="253">
        <f>SUM(ExportsTimberSectorMinusCoreVPA!AB$14:AB$14)</f>
        <v>0</v>
      </c>
      <c r="BC269" s="250">
        <f t="shared" si="165"/>
        <v>0.29555987358035068</v>
      </c>
      <c r="BD269" s="250">
        <f t="shared" si="165"/>
        <v>0.30368613298777913</v>
      </c>
      <c r="BE269" s="250">
        <f t="shared" si="165"/>
        <v>0.38855743594559922</v>
      </c>
      <c r="BF269" s="250">
        <f t="shared" si="165"/>
        <v>0.38734567667986558</v>
      </c>
      <c r="BG269" s="250">
        <f t="shared" si="165"/>
        <v>0.42818212362872721</v>
      </c>
      <c r="BH269" s="250">
        <f t="shared" si="165"/>
        <v>0.46077346752464499</v>
      </c>
      <c r="BI269" s="250">
        <f t="shared" si="166"/>
        <v>0.48804220893809691</v>
      </c>
      <c r="BJ269" s="250">
        <f t="shared" si="167"/>
        <v>0.45548120049623553</v>
      </c>
      <c r="BK269" s="250">
        <f t="shared" si="168"/>
        <v>0.46483292786126401</v>
      </c>
      <c r="BL269" s="250">
        <f t="shared" si="168"/>
        <v>0.44061154538695707</v>
      </c>
      <c r="BM269" s="250">
        <f t="shared" si="169"/>
        <v>0.49960436679046355</v>
      </c>
      <c r="BN269" s="250">
        <f t="shared" si="169"/>
        <v>0.50559395501701709</v>
      </c>
      <c r="BO269" s="250"/>
      <c r="BP269" s="250"/>
    </row>
    <row r="270" spans="1:68">
      <c r="A270" s="253" t="s">
        <v>128</v>
      </c>
      <c r="B270" s="253">
        <f>SUM(ExportsTimberSectorMinusCoreVPA!C$22:C$22)</f>
        <v>8.4886666128571354E-3</v>
      </c>
      <c r="C270" s="253">
        <f>SUM(ExportsTimberSectorMinusCoreVPA!D$22:D$22)</f>
        <v>2.4337936552380956E-3</v>
      </c>
      <c r="D270" s="253">
        <f>SUM(ExportsTimberSectorMinusCoreVPA!E$22:E$22)</f>
        <v>2.2039431471428611E-3</v>
      </c>
      <c r="E270" s="253">
        <f>SUM(ExportsTimberSectorMinusCoreVPA!F$22:F$22)</f>
        <v>1.6950258690476186E-2</v>
      </c>
      <c r="F270" s="253">
        <f>SUM(ExportsTimberSectorMinusCoreVPA!G$22:G$22)</f>
        <v>3.0019167909047646E-2</v>
      </c>
      <c r="G270" s="253">
        <f>SUM(ExportsTimberSectorMinusCoreVPA!H$22:H$22)</f>
        <v>1.9167843240000017E-2</v>
      </c>
      <c r="H270" s="253">
        <f>SUM(ExportsTimberSectorMinusCoreVPA!I$22:I$22)</f>
        <v>8.0513913619999988E-2</v>
      </c>
      <c r="I270" s="253">
        <f>SUM(ExportsTimberSectorMinusCoreVPA!J$22:J$22)</f>
        <v>8.2118473920000018E-2</v>
      </c>
      <c r="J270" s="253">
        <f>SUM(ExportsTimberSectorMinusCoreVPA!K$22:K$22)</f>
        <v>0.20807914399999999</v>
      </c>
      <c r="K270" s="253">
        <f>SUM(ExportsTimberSectorMinusCoreVPA!L$22:L$22)</f>
        <v>0.10747819627999998</v>
      </c>
      <c r="L270" s="253">
        <f>SUM(ExportsTimberSectorMinusCoreVPA!M$22:M$22)</f>
        <v>2.3520742824999982E-2</v>
      </c>
      <c r="M270" s="253">
        <f>SUM(ExportsTimberSectorMinusCoreVPA!N$22:N$22)</f>
        <v>4.3452965360000005E-2</v>
      </c>
      <c r="N270" s="253">
        <f>SUM(ExportsTimberSectorMinusCoreVPA!O$22:O$22)</f>
        <v>4.6225341260000032E-2</v>
      </c>
      <c r="O270" s="253">
        <f>SUM(ExportsTimberSectorMinusCoreVPA!P$22:P$22)</f>
        <v>1.9926536700000001E-2</v>
      </c>
      <c r="P270" s="253">
        <f>SUM(ExportsTimberSectorMinusCoreVPA!Q$22:Q$22)</f>
        <v>3.4253901499999975E-2</v>
      </c>
      <c r="Q270" s="253">
        <f>SUM(ExportsTimberSectorMinusCoreVPA!R$22:R$22)</f>
        <v>2.3317958019999991E-2</v>
      </c>
      <c r="R270" s="253">
        <f>SUM(ExportsTimberSectorMinusCoreVPA!S$22:S$22)</f>
        <v>5.304542800000007E-3</v>
      </c>
      <c r="S270" s="253">
        <f>SUM(ExportsTimberSectorMinusCoreVPA!T$22:T$22)</f>
        <v>7.2124440801170971E-3</v>
      </c>
      <c r="T270" s="253">
        <f>SUM(ExportsTimberSectorMinusCoreVPA!U$22:U$22)</f>
        <v>3.0882877883574608E-3</v>
      </c>
      <c r="U270" s="253">
        <f>SUM(ExportsTimberSectorMinusCoreVPA!V$22:V$22)</f>
        <v>8.1653155075588697E-4</v>
      </c>
      <c r="V270" s="253">
        <f>SUM(ExportsTimberSectorMinusCoreVPA!W$22:W$22)</f>
        <v>2.0832550795402477E-3</v>
      </c>
      <c r="W270" s="253">
        <f>SUM(ExportsTimberSectorMinusCoreVPA!X$22:X$22)</f>
        <v>5.6179647999999856E-4</v>
      </c>
      <c r="X270" s="253">
        <f>SUM(ExportsTimberSectorMinusCoreVPA!Y$22:Y$22)</f>
        <v>7.3710582399995456E-5</v>
      </c>
      <c r="Y270" s="253">
        <f>SUM(ExportsTimberSectorMinusCoreVPA!Z$22:Z$22)</f>
        <v>0</v>
      </c>
      <c r="Z270" s="253">
        <f>SUM(ExportsTimberSectorMinusCoreVPA!AA$22:AA$22)</f>
        <v>0</v>
      </c>
      <c r="AA270" s="253">
        <f>SUM(ExportsTimberSectorMinusCoreVPA!AB$22:AB$22)</f>
        <v>0</v>
      </c>
      <c r="BC270" s="250">
        <f t="shared" si="165"/>
        <v>0.13158446404394317</v>
      </c>
      <c r="BD270" s="250">
        <f t="shared" si="165"/>
        <v>7.8716916949654755E-2</v>
      </c>
      <c r="BE270" s="250">
        <f t="shared" si="165"/>
        <v>2.0325859791554345E-2</v>
      </c>
      <c r="BF270" s="250">
        <f t="shared" si="165"/>
        <v>2.7841913200951741E-2</v>
      </c>
      <c r="BG270" s="250">
        <f t="shared" si="165"/>
        <v>2.8154354040460662E-2</v>
      </c>
      <c r="BH270" s="250">
        <f t="shared" si="165"/>
        <v>1.296579353426305E-2</v>
      </c>
      <c r="BI270" s="250">
        <f t="shared" si="166"/>
        <v>2.3438442058927821E-2</v>
      </c>
      <c r="BJ270" s="250">
        <f t="shared" si="167"/>
        <v>1.6329412646618854E-2</v>
      </c>
      <c r="BK270" s="250">
        <f t="shared" si="168"/>
        <v>3.80920545729776E-3</v>
      </c>
      <c r="BL270" s="250">
        <f t="shared" si="168"/>
        <v>4.9752538167872461E-3</v>
      </c>
      <c r="BM270" s="250">
        <f t="shared" si="169"/>
        <v>2.6608153398186753E-3</v>
      </c>
      <c r="BN270" s="250">
        <f t="shared" si="169"/>
        <v>7.2795994451793926E-4</v>
      </c>
      <c r="BO270" s="250"/>
      <c r="BP270" s="250"/>
    </row>
    <row r="271" spans="1:68">
      <c r="A271" s="253" t="str">
        <f>ExportsTimberSectorMinusCoreVPA!B$8</f>
        <v xml:space="preserve">USA </v>
      </c>
      <c r="B271" s="253">
        <f>SUM(ExportsTimberSectorMinusCoreVPA!C$8:C$8)</f>
        <v>7.9172525921428538E-2</v>
      </c>
      <c r="C271" s="253">
        <f>SUM(ExportsTimberSectorMinusCoreVPA!D$8:D$8)</f>
        <v>0.13129230999571428</v>
      </c>
      <c r="D271" s="253">
        <f>SUM(ExportsTimberSectorMinusCoreVPA!E$8:E$8)</f>
        <v>0.18375729818119046</v>
      </c>
      <c r="E271" s="253">
        <f>SUM(ExportsTimberSectorMinusCoreVPA!F$8:F$8)</f>
        <v>0.18761143309757922</v>
      </c>
      <c r="F271" s="253">
        <f>SUM(ExportsTimberSectorMinusCoreVPA!G$8:G$8)</f>
        <v>0.21388907181666661</v>
      </c>
      <c r="G271" s="253">
        <f>SUM(ExportsTimberSectorMinusCoreVPA!H$8:H$8)</f>
        <v>0.33261240782000023</v>
      </c>
      <c r="H271" s="253">
        <f>SUM(ExportsTimberSectorMinusCoreVPA!I$8:I$8)</f>
        <v>0.31335750852000011</v>
      </c>
      <c r="I271" s="253">
        <f>SUM(ExportsTimberSectorMinusCoreVPA!J$8:J$8)</f>
        <v>0.24171668387999989</v>
      </c>
      <c r="J271" s="253">
        <f>SUM(ExportsTimberSectorMinusCoreVPA!K$8:K$8)</f>
        <v>0.1818776581999999</v>
      </c>
      <c r="K271" s="253">
        <f>SUM(ExportsTimberSectorMinusCoreVPA!L$8:L$8)</f>
        <v>0.11111872520000005</v>
      </c>
      <c r="L271" s="253">
        <f>SUM(ExportsTimberSectorMinusCoreVPA!M$8:M$8)</f>
        <v>0.10620684258000002</v>
      </c>
      <c r="M271" s="253">
        <f>SUM(ExportsTimberSectorMinusCoreVPA!N$8:N$8)</f>
        <v>9.9878992080000062E-2</v>
      </c>
      <c r="N271" s="253">
        <f>SUM(ExportsTimberSectorMinusCoreVPA!O$8:O$8)</f>
        <v>8.2927329520000093E-2</v>
      </c>
      <c r="O271" s="253">
        <f>SUM(ExportsTimberSectorMinusCoreVPA!P$8:P$8)</f>
        <v>8.4863896879999956E-2</v>
      </c>
      <c r="P271" s="253">
        <f>SUM(ExportsTimberSectorMinusCoreVPA!Q$8:Q$8)</f>
        <v>7.755313313999998E-2</v>
      </c>
      <c r="Q271" s="253">
        <f>SUM(ExportsTimberSectorMinusCoreVPA!R$8:R$8)</f>
        <v>0.1008684261199998</v>
      </c>
      <c r="R271" s="253">
        <f>SUM(ExportsTimberSectorMinusCoreVPA!S$8:S$8)</f>
        <v>0.14234918711999978</v>
      </c>
      <c r="S271" s="253">
        <f>SUM(ExportsTimberSectorMinusCoreVPA!T$8:T$8)</f>
        <v>0.13477259493348037</v>
      </c>
      <c r="T271" s="253">
        <f>SUM(ExportsTimberSectorMinusCoreVPA!U$8:U$8)</f>
        <v>7.4933739692170487E-2</v>
      </c>
      <c r="U271" s="253">
        <f>SUM(ExportsTimberSectorMinusCoreVPA!V$8:V$8)</f>
        <v>7.3593620004783367E-2</v>
      </c>
      <c r="V271" s="253">
        <f>SUM(ExportsTimberSectorMinusCoreVPA!W$8:W$8)</f>
        <v>0.11819730774292991</v>
      </c>
      <c r="W271" s="253">
        <f>SUM(ExportsTimberSectorMinusCoreVPA!X$8:X$8)</f>
        <v>7.3630049499999906E-2</v>
      </c>
      <c r="X271" s="253">
        <f>SUM(ExportsTimberSectorMinusCoreVPA!Y$8:Y$8)</f>
        <v>0.12583415105583995</v>
      </c>
      <c r="Y271" s="253">
        <f>SUM(ExportsTimberSectorMinusCoreVPA!Z$8:Z$8)</f>
        <v>0</v>
      </c>
      <c r="Z271" s="253">
        <f>SUM(ExportsTimberSectorMinusCoreVPA!AA$8:AA$8)</f>
        <v>0</v>
      </c>
      <c r="AA271" s="253">
        <f>SUM(ExportsTimberSectorMinusCoreVPA!AB$8:AB$8)</f>
        <v>0</v>
      </c>
      <c r="BC271" s="250">
        <f t="shared" si="165"/>
        <v>0.11501524715910245</v>
      </c>
      <c r="BD271" s="250">
        <f t="shared" si="165"/>
        <v>8.1383236469028633E-2</v>
      </c>
      <c r="BE271" s="250">
        <f t="shared" si="165"/>
        <v>9.1780493806949567E-2</v>
      </c>
      <c r="BF271" s="250">
        <f t="shared" si="165"/>
        <v>6.3996143992735496E-2</v>
      </c>
      <c r="BG271" s="250">
        <f t="shared" si="165"/>
        <v>5.0508343071040983E-2</v>
      </c>
      <c r="BH271" s="250">
        <f t="shared" si="165"/>
        <v>5.5219217570259944E-2</v>
      </c>
      <c r="BI271" s="250">
        <f t="shared" si="166"/>
        <v>5.3066206709043232E-2</v>
      </c>
      <c r="BJ271" s="250">
        <f t="shared" si="167"/>
        <v>7.0637495432306505E-2</v>
      </c>
      <c r="BK271" s="250">
        <f t="shared" si="168"/>
        <v>0.10222130744602577</v>
      </c>
      <c r="BL271" s="250">
        <f t="shared" si="168"/>
        <v>9.2968189408857566E-2</v>
      </c>
      <c r="BM271" s="250">
        <f t="shared" si="169"/>
        <v>6.4561613977352716E-2</v>
      </c>
      <c r="BN271" s="250">
        <f t="shared" si="169"/>
        <v>6.5610701124729512E-2</v>
      </c>
      <c r="BO271" s="250"/>
      <c r="BP271" s="250"/>
    </row>
    <row r="272" spans="1:68">
      <c r="A272" s="247" t="s">
        <v>30</v>
      </c>
      <c r="B272" s="251">
        <f t="shared" ref="B272:AA272" si="170">B264-SUM(B266:B271)</f>
        <v>0.17696912058265912</v>
      </c>
      <c r="C272" s="251">
        <f t="shared" si="170"/>
        <v>0.16085913176615141</v>
      </c>
      <c r="D272" s="251">
        <f t="shared" si="170"/>
        <v>0.19142870298531656</v>
      </c>
      <c r="E272" s="251">
        <f t="shared" si="170"/>
        <v>0.18845911966111117</v>
      </c>
      <c r="F272" s="251">
        <f t="shared" si="170"/>
        <v>0.21434591251166624</v>
      </c>
      <c r="G272" s="251">
        <f t="shared" si="170"/>
        <v>0.3058353848599995</v>
      </c>
      <c r="H272" s="251">
        <f t="shared" si="170"/>
        <v>0.32004018844000082</v>
      </c>
      <c r="I272" s="251">
        <f t="shared" si="170"/>
        <v>0.21777034833999909</v>
      </c>
      <c r="J272" s="251">
        <f t="shared" si="170"/>
        <v>0.28272584115999955</v>
      </c>
      <c r="K272" s="251">
        <f t="shared" si="170"/>
        <v>0.31605518125999965</v>
      </c>
      <c r="L272" s="251">
        <f t="shared" si="170"/>
        <v>0.21615749126999972</v>
      </c>
      <c r="M272" s="251">
        <f t="shared" si="170"/>
        <v>0.39294537163999976</v>
      </c>
      <c r="N272" s="251">
        <f t="shared" si="170"/>
        <v>0.36771309762000048</v>
      </c>
      <c r="O272" s="251">
        <f t="shared" si="170"/>
        <v>0.30180465126000033</v>
      </c>
      <c r="P272" s="251">
        <f t="shared" si="170"/>
        <v>0.28559777131999931</v>
      </c>
      <c r="Q272" s="251">
        <f t="shared" si="170"/>
        <v>0.3739672397800009</v>
      </c>
      <c r="R272" s="251">
        <f t="shared" si="170"/>
        <v>0.33678798534571408</v>
      </c>
      <c r="S272" s="251">
        <f t="shared" si="170"/>
        <v>0.34643974416049561</v>
      </c>
      <c r="T272" s="251">
        <f t="shared" si="170"/>
        <v>0.2366505586557528</v>
      </c>
      <c r="U272" s="251">
        <f t="shared" si="170"/>
        <v>0.28386283626010012</v>
      </c>
      <c r="V272" s="251">
        <f t="shared" si="170"/>
        <v>0.36718386132225056</v>
      </c>
      <c r="W272" s="251">
        <f t="shared" si="170"/>
        <v>0.19234800567999999</v>
      </c>
      <c r="X272" s="251">
        <f t="shared" si="170"/>
        <v>0.21502969807216099</v>
      </c>
      <c r="Y272" s="251">
        <f t="shared" si="170"/>
        <v>0</v>
      </c>
      <c r="Z272" s="251">
        <f t="shared" si="170"/>
        <v>0</v>
      </c>
      <c r="AA272" s="251">
        <f t="shared" si="170"/>
        <v>0</v>
      </c>
      <c r="AB272" s="252"/>
      <c r="BC272" s="250">
        <f t="shared" si="165"/>
        <v>0.17878931816641627</v>
      </c>
      <c r="BD272" s="250">
        <f t="shared" si="165"/>
        <v>0.23147847950422895</v>
      </c>
      <c r="BE272" s="250">
        <f t="shared" si="165"/>
        <v>0.18679626290451354</v>
      </c>
      <c r="BF272" s="250">
        <f t="shared" si="165"/>
        <v>0.25177455299719492</v>
      </c>
      <c r="BG272" s="250">
        <f t="shared" si="165"/>
        <v>0.22396210506003217</v>
      </c>
      <c r="BH272" s="250">
        <f t="shared" si="165"/>
        <v>0.1963781692137915</v>
      </c>
      <c r="BI272" s="250">
        <f t="shared" si="166"/>
        <v>0.19542202558277125</v>
      </c>
      <c r="BJ272" s="250">
        <f t="shared" si="167"/>
        <v>0.2618867985544428</v>
      </c>
      <c r="BK272" s="250">
        <f t="shared" si="168"/>
        <v>0.2418482949616714</v>
      </c>
      <c r="BL272" s="250">
        <f t="shared" si="168"/>
        <v>0.23897941395107761</v>
      </c>
      <c r="BM272" s="250">
        <f t="shared" si="169"/>
        <v>0.20389402795352507</v>
      </c>
      <c r="BN272" s="250">
        <f t="shared" si="169"/>
        <v>0.25307139000729856</v>
      </c>
      <c r="BO272" s="250"/>
      <c r="BP272" s="250"/>
    </row>
    <row r="273" spans="1:68">
      <c r="A273" s="247"/>
      <c r="B273" s="252"/>
      <c r="C273" s="252"/>
      <c r="D273" s="252"/>
      <c r="E273" s="252"/>
      <c r="F273" s="252"/>
      <c r="G273" s="252"/>
      <c r="H273" s="252"/>
      <c r="I273" s="252"/>
      <c r="J273" s="252"/>
      <c r="K273" s="252"/>
      <c r="L273" s="252"/>
      <c r="M273" s="252"/>
      <c r="N273" s="252"/>
      <c r="O273" s="252"/>
      <c r="P273" s="252"/>
      <c r="Q273" s="252"/>
      <c r="R273" s="252"/>
      <c r="S273" s="252"/>
      <c r="T273" s="252"/>
      <c r="U273" s="252"/>
      <c r="V273" s="252"/>
      <c r="W273" s="252"/>
      <c r="X273" s="252"/>
      <c r="Y273" s="252"/>
      <c r="Z273" s="252"/>
      <c r="AA273" s="252"/>
      <c r="AB273" s="252"/>
    </row>
    <row r="274" spans="1:68">
      <c r="A274" s="247"/>
      <c r="B274" s="252"/>
      <c r="C274" s="252"/>
      <c r="D274" s="252"/>
      <c r="E274" s="252"/>
      <c r="F274" s="252"/>
      <c r="G274" s="252"/>
      <c r="H274" s="252"/>
      <c r="I274" s="252"/>
      <c r="J274" s="252"/>
      <c r="K274" s="252"/>
      <c r="L274" s="252"/>
      <c r="M274" s="252"/>
      <c r="N274" s="252"/>
      <c r="O274" s="252"/>
      <c r="P274" s="252"/>
      <c r="Q274" s="252"/>
      <c r="R274" s="252"/>
      <c r="S274" s="252"/>
      <c r="T274" s="252"/>
      <c r="U274" s="252"/>
      <c r="V274" s="252"/>
      <c r="W274" s="252"/>
      <c r="X274" s="252"/>
      <c r="Y274" s="252"/>
      <c r="Z274" s="252"/>
      <c r="AA274" s="252"/>
      <c r="AB274" s="252"/>
    </row>
    <row r="275" spans="1:68">
      <c r="AB275" s="252"/>
    </row>
    <row r="276" spans="1:68">
      <c r="AB276" s="252"/>
    </row>
    <row r="277" spans="1:68">
      <c r="A277" s="248"/>
      <c r="B277" s="248"/>
      <c r="C277" s="248"/>
      <c r="D277" s="248"/>
      <c r="E277" s="248"/>
      <c r="F277" s="248"/>
      <c r="G277" s="248"/>
      <c r="H277" s="248"/>
      <c r="I277" s="248"/>
      <c r="J277" s="248"/>
      <c r="K277" s="248"/>
      <c r="L277" s="248"/>
      <c r="M277" s="248"/>
      <c r="N277" s="248"/>
      <c r="O277" s="248"/>
      <c r="P277" s="248"/>
      <c r="Q277" s="248"/>
      <c r="R277" s="248"/>
      <c r="S277" s="248"/>
      <c r="T277" s="248"/>
      <c r="U277" s="248"/>
      <c r="V277" s="248"/>
      <c r="W277" s="248"/>
      <c r="X277" s="248"/>
      <c r="Y277" s="248"/>
      <c r="Z277" s="248"/>
      <c r="AA277" s="248"/>
      <c r="AB277" s="248"/>
      <c r="AC277" s="248"/>
      <c r="AD277" s="248"/>
      <c r="AE277" s="248"/>
      <c r="AF277" s="248"/>
      <c r="AG277" s="248"/>
      <c r="AH277" s="248"/>
      <c r="AI277" s="248"/>
      <c r="AJ277" s="248"/>
      <c r="AK277" s="248"/>
      <c r="AL277" s="248"/>
      <c r="AM277" s="248"/>
      <c r="AN277" s="248"/>
      <c r="AO277" s="248"/>
      <c r="AP277" s="248"/>
      <c r="AQ277" s="248"/>
      <c r="AR277" s="248"/>
      <c r="AS277" s="248"/>
      <c r="AT277" s="248"/>
      <c r="AU277" s="248"/>
      <c r="AV277" s="248"/>
      <c r="AW277" s="248"/>
      <c r="AX277" s="248"/>
      <c r="AY277" s="248"/>
      <c r="AZ277" s="248"/>
      <c r="BA277" s="248"/>
      <c r="BB277" s="248"/>
    </row>
    <row r="278" spans="1:68">
      <c r="A278" s="248" t="str">
        <f t="shared" ref="A278:A284" si="171">A266</f>
        <v>EU-28</v>
      </c>
      <c r="B278" s="248"/>
      <c r="C278" s="248"/>
      <c r="D278" s="248"/>
      <c r="E278" s="248"/>
      <c r="F278" s="248"/>
      <c r="G278" s="248"/>
      <c r="H278" s="248"/>
      <c r="I278" s="248"/>
      <c r="J278" s="248"/>
      <c r="K278" s="248"/>
      <c r="L278" s="248"/>
      <c r="M278" s="248"/>
      <c r="N278" s="248"/>
      <c r="O278" s="248"/>
      <c r="P278" s="248"/>
      <c r="Q278" s="248"/>
      <c r="R278" s="248"/>
      <c r="S278" s="248"/>
      <c r="T278" s="248"/>
      <c r="U278" s="248"/>
      <c r="V278" s="248"/>
      <c r="W278" s="248"/>
      <c r="X278" s="248"/>
      <c r="Y278" s="248"/>
      <c r="Z278" s="248"/>
      <c r="AA278" s="248"/>
      <c r="AB278" s="248"/>
      <c r="AC278" s="253">
        <f>SUM(ExportsTimberSectorMinusCoreVPA!AD$21:AD$21)</f>
        <v>2.1204869999999999E-3</v>
      </c>
      <c r="AD278" s="253">
        <f>SUM(ExportsTimberSectorMinusCoreVPA!AE$21:AE$21)</f>
        <v>7.3104900000000011E-4</v>
      </c>
      <c r="AE278" s="253">
        <f>SUM(ExportsTimberSectorMinusCoreVPA!AF$21:AF$21)</f>
        <v>1.2419380000000002E-3</v>
      </c>
      <c r="AF278" s="253">
        <f>SUM(ExportsTimberSectorMinusCoreVPA!AG$21:AG$21)</f>
        <v>1.2729429999999997E-3</v>
      </c>
      <c r="AG278" s="253">
        <f>SUM(ExportsTimberSectorMinusCoreVPA!AH$21:AH$21)</f>
        <v>3.1766780000000005E-3</v>
      </c>
      <c r="AH278" s="253">
        <f>SUM(ExportsTimberSectorMinusCoreVPA!AI$21:AI$21)</f>
        <v>1.2192149999999998E-3</v>
      </c>
      <c r="AI278" s="253">
        <f>SUM(ExportsTimberSectorMinusCoreVPA!AJ$21:AJ$21)</f>
        <v>1.4489270000000005E-3</v>
      </c>
      <c r="AJ278" s="253">
        <f>SUM(ExportsTimberSectorMinusCoreVPA!AK$21:AK$21)</f>
        <v>3.7403040000000012E-3</v>
      </c>
      <c r="AK278" s="253">
        <f>SUM(ExportsTimberSectorMinusCoreVPA!AL$21:AL$21)</f>
        <v>1.3615979999999997E-3</v>
      </c>
      <c r="AL278" s="253">
        <f>SUM(ExportsTimberSectorMinusCoreVPA!AM$21:AM$21)</f>
        <v>2.6324999999999994E-3</v>
      </c>
      <c r="AM278" s="253">
        <f>SUM(ExportsTimberSectorMinusCoreVPA!AN$21:AN$21)</f>
        <v>3.2390189999999988E-3</v>
      </c>
      <c r="AN278" s="253">
        <f>SUM(ExportsTimberSectorMinusCoreVPA!AO$21:AO$21)</f>
        <v>3.7712720000000009E-3</v>
      </c>
      <c r="AO278" s="253">
        <f>SUM(ExportsTimberSectorMinusCoreVPA!AP$21:AP$21)</f>
        <v>4.0231210000000002E-3</v>
      </c>
      <c r="AP278" s="253">
        <f>SUM(ExportsTimberSectorMinusCoreVPA!AQ$21:AQ$21)</f>
        <v>2.7143359999999995E-3</v>
      </c>
      <c r="AQ278" s="253">
        <f>SUM(ExportsTimberSectorMinusCoreVPA!AR$21:AR$21)</f>
        <v>2.4721190000000022E-3</v>
      </c>
      <c r="AR278" s="253">
        <f>SUM(ExportsTimberSectorMinusCoreVPA!AS$21:AS$21)</f>
        <v>2.2034829999999991E-3</v>
      </c>
      <c r="AS278" s="253">
        <f>SUM(ExportsTimberSectorMinusCoreVPA!AT$21:AT$21)</f>
        <v>1.2949589999999992E-3</v>
      </c>
      <c r="AT278" s="253">
        <f>SUM(ExportsTimberSectorMinusCoreVPA!AU$21:AU$21)</f>
        <v>1.427964000000001E-3</v>
      </c>
      <c r="AU278" s="253">
        <f>SUM(ExportsTimberSectorMinusCoreVPA!AV$21:AV$21)</f>
        <v>1.701181E-3</v>
      </c>
      <c r="AV278" s="253">
        <f>SUM(ExportsTimberSectorMinusCoreVPA!AW$21:AW$21)</f>
        <v>2.241514999999999E-3</v>
      </c>
      <c r="AW278" s="253">
        <f>SUM(ExportsTimberSectorMinusCoreVPA!AX$21:AX$21)</f>
        <v>2.0148349999999969E-3</v>
      </c>
      <c r="AX278" s="253">
        <f>SUM(ExportsTimberSectorMinusCoreVPA!AY$21:AY$21)</f>
        <v>1.8094019999999962E-3</v>
      </c>
      <c r="AY278" s="253">
        <f>SUM(ExportsTimberSectorMinusCoreVPA!AZ$21:AZ$21)</f>
        <v>1.2730872370000053E-3</v>
      </c>
      <c r="AZ278" s="253">
        <f>SUM(ExportsTimberSectorMinusCoreVPA!BA$21:BA$21)</f>
        <v>0</v>
      </c>
      <c r="BA278" s="253">
        <f>SUM(ExportsTimberSectorMinusCoreVPA!BB$21:BB$21)</f>
        <v>0</v>
      </c>
      <c r="BB278" s="253">
        <f>SUM(ExportsTimberSectorMinusCoreVPA!BC$21:BC$21)</f>
        <v>0</v>
      </c>
      <c r="BC278" s="250">
        <f t="shared" ref="BC278:BH278" si="172">AK278/AK$264</f>
        <v>3.4636569587074228E-3</v>
      </c>
      <c r="BD278" s="250">
        <f t="shared" si="172"/>
        <v>8.6205125418486166E-3</v>
      </c>
      <c r="BE278" s="250">
        <f t="shared" si="172"/>
        <v>8.7527498173634137E-3</v>
      </c>
      <c r="BF278" s="250">
        <f t="shared" si="172"/>
        <v>9.0325288825416628E-3</v>
      </c>
      <c r="BG278" s="250">
        <f t="shared" si="172"/>
        <v>8.8456775961998045E-3</v>
      </c>
      <c r="BH278" s="250">
        <f t="shared" si="172"/>
        <v>6.4579679807758904E-3</v>
      </c>
      <c r="BI278" s="250">
        <f t="shared" ref="BI278:BI284" si="173">AQ278/AQ$264</f>
        <v>6.0145565016515466E-3</v>
      </c>
      <c r="BJ278" s="250">
        <f t="shared" ref="BJ278:BJ284" si="174">AR278/AR$264</f>
        <v>6.6682030534849666E-3</v>
      </c>
      <c r="BK278" s="250">
        <f t="shared" ref="BK278:BL284" si="175">AS278/AS$264</f>
        <v>3.8722337463613496E-3</v>
      </c>
      <c r="BL278" s="250">
        <f t="shared" si="175"/>
        <v>3.9669319549841923E-3</v>
      </c>
      <c r="BM278" s="250">
        <f t="shared" ref="BM278:BN284" si="176">AU278/AU$264</f>
        <v>4.8882759721561872E-3</v>
      </c>
      <c r="BN278" s="250">
        <f t="shared" si="176"/>
        <v>6.942421198270419E-3</v>
      </c>
      <c r="BO278" s="250"/>
      <c r="BP278" s="250"/>
    </row>
    <row r="279" spans="1:68">
      <c r="A279" s="248" t="str">
        <f t="shared" si="171"/>
        <v xml:space="preserve">Australia </v>
      </c>
      <c r="AC279" s="253">
        <f>SUM(ExportsTimberSectorMinusCoreVPA!AD$27:AD$27)</f>
        <v>8.3813484999999993E-2</v>
      </c>
      <c r="AD279" s="253">
        <f>SUM(ExportsTimberSectorMinusCoreVPA!AE$27:AE$27)</f>
        <v>5.736934099999999E-2</v>
      </c>
      <c r="AE279" s="253">
        <f>SUM(ExportsTimberSectorMinusCoreVPA!AF$27:AF$27)</f>
        <v>7.7770257000000023E-2</v>
      </c>
      <c r="AF279" s="253">
        <f>SUM(ExportsTimberSectorMinusCoreVPA!AG$27:AG$27)</f>
        <v>8.1191428000000038E-2</v>
      </c>
      <c r="AG279" s="253">
        <f>SUM(ExportsTimberSectorMinusCoreVPA!AH$27:AH$27)</f>
        <v>9.2426194999999975E-2</v>
      </c>
      <c r="AH279" s="253">
        <f>SUM(ExportsTimberSectorMinusCoreVPA!AI$27:AI$27)</f>
        <v>9.8416668000000013E-2</v>
      </c>
      <c r="AI279" s="253">
        <f>SUM(ExportsTimberSectorMinusCoreVPA!AJ$27:AJ$27)</f>
        <v>8.6307864000000026E-2</v>
      </c>
      <c r="AJ279" s="253">
        <f>SUM(ExportsTimberSectorMinusCoreVPA!AK$27:AK$27)</f>
        <v>0.12325389000000002</v>
      </c>
      <c r="AK279" s="253">
        <f>SUM(ExportsTimberSectorMinusCoreVPA!AL$27:AL$27)</f>
        <v>0.11591824100000002</v>
      </c>
      <c r="AL279" s="253">
        <f>SUM(ExportsTimberSectorMinusCoreVPA!AM$27:AM$27)</f>
        <v>9.3374955999999995E-2</v>
      </c>
      <c r="AM279" s="253">
        <f>SUM(ExportsTimberSectorMinusCoreVPA!AN$27:AN$27)</f>
        <v>0.13088745500000004</v>
      </c>
      <c r="AN279" s="253">
        <f>SUM(ExportsTimberSectorMinusCoreVPA!AO$27:AO$27)</f>
        <v>0.14076250600000004</v>
      </c>
      <c r="AO279" s="253">
        <f>SUM(ExportsTimberSectorMinusCoreVPA!AP$27:AP$27)</f>
        <v>0.14287029400000006</v>
      </c>
      <c r="AP279" s="253">
        <f>SUM(ExportsTimberSectorMinusCoreVPA!AQ$27:AQ$27)</f>
        <v>0.142511475</v>
      </c>
      <c r="AQ279" s="253">
        <f>SUM(ExportsTimberSectorMinusCoreVPA!AR$27:AR$27)</f>
        <v>0.14130448899999998</v>
      </c>
      <c r="AR279" s="253">
        <f>SUM(ExportsTimberSectorMinusCoreVPA!AS$27:AS$27)</f>
        <v>8.9464336999999977E-2</v>
      </c>
      <c r="AS279" s="253">
        <f>SUM(ExportsTimberSectorMinusCoreVPA!AT$27:AT$27)</f>
        <v>9.3860335000000017E-2</v>
      </c>
      <c r="AT279" s="253">
        <f>SUM(ExportsTimberSectorMinusCoreVPA!AU$27:AU$27)</f>
        <v>9.6032480999999961E-2</v>
      </c>
      <c r="AU279" s="253">
        <f>SUM(ExportsTimberSectorMinusCoreVPA!AV$27:AV$27)</f>
        <v>8.9634381000000027E-2</v>
      </c>
      <c r="AV279" s="253">
        <f>SUM(ExportsTimberSectorMinusCoreVPA!AW$27:AW$27)</f>
        <v>7.3977743999999998E-2</v>
      </c>
      <c r="AW279" s="253">
        <f>SUM(ExportsTimberSectorMinusCoreVPA!AX$27:AX$27)</f>
        <v>6.1066425000000008E-2</v>
      </c>
      <c r="AX279" s="253">
        <f>SUM(ExportsTimberSectorMinusCoreVPA!AY$27:AY$27)</f>
        <v>8.3050922999999985E-2</v>
      </c>
      <c r="AY279" s="253">
        <f>SUM(ExportsTimberSectorMinusCoreVPA!AZ$27:AZ$27)</f>
        <v>7.7608637315999984E-2</v>
      </c>
      <c r="AZ279" s="253">
        <f>SUM(ExportsTimberSectorMinusCoreVPA!BA$27:BA$27)</f>
        <v>0</v>
      </c>
      <c r="BA279" s="253">
        <f>SUM(ExportsTimberSectorMinusCoreVPA!BB$27:BB$27)</f>
        <v>0</v>
      </c>
      <c r="BB279" s="253">
        <f>SUM(ExportsTimberSectorMinusCoreVPA!BC$27:BC$27)</f>
        <v>0</v>
      </c>
      <c r="BC279" s="250">
        <f t="shared" ref="BC279:BH284" si="177">AK279/AK$264</f>
        <v>0.29487486180265704</v>
      </c>
      <c r="BD279" s="250">
        <f t="shared" si="177"/>
        <v>0.30577017257077416</v>
      </c>
      <c r="BE279" s="250">
        <f t="shared" si="177"/>
        <v>0.35369509961084289</v>
      </c>
      <c r="BF279" s="250">
        <f t="shared" si="177"/>
        <v>0.3371386102683509</v>
      </c>
      <c r="BG279" s="250">
        <f t="shared" si="177"/>
        <v>0.31413038752706662</v>
      </c>
      <c r="BH279" s="250">
        <f t="shared" si="177"/>
        <v>0.33906433928708307</v>
      </c>
      <c r="BI279" s="250">
        <f t="shared" si="173"/>
        <v>0.34378758992892272</v>
      </c>
      <c r="BJ279" s="250">
        <f t="shared" si="174"/>
        <v>0.27073790229441669</v>
      </c>
      <c r="BK279" s="250">
        <f t="shared" si="175"/>
        <v>0.2806646053132042</v>
      </c>
      <c r="BL279" s="250">
        <f t="shared" si="175"/>
        <v>0.26678145779257173</v>
      </c>
      <c r="BM279" s="250">
        <f t="shared" si="176"/>
        <v>0.25756083034162341</v>
      </c>
      <c r="BN279" s="250">
        <f t="shared" si="176"/>
        <v>0.22912389974897446</v>
      </c>
      <c r="BO279" s="250"/>
      <c r="BP279" s="250"/>
    </row>
    <row r="280" spans="1:68">
      <c r="A280" s="248" t="str">
        <f t="shared" si="171"/>
        <v xml:space="preserve">China </v>
      </c>
      <c r="AC280" s="253">
        <f>SUM(ExportsTimberSectorMinusCoreVPA!AD$12:AD$12)</f>
        <v>1.4745032999999998E-2</v>
      </c>
      <c r="AD280" s="253">
        <f>SUM(ExportsTimberSectorMinusCoreVPA!AE$12:AE$12)</f>
        <v>1.6538753999999999E-2</v>
      </c>
      <c r="AE280" s="253">
        <f>SUM(ExportsTimberSectorMinusCoreVPA!AF$12:AF$12)</f>
        <v>2.351965E-2</v>
      </c>
      <c r="AF280" s="253">
        <f>SUM(ExportsTimberSectorMinusCoreVPA!AG$12:AG$12)</f>
        <v>2.2221553000000002E-2</v>
      </c>
      <c r="AG280" s="253">
        <f>SUM(ExportsTimberSectorMinusCoreVPA!AH$12:AH$12)</f>
        <v>2.566941699999999E-2</v>
      </c>
      <c r="AH280" s="253">
        <f>SUM(ExportsTimberSectorMinusCoreVPA!AI$12:AI$12)</f>
        <v>2.4885635999999992E-2</v>
      </c>
      <c r="AI280" s="253">
        <f>SUM(ExportsTimberSectorMinusCoreVPA!AJ$12:AJ$12)</f>
        <v>2.7905254999999969E-2</v>
      </c>
      <c r="AJ280" s="253">
        <f>SUM(ExportsTimberSectorMinusCoreVPA!AK$12:AK$12)</f>
        <v>2.6000030000000028E-2</v>
      </c>
      <c r="AK280" s="253">
        <f>SUM(ExportsTimberSectorMinusCoreVPA!AL$12:AL$12)</f>
        <v>2.268531E-2</v>
      </c>
      <c r="AL280" s="253">
        <f>SUM(ExportsTimberSectorMinusCoreVPA!AM$12:AM$12)</f>
        <v>2.2216026000000041E-2</v>
      </c>
      <c r="AM280" s="253">
        <f>SUM(ExportsTimberSectorMinusCoreVPA!AN$12:AN$12)</f>
        <v>2.4937692999999983E-2</v>
      </c>
      <c r="AN280" s="253">
        <f>SUM(ExportsTimberSectorMinusCoreVPA!AO$12:AO$12)</f>
        <v>2.3405072000000048E-2</v>
      </c>
      <c r="AO280" s="253">
        <f>SUM(ExportsTimberSectorMinusCoreVPA!AP$12:AP$12)</f>
        <v>2.4140907999999926E-2</v>
      </c>
      <c r="AP280" s="253">
        <f>SUM(ExportsTimberSectorMinusCoreVPA!AQ$12:AQ$12)</f>
        <v>2.042638400000012E-2</v>
      </c>
      <c r="AQ280" s="253">
        <f>SUM(ExportsTimberSectorMinusCoreVPA!AR$12:AR$12)</f>
        <v>1.9385136000000216E-2</v>
      </c>
      <c r="AR280" s="253">
        <f>SUM(ExportsTimberSectorMinusCoreVPA!AS$12:AS$12)</f>
        <v>2.1548824000000081E-2</v>
      </c>
      <c r="AS280" s="253">
        <f>SUM(ExportsTimberSectorMinusCoreVPA!AT$12:AT$12)</f>
        <v>1.8399856000000187E-2</v>
      </c>
      <c r="AT280" s="253">
        <f>SUM(ExportsTimberSectorMinusCoreVPA!AU$12:AU$12)</f>
        <v>1.819963000000005E-2</v>
      </c>
      <c r="AU280" s="253">
        <f>SUM(ExportsTimberSectorMinusCoreVPA!AV$12:AV$12)</f>
        <v>1.9042272999999797E-2</v>
      </c>
      <c r="AV280" s="253">
        <f>SUM(ExportsTimberSectorMinusCoreVPA!AW$12:AW$12)</f>
        <v>1.2806941000000002E-2</v>
      </c>
      <c r="AW280" s="253">
        <f>SUM(ExportsTimberSectorMinusCoreVPA!AX$12:AX$12)</f>
        <v>1.0640117000000018E-2</v>
      </c>
      <c r="AX280" s="253">
        <f>SUM(ExportsTimberSectorMinusCoreVPA!AY$12:AY$12)</f>
        <v>7.5084169999996963E-3</v>
      </c>
      <c r="AY280" s="253">
        <f>SUM(ExportsTimberSectorMinusCoreVPA!AZ$12:AZ$12)</f>
        <v>8.0363294229996354E-3</v>
      </c>
      <c r="AZ280" s="253">
        <f>SUM(ExportsTimberSectorMinusCoreVPA!BA$12:BA$12)</f>
        <v>0</v>
      </c>
      <c r="BA280" s="253">
        <f>SUM(ExportsTimberSectorMinusCoreVPA!BB$12:BB$12)</f>
        <v>0</v>
      </c>
      <c r="BB280" s="253">
        <f>SUM(ExportsTimberSectorMinusCoreVPA!BC$12:BC$12)</f>
        <v>0</v>
      </c>
      <c r="BC280" s="250">
        <f t="shared" si="177"/>
        <v>5.7707290875820251E-2</v>
      </c>
      <c r="BD280" s="250">
        <f t="shared" si="177"/>
        <v>7.2749679302197667E-2</v>
      </c>
      <c r="BE280" s="250">
        <f t="shared" si="177"/>
        <v>6.7388733394652761E-2</v>
      </c>
      <c r="BF280" s="250">
        <f t="shared" si="177"/>
        <v>5.6057210627599267E-2</v>
      </c>
      <c r="BG280" s="250">
        <f t="shared" si="177"/>
        <v>5.3078863163081587E-2</v>
      </c>
      <c r="BH280" s="250">
        <f t="shared" si="177"/>
        <v>4.8598601586183052E-2</v>
      </c>
      <c r="BI280" s="250">
        <f t="shared" si="173"/>
        <v>4.7163180965075165E-2</v>
      </c>
      <c r="BJ280" s="250">
        <f t="shared" si="174"/>
        <v>6.5211274149067966E-2</v>
      </c>
      <c r="BK280" s="250">
        <f t="shared" si="175"/>
        <v>5.5019922122159948E-2</v>
      </c>
      <c r="BL280" s="250">
        <f t="shared" si="175"/>
        <v>5.0559183435919329E-2</v>
      </c>
      <c r="BM280" s="250">
        <f t="shared" si="176"/>
        <v>5.4717214429938689E-2</v>
      </c>
      <c r="BN280" s="250">
        <f t="shared" si="176"/>
        <v>3.966566303745396E-2</v>
      </c>
      <c r="BO280" s="250"/>
      <c r="BP280" s="250"/>
    </row>
    <row r="281" spans="1:68">
      <c r="A281" s="248" t="str">
        <f t="shared" si="171"/>
        <v xml:space="preserve">Japan </v>
      </c>
      <c r="AB281" s="248"/>
      <c r="AC281" s="253">
        <f>SUM(ExportsTimberSectorMinusCoreVPA!AD$14:AD$14)</f>
        <v>7.8624410999999977E-2</v>
      </c>
      <c r="AD281" s="253">
        <f>SUM(ExportsTimberSectorMinusCoreVPA!AE$14:AE$14)</f>
        <v>8.5519412999999961E-2</v>
      </c>
      <c r="AE281" s="253">
        <f>SUM(ExportsTimberSectorMinusCoreVPA!AF$14:AF$14)</f>
        <v>8.3771575000000015E-2</v>
      </c>
      <c r="AF281" s="253">
        <f>SUM(ExportsTimberSectorMinusCoreVPA!AG$14:AG$14)</f>
        <v>0.10475192399999998</v>
      </c>
      <c r="AG281" s="253">
        <f>SUM(ExportsTimberSectorMinusCoreVPA!AH$14:AH$14)</f>
        <v>0.12270135799999994</v>
      </c>
      <c r="AH281" s="253">
        <f>SUM(ExportsTimberSectorMinusCoreVPA!AI$14:AI$14)</f>
        <v>0.12353340499999996</v>
      </c>
      <c r="AI281" s="253">
        <f>SUM(ExportsTimberSectorMinusCoreVPA!AJ$14:AJ$14)</f>
        <v>0.11121295999999999</v>
      </c>
      <c r="AJ281" s="253">
        <f>SUM(ExportsTimberSectorMinusCoreVPA!AK$14:AK$14)</f>
        <v>0.11892471699999999</v>
      </c>
      <c r="AK281" s="253">
        <f>SUM(ExportsTimberSectorMinusCoreVPA!AL$14:AL$14)</f>
        <v>9.9898943000000004E-2</v>
      </c>
      <c r="AL281" s="253">
        <f>SUM(ExportsTimberSectorMinusCoreVPA!AM$14:AM$14)</f>
        <v>8.9190282999999995E-2</v>
      </c>
      <c r="AM281" s="253">
        <f>SUM(ExportsTimberSectorMinusCoreVPA!AN$14:AN$14)</f>
        <v>0.103620622</v>
      </c>
      <c r="AN281" s="253">
        <f>SUM(ExportsTimberSectorMinusCoreVPA!AO$14:AO$14)</f>
        <v>0.136120294</v>
      </c>
      <c r="AO281" s="253">
        <f>SUM(ExportsTimberSectorMinusCoreVPA!AP$14:AP$14)</f>
        <v>0.16352035100000004</v>
      </c>
      <c r="AP281" s="253">
        <f>SUM(ExportsTimberSectorMinusCoreVPA!AQ$14:AQ$14)</f>
        <v>0.15203371499999999</v>
      </c>
      <c r="AQ281" s="253">
        <f>SUM(ExportsTimberSectorMinusCoreVPA!AR$14:AR$14)</f>
        <v>0.148205004</v>
      </c>
      <c r="AR281" s="253">
        <f>SUM(ExportsTimberSectorMinusCoreVPA!AS$14:AS$14)</f>
        <v>0.11880270599999999</v>
      </c>
      <c r="AS281" s="253">
        <f>SUM(ExportsTimberSectorMinusCoreVPA!AT$14:AT$14)</f>
        <v>0.12835110299999999</v>
      </c>
      <c r="AT281" s="253">
        <f>SUM(ExportsTimberSectorMinusCoreVPA!AU$14:AU$14)</f>
        <v>0.14081097900000003</v>
      </c>
      <c r="AU281" s="253">
        <f>SUM(ExportsTimberSectorMinusCoreVPA!AV$14:AV$14)</f>
        <v>0.144487956</v>
      </c>
      <c r="AV281" s="253">
        <f>SUM(ExportsTimberSectorMinusCoreVPA!AW$14:AW$14)</f>
        <v>0.13311841700000002</v>
      </c>
      <c r="AW281" s="253">
        <f>SUM(ExportsTimberSectorMinusCoreVPA!AX$14:AX$14)</f>
        <v>0.108860344</v>
      </c>
      <c r="AX281" s="253">
        <f>SUM(ExportsTimberSectorMinusCoreVPA!AY$14:AY$14)</f>
        <v>0.129696166</v>
      </c>
      <c r="AY281" s="253">
        <f>SUM(ExportsTimberSectorMinusCoreVPA!AZ$14:AZ$14)</f>
        <v>0.14985180271699997</v>
      </c>
      <c r="AZ281" s="253">
        <f>SUM(ExportsTimberSectorMinusCoreVPA!BA$14:BA$14)</f>
        <v>0</v>
      </c>
      <c r="BA281" s="253">
        <f>SUM(ExportsTimberSectorMinusCoreVPA!BB$14:BB$14)</f>
        <v>0</v>
      </c>
      <c r="BB281" s="253">
        <f>SUM(ExportsTimberSectorMinusCoreVPA!BC$14:BC$14)</f>
        <v>0</v>
      </c>
      <c r="BC281" s="250">
        <f t="shared" si="177"/>
        <v>0.25412468958493351</v>
      </c>
      <c r="BD281" s="250">
        <f t="shared" si="177"/>
        <v>0.29206683882717099</v>
      </c>
      <c r="BE281" s="250">
        <f t="shared" si="177"/>
        <v>0.28001236803043872</v>
      </c>
      <c r="BF281" s="250">
        <f t="shared" si="177"/>
        <v>0.32602010331131309</v>
      </c>
      <c r="BG281" s="250">
        <f t="shared" si="177"/>
        <v>0.35953388062736086</v>
      </c>
      <c r="BH281" s="250">
        <f t="shared" si="177"/>
        <v>0.36171972204929947</v>
      </c>
      <c r="BI281" s="250">
        <f t="shared" si="173"/>
        <v>0.36057623859753218</v>
      </c>
      <c r="BJ281" s="250">
        <f t="shared" si="174"/>
        <v>0.35952197811894943</v>
      </c>
      <c r="BK281" s="250">
        <f t="shared" si="175"/>
        <v>0.38380016079219631</v>
      </c>
      <c r="BL281" s="250">
        <f t="shared" si="175"/>
        <v>0.39117762927336253</v>
      </c>
      <c r="BM281" s="250">
        <f t="shared" si="176"/>
        <v>0.41518039737144985</v>
      </c>
      <c r="BN281" s="250">
        <f t="shared" si="176"/>
        <v>0.41229441697289637</v>
      </c>
      <c r="BO281" s="250"/>
      <c r="BP281" s="250"/>
    </row>
    <row r="282" spans="1:68">
      <c r="A282" s="248" t="str">
        <f t="shared" si="171"/>
        <v>Middle East</v>
      </c>
      <c r="AC282" s="253">
        <f>SUM(ExportsTimberSectorMinusCoreVPA!AD$22:AD$22)</f>
        <v>1.509952999999999E-3</v>
      </c>
      <c r="AD282" s="253">
        <f>SUM(ExportsTimberSectorMinusCoreVPA!AE$22:AE$22)</f>
        <v>6.4432599999999986E-4</v>
      </c>
      <c r="AE282" s="253">
        <f>SUM(ExportsTimberSectorMinusCoreVPA!AF$22:AF$22)</f>
        <v>6.7594099999999935E-4</v>
      </c>
      <c r="AF282" s="253">
        <f>SUM(ExportsTimberSectorMinusCoreVPA!AG$22:AG$22)</f>
        <v>3.6370699999999996E-3</v>
      </c>
      <c r="AG282" s="253">
        <f>SUM(ExportsTimberSectorMinusCoreVPA!AH$22:AH$22)</f>
        <v>7.3488720000000002E-3</v>
      </c>
      <c r="AH282" s="253">
        <f>SUM(ExportsTimberSectorMinusCoreVPA!AI$22:AI$22)</f>
        <v>3.3982220000000007E-3</v>
      </c>
      <c r="AI282" s="253">
        <f>SUM(ExportsTimberSectorMinusCoreVPA!AJ$22:AJ$22)</f>
        <v>1.5663670000000001E-2</v>
      </c>
      <c r="AJ282" s="253">
        <f>SUM(ExportsTimberSectorMinusCoreVPA!AK$22:AK$22)</f>
        <v>2.0858766999999993E-2</v>
      </c>
      <c r="AK282" s="253">
        <f>SUM(ExportsTimberSectorMinusCoreVPA!AL$22:AL$22)</f>
        <v>4.2091358999999995E-2</v>
      </c>
      <c r="AL282" s="253">
        <f>SUM(ExportsTimberSectorMinusCoreVPA!AM$22:AM$22)</f>
        <v>1.2374738000000001E-2</v>
      </c>
      <c r="AM282" s="253">
        <f>SUM(ExportsTimberSectorMinusCoreVPA!AN$22:AN$22)</f>
        <v>7.7741380000000016E-3</v>
      </c>
      <c r="AN282" s="253">
        <f>SUM(ExportsTimberSectorMinusCoreVPA!AO$22:AO$22)</f>
        <v>9.6718359999999996E-3</v>
      </c>
      <c r="AO282" s="253">
        <f>SUM(ExportsTimberSectorMinusCoreVPA!AP$22:AP$22)</f>
        <v>1.3112538E-2</v>
      </c>
      <c r="AP282" s="253">
        <f>SUM(ExportsTimberSectorMinusCoreVPA!AQ$22:AQ$22)</f>
        <v>5.8750599999999988E-3</v>
      </c>
      <c r="AQ282" s="253">
        <f>SUM(ExportsTimberSectorMinusCoreVPA!AR$22:AR$22)</f>
        <v>9.5658810000000018E-3</v>
      </c>
      <c r="AR282" s="253">
        <f>SUM(ExportsTimberSectorMinusCoreVPA!AS$22:AS$22)</f>
        <v>6.9352439999999993E-3</v>
      </c>
      <c r="AS282" s="253">
        <f>SUM(ExportsTimberSectorMinusCoreVPA!AT$22:AT$22)</f>
        <v>1.7068879999999989E-3</v>
      </c>
      <c r="AT282" s="253">
        <f>SUM(ExportsTimberSectorMinusCoreVPA!AU$22:AU$22)</f>
        <v>2.343038E-3</v>
      </c>
      <c r="AU282" s="253">
        <f>SUM(ExportsTimberSectorMinusCoreVPA!AV$22:AV$22)</f>
        <v>2.1248339999999982E-3</v>
      </c>
      <c r="AV282" s="253">
        <f>SUM(ExportsTimberSectorMinusCoreVPA!AW$22:AW$22)</f>
        <v>5.1367700000000079E-4</v>
      </c>
      <c r="AW282" s="253">
        <f>SUM(ExportsTimberSectorMinusCoreVPA!AX$22:AX$22)</f>
        <v>3.8970100000000119E-4</v>
      </c>
      <c r="AX282" s="253">
        <f>SUM(ExportsTimberSectorMinusCoreVPA!AY$22:AY$22)</f>
        <v>5.8837100000000105E-4</v>
      </c>
      <c r="AY282" s="253">
        <f>SUM(ExportsTimberSectorMinusCoreVPA!AZ$22:AZ$22)</f>
        <v>1.7570056000000073E-4</v>
      </c>
      <c r="AZ282" s="253">
        <f>SUM(ExportsTimberSectorMinusCoreVPA!BA$22:BA$22)</f>
        <v>0</v>
      </c>
      <c r="BA282" s="253">
        <f>SUM(ExportsTimberSectorMinusCoreVPA!BB$22:BB$22)</f>
        <v>0</v>
      </c>
      <c r="BB282" s="253">
        <f>SUM(ExportsTimberSectorMinusCoreVPA!BC$22:BC$22)</f>
        <v>0</v>
      </c>
      <c r="BC282" s="250">
        <f t="shared" si="177"/>
        <v>0.10707273989959028</v>
      </c>
      <c r="BD282" s="250">
        <f t="shared" si="177"/>
        <v>4.0522918948182607E-2</v>
      </c>
      <c r="BE282" s="250">
        <f t="shared" si="177"/>
        <v>2.1007930166404707E-2</v>
      </c>
      <c r="BF282" s="250">
        <f t="shared" si="177"/>
        <v>2.3164899804948094E-2</v>
      </c>
      <c r="BG282" s="250">
        <f t="shared" si="177"/>
        <v>2.8830672409782997E-2</v>
      </c>
      <c r="BH282" s="250">
        <f t="shared" si="177"/>
        <v>1.3977985542371027E-2</v>
      </c>
      <c r="BI282" s="250">
        <f t="shared" si="173"/>
        <v>2.3273366598685157E-2</v>
      </c>
      <c r="BJ282" s="250">
        <f t="shared" si="174"/>
        <v>2.0987507150027163E-2</v>
      </c>
      <c r="BK282" s="250">
        <f t="shared" si="175"/>
        <v>5.1039989025592558E-3</v>
      </c>
      <c r="BL282" s="250">
        <f t="shared" si="175"/>
        <v>6.509038262828927E-3</v>
      </c>
      <c r="BM282" s="250">
        <f t="shared" si="176"/>
        <v>6.10562602510874E-3</v>
      </c>
      <c r="BN282" s="250">
        <f t="shared" si="176"/>
        <v>1.5909606198771639E-3</v>
      </c>
      <c r="BO282" s="250"/>
      <c r="BP282" s="250"/>
    </row>
    <row r="283" spans="1:68">
      <c r="A283" s="248" t="str">
        <f t="shared" si="171"/>
        <v xml:space="preserve">USA </v>
      </c>
      <c r="AC283" s="253">
        <f>SUM(ExportsTimberSectorMinusCoreVPA!AD$8:AD$8)</f>
        <v>3.2456371000000005E-2</v>
      </c>
      <c r="AD283" s="253">
        <f>SUM(ExportsTimberSectorMinusCoreVPA!AE$8:AE$8)</f>
        <v>3.9385148000000016E-2</v>
      </c>
      <c r="AE283" s="253">
        <f>SUM(ExportsTimberSectorMinusCoreVPA!AF$8:AF$8)</f>
        <v>5.6021442000000012E-2</v>
      </c>
      <c r="AF283" s="253">
        <f>SUM(ExportsTimberSectorMinusCoreVPA!AG$8:AG$8)</f>
        <v>6.8002900000000019E-2</v>
      </c>
      <c r="AG283" s="253">
        <f>SUM(ExportsTimberSectorMinusCoreVPA!AH$8:AH$8)</f>
        <v>7.6800389000000052E-2</v>
      </c>
      <c r="AH283" s="253">
        <f>SUM(ExportsTimberSectorMinusCoreVPA!AI$8:AI$8)</f>
        <v>7.7212743999999986E-2</v>
      </c>
      <c r="AI283" s="253">
        <f>SUM(ExportsTimberSectorMinusCoreVPA!AJ$8:AJ$8)</f>
        <v>8.2567172999999994E-2</v>
      </c>
      <c r="AJ283" s="253">
        <f>SUM(ExportsTimberSectorMinusCoreVPA!AK$8:AK$8)</f>
        <v>8.4914422999999975E-2</v>
      </c>
      <c r="AK283" s="253">
        <f>SUM(ExportsTimberSectorMinusCoreVPA!AL$8:AL$8)</f>
        <v>6.1227443999999992E-2</v>
      </c>
      <c r="AL283" s="253">
        <f>SUM(ExportsTimberSectorMinusCoreVPA!AM$8:AM$8)</f>
        <v>4.0822220999999985E-2</v>
      </c>
      <c r="AM283" s="253">
        <f>SUM(ExportsTimberSectorMinusCoreVPA!AN$8:AN$8)</f>
        <v>4.2626964999999982E-2</v>
      </c>
      <c r="AN283" s="253">
        <f>SUM(ExportsTimberSectorMinusCoreVPA!AO$8:AO$8)</f>
        <v>3.5448177999999983E-2</v>
      </c>
      <c r="AO283" s="253">
        <f>SUM(ExportsTimberSectorMinusCoreVPA!AP$8:AP$8)</f>
        <v>3.6927147999999986E-2</v>
      </c>
      <c r="AP283" s="253">
        <f>SUM(ExportsTimberSectorMinusCoreVPA!AQ$8:AQ$8)</f>
        <v>3.3881389000000012E-2</v>
      </c>
      <c r="AQ283" s="253">
        <f>SUM(ExportsTimberSectorMinusCoreVPA!AR$8:AR$8)</f>
        <v>2.5933063999999988E-2</v>
      </c>
      <c r="AR283" s="253">
        <f>SUM(ExportsTimberSectorMinusCoreVPA!AS$8:AS$8)</f>
        <v>2.3720007000000012E-2</v>
      </c>
      <c r="AS283" s="253">
        <f>SUM(ExportsTimberSectorMinusCoreVPA!AT$8:AT$8)</f>
        <v>2.7664365000000003E-2</v>
      </c>
      <c r="AT283" s="253">
        <f>SUM(ExportsTimberSectorMinusCoreVPA!AU$8:AU$8)</f>
        <v>2.7246410999999995E-2</v>
      </c>
      <c r="AU283" s="253">
        <f>SUM(ExportsTimberSectorMinusCoreVPA!AV$8:AV$8)</f>
        <v>2.1188458999999965E-2</v>
      </c>
      <c r="AV283" s="253">
        <f>SUM(ExportsTimberSectorMinusCoreVPA!AW$8:AW$8)</f>
        <v>2.0631401999999979E-2</v>
      </c>
      <c r="AW283" s="253">
        <f>SUM(ExportsTimberSectorMinusCoreVPA!AX$8:AX$8)</f>
        <v>2.2174092000000003E-2</v>
      </c>
      <c r="AX283" s="253">
        <f>SUM(ExportsTimberSectorMinusCoreVPA!AY$8:AY$8)</f>
        <v>2.3096676999999972E-2</v>
      </c>
      <c r="AY283" s="253">
        <f>SUM(ExportsTimberSectorMinusCoreVPA!AZ$8:AZ$8)</f>
        <v>3.4776523489999989E-2</v>
      </c>
      <c r="AZ283" s="253">
        <f>SUM(ExportsTimberSectorMinusCoreVPA!BA$8:BA$8)</f>
        <v>0</v>
      </c>
      <c r="BA283" s="253">
        <f>SUM(ExportsTimberSectorMinusCoreVPA!BB$8:BB$8)</f>
        <v>0</v>
      </c>
      <c r="BB283" s="253">
        <f>SUM(ExportsTimberSectorMinusCoreVPA!BC$8:BC$8)</f>
        <v>0</v>
      </c>
      <c r="BC283" s="250">
        <f t="shared" si="177"/>
        <v>0.15575144974836116</v>
      </c>
      <c r="BD283" s="250">
        <f t="shared" si="177"/>
        <v>0.13367843043366229</v>
      </c>
      <c r="BE283" s="250">
        <f t="shared" si="177"/>
        <v>0.11519017335758346</v>
      </c>
      <c r="BF283" s="250">
        <f t="shared" si="177"/>
        <v>8.4901511113088038E-2</v>
      </c>
      <c r="BG283" s="250">
        <f t="shared" si="177"/>
        <v>8.1192100798150063E-2</v>
      </c>
      <c r="BH283" s="250">
        <f t="shared" si="177"/>
        <v>8.0610847480272363E-2</v>
      </c>
      <c r="BI283" s="250">
        <f t="shared" si="173"/>
        <v>6.3094001012469647E-2</v>
      </c>
      <c r="BJ283" s="250">
        <f t="shared" si="174"/>
        <v>7.1781730608352745E-2</v>
      </c>
      <c r="BK283" s="250">
        <f t="shared" si="175"/>
        <v>8.2722995650563361E-2</v>
      </c>
      <c r="BL283" s="250">
        <f t="shared" si="175"/>
        <v>7.5691444920553116E-2</v>
      </c>
      <c r="BM283" s="250">
        <f t="shared" si="176"/>
        <v>6.0884194578187945E-2</v>
      </c>
      <c r="BN283" s="250">
        <f t="shared" si="176"/>
        <v>6.3899586928857777E-2</v>
      </c>
      <c r="BO283" s="250"/>
      <c r="BP283" s="250"/>
    </row>
    <row r="284" spans="1:68">
      <c r="A284" s="248" t="str">
        <f t="shared" si="171"/>
        <v>Others</v>
      </c>
      <c r="AC284" s="251">
        <f t="shared" ref="AC284:BB284" si="178">AC264-SUM(AC278:AC283)</f>
        <v>3.1627419999999906E-2</v>
      </c>
      <c r="AD284" s="251">
        <f t="shared" si="178"/>
        <v>2.9761199000000044E-2</v>
      </c>
      <c r="AE284" s="251">
        <f t="shared" si="178"/>
        <v>3.5597007000000097E-2</v>
      </c>
      <c r="AF284" s="251">
        <f t="shared" si="178"/>
        <v>3.5283365999999872E-2</v>
      </c>
      <c r="AG284" s="251">
        <f t="shared" si="178"/>
        <v>4.1573492999999906E-2</v>
      </c>
      <c r="AH284" s="251">
        <f t="shared" si="178"/>
        <v>4.4498014000000086E-2</v>
      </c>
      <c r="AI284" s="251">
        <f t="shared" si="178"/>
        <v>4.6885390999999943E-2</v>
      </c>
      <c r="AJ284" s="251">
        <f t="shared" si="178"/>
        <v>4.1355004999999834E-2</v>
      </c>
      <c r="AK284" s="251">
        <f t="shared" si="178"/>
        <v>4.9927051000000167E-2</v>
      </c>
      <c r="AL284" s="251">
        <f t="shared" si="178"/>
        <v>4.4765549999999932E-2</v>
      </c>
      <c r="AM284" s="251">
        <f t="shared" si="178"/>
        <v>5.6971412000000221E-2</v>
      </c>
      <c r="AN284" s="251">
        <f t="shared" si="178"/>
        <v>6.834200899999987E-2</v>
      </c>
      <c r="AO284" s="251">
        <f t="shared" si="178"/>
        <v>7.0217716999999957E-2</v>
      </c>
      <c r="AP284" s="251">
        <f t="shared" si="178"/>
        <v>6.2865701999999857E-2</v>
      </c>
      <c r="AQ284" s="251">
        <f t="shared" si="178"/>
        <v>6.4156965000000177E-2</v>
      </c>
      <c r="AR284" s="251">
        <f t="shared" si="178"/>
        <v>6.7771695000000243E-2</v>
      </c>
      <c r="AS284" s="251">
        <f t="shared" si="178"/>
        <v>6.314419599999993E-2</v>
      </c>
      <c r="AT284" s="251">
        <f t="shared" si="178"/>
        <v>7.3906346999999817E-2</v>
      </c>
      <c r="AU284" s="251">
        <f t="shared" si="178"/>
        <v>6.9833386999999802E-2</v>
      </c>
      <c r="AV284" s="251">
        <f t="shared" si="178"/>
        <v>7.9582531999999873E-2</v>
      </c>
      <c r="AW284" s="251">
        <f t="shared" si="178"/>
        <v>6.4852560000000004E-2</v>
      </c>
      <c r="AX284" s="251">
        <f t="shared" si="178"/>
        <v>6.0704877999999851E-2</v>
      </c>
      <c r="AY284" s="251">
        <f t="shared" si="178"/>
        <v>4.917890348600007E-2</v>
      </c>
      <c r="AZ284" s="251">
        <f t="shared" si="178"/>
        <v>0</v>
      </c>
      <c r="BA284" s="251">
        <f t="shared" si="178"/>
        <v>0</v>
      </c>
      <c r="BB284" s="251">
        <f t="shared" si="178"/>
        <v>0</v>
      </c>
      <c r="BC284" s="250">
        <f t="shared" si="177"/>
        <v>0.12700531112993041</v>
      </c>
      <c r="BD284" s="250">
        <f t="shared" si="177"/>
        <v>0.14659144737616367</v>
      </c>
      <c r="BE284" s="250">
        <f t="shared" si="177"/>
        <v>0.15395294562271414</v>
      </c>
      <c r="BF284" s="250">
        <f t="shared" si="177"/>
        <v>0.16368513599215886</v>
      </c>
      <c r="BG284" s="250">
        <f t="shared" si="177"/>
        <v>0.15438841787835805</v>
      </c>
      <c r="BH284" s="250">
        <f t="shared" si="177"/>
        <v>0.14957053607401516</v>
      </c>
      <c r="BI284" s="250">
        <f t="shared" si="173"/>
        <v>0.15609106639566356</v>
      </c>
      <c r="BJ284" s="250">
        <f t="shared" si="174"/>
        <v>0.20509140462570105</v>
      </c>
      <c r="BK284" s="250">
        <f t="shared" si="175"/>
        <v>0.1888160834729557</v>
      </c>
      <c r="BL284" s="250">
        <f t="shared" si="175"/>
        <v>0.2053143143597802</v>
      </c>
      <c r="BM284" s="250">
        <f t="shared" si="176"/>
        <v>0.20066346128153517</v>
      </c>
      <c r="BN284" s="250">
        <f t="shared" si="176"/>
        <v>0.24648305149366984</v>
      </c>
      <c r="BO284" s="250"/>
      <c r="BP284" s="250"/>
    </row>
    <row r="286" spans="1:68" ht="13">
      <c r="A286" s="246" t="s">
        <v>132</v>
      </c>
    </row>
    <row r="287" spans="1:68" ht="13">
      <c r="A287" s="246"/>
      <c r="B287" s="282" t="s">
        <v>159</v>
      </c>
      <c r="C287" s="282"/>
      <c r="D287" s="282"/>
      <c r="E287" s="282"/>
      <c r="F287" s="282"/>
      <c r="G287" s="282"/>
      <c r="H287" s="282"/>
      <c r="I287" s="282"/>
      <c r="J287" s="282"/>
      <c r="K287" s="282"/>
      <c r="L287" s="282"/>
      <c r="M287" s="282"/>
      <c r="N287" s="282"/>
      <c r="O287" s="282"/>
      <c r="P287" s="282"/>
      <c r="Q287" s="282"/>
      <c r="R287" s="282"/>
      <c r="S287" s="282"/>
      <c r="T287" s="282"/>
      <c r="U287" s="282"/>
      <c r="V287" s="282"/>
      <c r="W287" s="282"/>
      <c r="X287" s="282"/>
      <c r="Y287" s="282"/>
      <c r="Z287" s="282"/>
      <c r="AA287" s="282"/>
      <c r="AC287" s="282" t="s">
        <v>127</v>
      </c>
      <c r="AD287" s="282"/>
      <c r="AE287" s="282"/>
      <c r="AF287" s="282"/>
      <c r="AG287" s="282"/>
      <c r="AH287" s="282"/>
      <c r="AI287" s="282"/>
      <c r="AJ287" s="282"/>
      <c r="AK287" s="282"/>
      <c r="AL287" s="282"/>
      <c r="AM287" s="282"/>
      <c r="AN287" s="282"/>
      <c r="AO287" s="282"/>
      <c r="AP287" s="282"/>
      <c r="AQ287" s="282"/>
      <c r="AR287" s="282"/>
      <c r="AS287" s="282"/>
      <c r="AT287" s="282"/>
      <c r="AU287" s="282"/>
      <c r="AV287" s="282"/>
      <c r="AW287" s="282"/>
      <c r="AX287" s="282"/>
      <c r="AY287" s="282"/>
      <c r="AZ287" s="282"/>
      <c r="BA287" s="282"/>
      <c r="BB287" s="282"/>
    </row>
    <row r="288" spans="1:68">
      <c r="A288" s="247" t="s">
        <v>2</v>
      </c>
      <c r="B288" s="252">
        <f>SUM(ExportsPaperSector!C$5:C$5)</f>
        <v>4.6288226844650673</v>
      </c>
      <c r="C288" s="252">
        <f>SUM(ExportsPaperSector!D$5:D$5)</f>
        <v>5.6030166342045264</v>
      </c>
      <c r="D288" s="252">
        <f>SUM(ExportsPaperSector!E$5:E$5)</f>
        <v>5.4097187477125308</v>
      </c>
      <c r="E288" s="252">
        <f>SUM(ExportsPaperSector!F$5:F$5)</f>
        <v>4.8480904352229146</v>
      </c>
      <c r="F288" s="252">
        <f>SUM(ExportsPaperSector!G$5:G$5)</f>
        <v>6.323206956307958</v>
      </c>
      <c r="G288" s="252">
        <f>SUM(ExportsPaperSector!H$5:H$5)</f>
        <v>6.3619131235568975</v>
      </c>
      <c r="H288" s="252">
        <f>SUM(ExportsPaperSector!I$5:I$5)</f>
        <v>6.310533854598007</v>
      </c>
      <c r="I288" s="252">
        <f>SUM(ExportsPaperSector!J$5:J$5)</f>
        <v>6.7350499932000023</v>
      </c>
      <c r="J288" s="252">
        <f>SUM(ExportsPaperSector!K$5:K$5)</f>
        <v>6.6611558955099994</v>
      </c>
      <c r="K288" s="252">
        <f>SUM(ExportsPaperSector!L$5:L$5)</f>
        <v>6.3493273870099971</v>
      </c>
      <c r="L288" s="252">
        <f>SUM(ExportsPaperSector!M$5:M$5)</f>
        <v>5.993012826883338</v>
      </c>
      <c r="M288" s="252">
        <f>SUM(ExportsPaperSector!N$5:N$5)</f>
        <v>5.5677186393399998</v>
      </c>
      <c r="N288" s="252">
        <f>SUM(ExportsPaperSector!O$5:O$5)</f>
        <v>6.8708661648800025</v>
      </c>
      <c r="O288" s="252">
        <f>SUM(ExportsPaperSector!P$5:P$5)</f>
        <v>6.7123962274499966</v>
      </c>
      <c r="P288" s="252">
        <f>SUM(ExportsPaperSector!Q$5:Q$5)</f>
        <v>6.4321420905100002</v>
      </c>
      <c r="Q288" s="252">
        <f>SUM(ExportsPaperSector!R$5:R$5)</f>
        <v>6.6446056467100023</v>
      </c>
      <c r="R288" s="252">
        <f>SUM(ExportsPaperSector!S$5:S$5)</f>
        <v>6.8485140210400006</v>
      </c>
      <c r="S288" s="252">
        <f>SUM(ExportsPaperSector!T$5:T$5)</f>
        <v>5.8684590219230746</v>
      </c>
      <c r="T288" s="252">
        <f>SUM(ExportsPaperSector!U$5:U$5)</f>
        <v>5.4833580223599974</v>
      </c>
      <c r="U288" s="252">
        <f>SUM(ExportsPaperSector!V$5:V$5)</f>
        <v>6.0609572422600015</v>
      </c>
      <c r="V288" s="252">
        <f>SUM(ExportsPaperSector!W$5:W$5)</f>
        <v>5.5217609590678487</v>
      </c>
      <c r="W288" s="252">
        <f>SUM(ExportsPaperSector!X$5:X$5)</f>
        <v>5.5940627615799992</v>
      </c>
      <c r="X288" s="252">
        <f>SUM(ExportsPaperSector!Y$5:Y$5)</f>
        <v>5.9315992171143757</v>
      </c>
      <c r="Y288" s="252">
        <f>SUM(ExportsPaperSector!Z$5:Z$5)</f>
        <v>0</v>
      </c>
      <c r="Z288" s="252">
        <f>SUM(ExportsPaperSector!AA$5:AA$5)</f>
        <v>0</v>
      </c>
      <c r="AA288" s="252">
        <f>SUM(ExportsPaperSector!AB$5:AB$5)</f>
        <v>0</v>
      </c>
      <c r="AB288" s="252"/>
      <c r="AC288" s="252">
        <f>SUM(ExportsPaperSector!AD$5:AD$5)</f>
        <v>0.50479606399999988</v>
      </c>
      <c r="AD288" s="252">
        <f>SUM(ExportsPaperSector!AE$5:AE$5)</f>
        <v>0.48372789300000019</v>
      </c>
      <c r="AE288" s="252">
        <f>SUM(ExportsPaperSector!AF$5:AF$5)</f>
        <v>0.47449904600000004</v>
      </c>
      <c r="AF288" s="252">
        <f>SUM(ExportsPaperSector!AG$5:AG$5)</f>
        <v>0.45624602299999995</v>
      </c>
      <c r="AG288" s="252">
        <f>SUM(ExportsPaperSector!AH$5:AH$5)</f>
        <v>0.61874654499999981</v>
      </c>
      <c r="AH288" s="252">
        <f>SUM(ExportsPaperSector!AI$5:AI$5)</f>
        <v>0.64731031900000002</v>
      </c>
      <c r="AI288" s="252">
        <f>SUM(ExportsPaperSector!AJ$5:AJ$5)</f>
        <v>0.71679981000000015</v>
      </c>
      <c r="AJ288" s="252">
        <f>SUM(ExportsPaperSector!AK$5:AK$5)</f>
        <v>0.87611655599999994</v>
      </c>
      <c r="AK288" s="252">
        <f>SUM(ExportsPaperSector!AL$5:AL$5)</f>
        <v>0.8643478200000001</v>
      </c>
      <c r="AL288" s="252">
        <f>SUM(ExportsPaperSector!AM$5:AM$5)</f>
        <v>0.72251746099999958</v>
      </c>
      <c r="AM288" s="252">
        <f>SUM(ExportsPaperSector!AN$5:AN$5)</f>
        <v>0.90820608499999977</v>
      </c>
      <c r="AN288" s="252">
        <f>SUM(ExportsPaperSector!AO$5:AO$5)</f>
        <v>0.78147552300000012</v>
      </c>
      <c r="AO288" s="252">
        <f>SUM(ExportsPaperSector!AP$5:AP$5)</f>
        <v>0.91916667100000016</v>
      </c>
      <c r="AP288" s="252">
        <f>SUM(ExportsPaperSector!AQ$5:AQ$5)</f>
        <v>0.91539148099999956</v>
      </c>
      <c r="AQ288" s="252">
        <f>SUM(ExportsPaperSector!AR$5:AR$5)</f>
        <v>0.93020845500000016</v>
      </c>
      <c r="AR288" s="252">
        <f>SUM(ExportsPaperSector!AS$5:AS$5)</f>
        <v>0.84254195899999973</v>
      </c>
      <c r="AS288" s="252">
        <f>SUM(ExportsPaperSector!AT$5:AT$5)</f>
        <v>0.81882374000000024</v>
      </c>
      <c r="AT288" s="252">
        <f>SUM(ExportsPaperSector!AU$5:AU$5)</f>
        <v>0.90075300599999997</v>
      </c>
      <c r="AU288" s="252">
        <f>SUM(ExportsPaperSector!AV$5:AV$5)</f>
        <v>0.96846128199999992</v>
      </c>
      <c r="AV288" s="252">
        <f>SUM(ExportsPaperSector!AW$5:AW$5)</f>
        <v>0.83617712899999974</v>
      </c>
      <c r="AW288" s="252">
        <f>SUM(ExportsPaperSector!AX$5:AX$5)</f>
        <v>0.73462193899999984</v>
      </c>
      <c r="AX288" s="252">
        <f>SUM(ExportsPaperSector!AY$5:AY$5)</f>
        <v>0.86616681800000028</v>
      </c>
      <c r="AY288" s="252">
        <f>SUM(ExportsPaperSector!AZ$5:AZ$5)</f>
        <v>1.0322687654539995</v>
      </c>
      <c r="AZ288" s="252">
        <f>SUM(ExportsPaperSector!BA$5:BA$5)</f>
        <v>0</v>
      </c>
      <c r="BA288" s="252">
        <f>SUM(ExportsPaperSector!BB$5:BB$5)</f>
        <v>0</v>
      </c>
      <c r="BB288" s="252">
        <f>SUM(ExportsPaperSector!BC$5:BC$5)</f>
        <v>0</v>
      </c>
    </row>
    <row r="289" spans="1:68">
      <c r="A289" s="247"/>
      <c r="B289" s="245">
        <v>2000</v>
      </c>
      <c r="C289" s="245">
        <f>1+B289</f>
        <v>2001</v>
      </c>
      <c r="D289" s="245">
        <f t="shared" ref="D289:AA289" si="179">1+C289</f>
        <v>2002</v>
      </c>
      <c r="E289" s="245">
        <f t="shared" si="179"/>
        <v>2003</v>
      </c>
      <c r="F289" s="245">
        <f t="shared" si="179"/>
        <v>2004</v>
      </c>
      <c r="G289" s="245">
        <f t="shared" si="179"/>
        <v>2005</v>
      </c>
      <c r="H289" s="245">
        <f t="shared" si="179"/>
        <v>2006</v>
      </c>
      <c r="I289" s="245">
        <f t="shared" si="179"/>
        <v>2007</v>
      </c>
      <c r="J289" s="245">
        <f t="shared" si="179"/>
        <v>2008</v>
      </c>
      <c r="K289" s="245">
        <f t="shared" si="179"/>
        <v>2009</v>
      </c>
      <c r="L289" s="245">
        <f t="shared" si="179"/>
        <v>2010</v>
      </c>
      <c r="M289" s="245">
        <f t="shared" si="179"/>
        <v>2011</v>
      </c>
      <c r="N289" s="245">
        <f t="shared" si="179"/>
        <v>2012</v>
      </c>
      <c r="O289" s="245">
        <f t="shared" si="179"/>
        <v>2013</v>
      </c>
      <c r="P289" s="245">
        <f t="shared" si="179"/>
        <v>2014</v>
      </c>
      <c r="Q289" s="245">
        <f t="shared" si="179"/>
        <v>2015</v>
      </c>
      <c r="R289" s="245">
        <f t="shared" si="179"/>
        <v>2016</v>
      </c>
      <c r="S289" s="245">
        <f t="shared" si="179"/>
        <v>2017</v>
      </c>
      <c r="T289" s="245">
        <f t="shared" si="179"/>
        <v>2018</v>
      </c>
      <c r="U289" s="245">
        <f t="shared" si="179"/>
        <v>2019</v>
      </c>
      <c r="V289" s="245">
        <f t="shared" si="179"/>
        <v>2020</v>
      </c>
      <c r="W289" s="245">
        <f t="shared" si="179"/>
        <v>2021</v>
      </c>
      <c r="X289" s="245">
        <f t="shared" si="179"/>
        <v>2022</v>
      </c>
      <c r="Y289" s="245">
        <f t="shared" si="179"/>
        <v>2023</v>
      </c>
      <c r="Z289" s="245">
        <f t="shared" si="179"/>
        <v>2024</v>
      </c>
      <c r="AA289" s="245">
        <f t="shared" si="179"/>
        <v>2025</v>
      </c>
      <c r="AC289" s="245">
        <v>2000</v>
      </c>
      <c r="AD289" s="245">
        <f>1+AC289</f>
        <v>2001</v>
      </c>
      <c r="AE289" s="245">
        <f t="shared" ref="AE289:BB289" si="180">1+AD289</f>
        <v>2002</v>
      </c>
      <c r="AF289" s="245">
        <f t="shared" si="180"/>
        <v>2003</v>
      </c>
      <c r="AG289" s="245">
        <f t="shared" si="180"/>
        <v>2004</v>
      </c>
      <c r="AH289" s="245">
        <f t="shared" si="180"/>
        <v>2005</v>
      </c>
      <c r="AI289" s="245">
        <f t="shared" si="180"/>
        <v>2006</v>
      </c>
      <c r="AJ289" s="245">
        <f t="shared" si="180"/>
        <v>2007</v>
      </c>
      <c r="AK289" s="245">
        <f t="shared" si="180"/>
        <v>2008</v>
      </c>
      <c r="AL289" s="245">
        <f t="shared" si="180"/>
        <v>2009</v>
      </c>
      <c r="AM289" s="245">
        <f t="shared" si="180"/>
        <v>2010</v>
      </c>
      <c r="AN289" s="245">
        <f t="shared" si="180"/>
        <v>2011</v>
      </c>
      <c r="AO289" s="245">
        <f t="shared" si="180"/>
        <v>2012</v>
      </c>
      <c r="AP289" s="245">
        <f t="shared" si="180"/>
        <v>2013</v>
      </c>
      <c r="AQ289" s="245">
        <f t="shared" si="180"/>
        <v>2014</v>
      </c>
      <c r="AR289" s="245">
        <f t="shared" si="180"/>
        <v>2015</v>
      </c>
      <c r="AS289" s="245">
        <f t="shared" si="180"/>
        <v>2016</v>
      </c>
      <c r="AT289" s="245">
        <f t="shared" si="180"/>
        <v>2017</v>
      </c>
      <c r="AU289" s="245">
        <f t="shared" si="180"/>
        <v>2018</v>
      </c>
      <c r="AV289" s="245">
        <f t="shared" si="180"/>
        <v>2019</v>
      </c>
      <c r="AW289" s="245">
        <f t="shared" si="180"/>
        <v>2020</v>
      </c>
      <c r="AX289" s="245">
        <f t="shared" si="180"/>
        <v>2021</v>
      </c>
      <c r="AY289" s="245">
        <f t="shared" si="180"/>
        <v>2022</v>
      </c>
      <c r="AZ289" s="245">
        <f t="shared" si="180"/>
        <v>2023</v>
      </c>
      <c r="BA289" s="245">
        <f t="shared" si="180"/>
        <v>2024</v>
      </c>
      <c r="BB289" s="245">
        <f t="shared" si="180"/>
        <v>2025</v>
      </c>
    </row>
    <row r="290" spans="1:68">
      <c r="A290" s="247" t="s">
        <v>161</v>
      </c>
      <c r="B290" s="252">
        <f>SUM(ExportsPaperSector!C$28:C$28)</f>
        <v>1.7969890787581697E-2</v>
      </c>
      <c r="C290" s="252">
        <f>SUM(ExportsPaperSector!D$28:D$28)</f>
        <v>1.482210562377451E-2</v>
      </c>
      <c r="D290" s="252">
        <f>SUM(ExportsPaperSector!E$28:E$28)</f>
        <v>1.803867572181372E-2</v>
      </c>
      <c r="E290" s="252">
        <f>SUM(ExportsPaperSector!F$28:F$28)</f>
        <v>2.3381870240784308E-2</v>
      </c>
      <c r="F290" s="252">
        <f>SUM(ExportsPaperSector!G$28:G$28)</f>
        <v>1.8923332832924834E-2</v>
      </c>
      <c r="G290" s="252">
        <f>SUM(ExportsPaperSector!H$28:H$28)</f>
        <v>3.9765590565359478E-2</v>
      </c>
      <c r="H290" s="252">
        <f>SUM(ExportsPaperSector!I$28:I$28)</f>
        <v>3.4474400993120921E-2</v>
      </c>
      <c r="I290" s="252">
        <f>SUM(ExportsPaperSector!J$28:J$28)</f>
        <v>4.8731302499999997E-2</v>
      </c>
      <c r="J290" s="252">
        <f>SUM(ExportsPaperSector!K$28:K$28)</f>
        <v>5.2904696140000006E-2</v>
      </c>
      <c r="K290" s="252">
        <f>SUM(ExportsPaperSector!L$28:L$28)</f>
        <v>5.1778856499999998E-2</v>
      </c>
      <c r="L290" s="252">
        <f>SUM(ExportsPaperSector!M$28:M$28)</f>
        <v>5.2067044440000002E-2</v>
      </c>
      <c r="M290" s="252">
        <f>SUM(ExportsPaperSector!N$28:N$28)</f>
        <v>1.8926230000000006E-2</v>
      </c>
      <c r="N290" s="252">
        <f>SUM(ExportsPaperSector!O$28:O$28)</f>
        <v>3.7842149999999998E-2</v>
      </c>
      <c r="O290" s="252">
        <f>SUM(ExportsPaperSector!P$28:P$28)</f>
        <v>5.5556277340000002E-2</v>
      </c>
      <c r="P290" s="252">
        <f>SUM(ExportsPaperSector!Q$28:Q$28)</f>
        <v>2.9799921850000001E-2</v>
      </c>
      <c r="Q290" s="252">
        <f>SUM(ExportsPaperSector!R$28:R$28)</f>
        <v>3.2751512190000005E-2</v>
      </c>
      <c r="R290" s="252">
        <f>SUM(ExportsPaperSector!S$28:S$28)</f>
        <v>3.5255960499999996E-2</v>
      </c>
      <c r="S290" s="252">
        <f>SUM(ExportsPaperSector!T$28:T$28)</f>
        <v>3.1441014884615398E-2</v>
      </c>
      <c r="T290" s="252">
        <f>SUM(ExportsPaperSector!U$28:U$28)</f>
        <v>3.1307013469999999E-2</v>
      </c>
      <c r="U290" s="252">
        <f>SUM(ExportsPaperSector!V$28:V$28)</f>
        <v>3.2548696879999992E-2</v>
      </c>
      <c r="V290" s="252">
        <f>SUM(ExportsPaperSector!W$28:W$28)</f>
        <v>3.590108133188994E-2</v>
      </c>
      <c r="W290" s="252">
        <f>SUM(ExportsPaperSector!X$28:X$28)</f>
        <v>5.5125306800000017E-2</v>
      </c>
      <c r="X290" s="252">
        <f>SUM(ExportsPaperSector!Y$28:Y$28)</f>
        <v>0.13721964591673069</v>
      </c>
      <c r="Y290" s="252">
        <f>SUM(ExportsPaperSector!Z$28:Z$28)</f>
        <v>0</v>
      </c>
      <c r="Z290" s="252">
        <f>SUM(ExportsPaperSector!AA$28:AA$28)</f>
        <v>0</v>
      </c>
      <c r="AA290" s="252">
        <f>SUM(ExportsPaperSector!AB$28:AB$28)</f>
        <v>0</v>
      </c>
      <c r="AB290" s="252"/>
      <c r="BC290" s="250">
        <f t="shared" ref="BC290:BH297" si="181">J290/J$288</f>
        <v>7.942269625555649E-3</v>
      </c>
      <c r="BD290" s="250">
        <f t="shared" si="181"/>
        <v>8.1550144360068213E-3</v>
      </c>
      <c r="BE290" s="250">
        <f t="shared" si="181"/>
        <v>8.6879581179000135E-3</v>
      </c>
      <c r="BF290" s="250">
        <f t="shared" si="181"/>
        <v>3.3992791708748289E-3</v>
      </c>
      <c r="BG290" s="250">
        <f t="shared" si="181"/>
        <v>5.5076243797947564E-3</v>
      </c>
      <c r="BH290" s="250">
        <f t="shared" si="181"/>
        <v>8.2766683398106753E-3</v>
      </c>
      <c r="BI290" s="250">
        <f t="shared" ref="BI290:BI297" si="182">P290/P$288</f>
        <v>4.6329700791229236E-3</v>
      </c>
      <c r="BJ290" s="250">
        <f t="shared" ref="BJ290:BJ297" si="183">Q290/Q$288</f>
        <v>4.9290377685869934E-3</v>
      </c>
      <c r="BK290" s="250">
        <f t="shared" ref="BK290:BL297" si="184">R290/R$288</f>
        <v>5.1479723034349723E-3</v>
      </c>
      <c r="BL290" s="250">
        <f t="shared" si="184"/>
        <v>5.357627064815438E-3</v>
      </c>
      <c r="BM290" s="250">
        <f t="shared" ref="BM290:BN297" si="185">T290/T$288</f>
        <v>5.7094600320344736E-3</v>
      </c>
      <c r="BN290" s="250">
        <f t="shared" si="185"/>
        <v>5.3702238077269916E-3</v>
      </c>
      <c r="BO290" s="250"/>
      <c r="BP290" s="250"/>
    </row>
    <row r="291" spans="1:68">
      <c r="A291" s="252" t="str">
        <f>ExportsPaperSector!B$36</f>
        <v xml:space="preserve">Australia </v>
      </c>
      <c r="B291" s="252">
        <f>SUM(ExportsPaperSector!C$36:C$36)</f>
        <v>1.0511734728410946</v>
      </c>
      <c r="C291" s="252">
        <f>SUM(ExportsPaperSector!D$36:D$36)</f>
        <v>1.0321717045598529</v>
      </c>
      <c r="D291" s="252">
        <f>SUM(ExportsPaperSector!E$36:E$36)</f>
        <v>0.99362838425174838</v>
      </c>
      <c r="E291" s="252">
        <f>SUM(ExportsPaperSector!F$36:F$36)</f>
        <v>0.85639616224137249</v>
      </c>
      <c r="F291" s="252">
        <f>SUM(ExportsPaperSector!G$36:G$36)</f>
        <v>1.3727353758486762</v>
      </c>
      <c r="G291" s="252">
        <f>SUM(ExportsPaperSector!H$36:H$36)</f>
        <v>0.98067048506375809</v>
      </c>
      <c r="H291" s="252">
        <f>SUM(ExportsPaperSector!I$36:I$36)</f>
        <v>1.1053488670816503</v>
      </c>
      <c r="I291" s="252">
        <f>SUM(ExportsPaperSector!J$36:J$36)</f>
        <v>1.1884263221899998</v>
      </c>
      <c r="J291" s="252">
        <f>SUM(ExportsPaperSector!K$36:K$36)</f>
        <v>1.2373728110299997</v>
      </c>
      <c r="K291" s="252">
        <f>SUM(ExportsPaperSector!L$36:L$36)</f>
        <v>0.96175677166999995</v>
      </c>
      <c r="L291" s="252">
        <f>SUM(ExportsPaperSector!M$36:M$36)</f>
        <v>0.98362642823666668</v>
      </c>
      <c r="M291" s="252">
        <f>SUM(ExportsPaperSector!N$36:N$36)</f>
        <v>0.75634749503999998</v>
      </c>
      <c r="N291" s="252">
        <f>SUM(ExportsPaperSector!O$36:O$36)</f>
        <v>1.0478652669599999</v>
      </c>
      <c r="O291" s="252">
        <f>SUM(ExportsPaperSector!P$36:P$36)</f>
        <v>1.00680191426</v>
      </c>
      <c r="P291" s="252">
        <f>SUM(ExportsPaperSector!Q$36:Q$36)</f>
        <v>1.0706210657399999</v>
      </c>
      <c r="Q291" s="252">
        <f>SUM(ExportsPaperSector!R$36:R$36)</f>
        <v>1.0969200909799999</v>
      </c>
      <c r="R291" s="252">
        <f>SUM(ExportsPaperSector!S$36:S$36)</f>
        <v>1.1633987798900001</v>
      </c>
      <c r="S291" s="252">
        <f>SUM(ExportsPaperSector!T$36:T$36)</f>
        <v>0.94002336080769222</v>
      </c>
      <c r="T291" s="252">
        <f>SUM(ExportsPaperSector!U$36:U$36)</f>
        <v>0.65440156280999995</v>
      </c>
      <c r="U291" s="252">
        <f>SUM(ExportsPaperSector!V$36:V$36)</f>
        <v>0.66212768942</v>
      </c>
      <c r="V291" s="252">
        <f>SUM(ExportsPaperSector!W$36:W$36)</f>
        <v>0.61804117382527357</v>
      </c>
      <c r="W291" s="252">
        <f>SUM(ExportsPaperSector!X$36:X$36)</f>
        <v>0.72712387979999993</v>
      </c>
      <c r="X291" s="252">
        <f>SUM(ExportsPaperSector!Y$36:Y$36)</f>
        <v>0.78567634827069976</v>
      </c>
      <c r="Y291" s="252">
        <f>SUM(ExportsPaperSector!Z$36:Z$36)</f>
        <v>0</v>
      </c>
      <c r="Z291" s="252">
        <f>SUM(ExportsPaperSector!AA$36:AA$36)</f>
        <v>0</v>
      </c>
      <c r="AA291" s="252">
        <f>SUM(ExportsPaperSector!AB$36:AB$36)</f>
        <v>0</v>
      </c>
      <c r="AB291" s="252"/>
      <c r="BC291" s="250">
        <f t="shared" si="181"/>
        <v>0.18575947334666945</v>
      </c>
      <c r="BD291" s="250">
        <f t="shared" si="181"/>
        <v>0.15147380392412038</v>
      </c>
      <c r="BE291" s="250">
        <f t="shared" si="181"/>
        <v>0.16412887084511729</v>
      </c>
      <c r="BF291" s="250">
        <f t="shared" si="181"/>
        <v>0.13584513586872948</v>
      </c>
      <c r="BG291" s="250">
        <f t="shared" si="181"/>
        <v>0.15250846717348343</v>
      </c>
      <c r="BH291" s="250">
        <f t="shared" si="181"/>
        <v>0.14999143080122948</v>
      </c>
      <c r="BI291" s="250">
        <f t="shared" si="182"/>
        <v>0.16644860307417605</v>
      </c>
      <c r="BJ291" s="250">
        <f t="shared" si="183"/>
        <v>0.16508430286199555</v>
      </c>
      <c r="BK291" s="250">
        <f t="shared" si="184"/>
        <v>0.16987608937001619</v>
      </c>
      <c r="BL291" s="250">
        <f t="shared" si="184"/>
        <v>0.16018231656658133</v>
      </c>
      <c r="BM291" s="250">
        <f t="shared" si="185"/>
        <v>0.11934321270679135</v>
      </c>
      <c r="BN291" s="250">
        <f t="shared" si="185"/>
        <v>0.10924473857088401</v>
      </c>
      <c r="BO291" s="250"/>
      <c r="BP291" s="250"/>
    </row>
    <row r="292" spans="1:68">
      <c r="A292" s="252" t="str">
        <f>ExportsPaperSector!B$17</f>
        <v xml:space="preserve">China </v>
      </c>
      <c r="B292" s="252">
        <f>SUM(ExportsPaperSector!C$17:C$17)</f>
        <v>0.43842171473325159</v>
      </c>
      <c r="C292" s="252">
        <f>SUM(ExportsPaperSector!D$17:D$17)</f>
        <v>1.1704582519852942</v>
      </c>
      <c r="D292" s="252">
        <f>SUM(ExportsPaperSector!E$17:E$17)</f>
        <v>0.96778788072294131</v>
      </c>
      <c r="E292" s="252">
        <f>SUM(ExportsPaperSector!F$17:F$17)</f>
        <v>0.90844135056307185</v>
      </c>
      <c r="F292" s="252">
        <f>SUM(ExportsPaperSector!G$17:G$17)</f>
        <v>1.5656427219447058</v>
      </c>
      <c r="G292" s="252">
        <f>SUM(ExportsPaperSector!H$17:H$17)</f>
        <v>1.4342018380375814</v>
      </c>
      <c r="H292" s="252">
        <f>SUM(ExportsPaperSector!I$17:I$17)</f>
        <v>1.1808764667859475</v>
      </c>
      <c r="I292" s="252">
        <f>SUM(ExportsPaperSector!J$17:J$17)</f>
        <v>1.4321964524999999</v>
      </c>
      <c r="J292" s="252">
        <f>SUM(ExportsPaperSector!K$17:K$17)</f>
        <v>1.0689195794999999</v>
      </c>
      <c r="K292" s="252">
        <f>SUM(ExportsPaperSector!L$17:L$17)</f>
        <v>1.2126705719999999</v>
      </c>
      <c r="L292" s="252">
        <f>SUM(ExportsPaperSector!M$17:M$17)</f>
        <v>1.2278488056199999</v>
      </c>
      <c r="M292" s="252">
        <f>SUM(ExportsPaperSector!N$17:N$17)</f>
        <v>1.0159936235</v>
      </c>
      <c r="N292" s="252">
        <f>SUM(ExportsPaperSector!O$17:O$17)</f>
        <v>1.54656633389</v>
      </c>
      <c r="O292" s="252">
        <f>SUM(ExportsPaperSector!P$17:P$17)</f>
        <v>1.54286247554</v>
      </c>
      <c r="P292" s="252">
        <f>SUM(ExportsPaperSector!Q$17:Q$17)</f>
        <v>1.5772521435099998</v>
      </c>
      <c r="Q292" s="252">
        <f>SUM(ExportsPaperSector!R$17:R$17)</f>
        <v>1.92118375563</v>
      </c>
      <c r="R292" s="252">
        <f>SUM(ExportsPaperSector!S$17:S$17)</f>
        <v>1.9395249696399999</v>
      </c>
      <c r="S292" s="252">
        <f>SUM(ExportsPaperSector!T$17:T$17)</f>
        <v>1.8415897113846154</v>
      </c>
      <c r="T292" s="252">
        <f>SUM(ExportsPaperSector!U$17:U$17)</f>
        <v>1.5884827807999999</v>
      </c>
      <c r="U292" s="252">
        <f>SUM(ExportsPaperSector!V$17:V$17)</f>
        <v>2.1033574490199998</v>
      </c>
      <c r="V292" s="252">
        <f>SUM(ExportsPaperSector!W$17:W$17)</f>
        <v>2.0791419805936417</v>
      </c>
      <c r="W292" s="252">
        <f>SUM(ExportsPaperSector!X$17:X$17)</f>
        <v>1.7013527447799999</v>
      </c>
      <c r="X292" s="252">
        <f>SUM(ExportsPaperSector!Y$17:Y$17)</f>
        <v>1.9898696308707897</v>
      </c>
      <c r="Y292" s="252">
        <f>SUM(ExportsPaperSector!Z$17:Z$17)</f>
        <v>0</v>
      </c>
      <c r="Z292" s="252">
        <f>SUM(ExportsPaperSector!AA$17:AA$17)</f>
        <v>0</v>
      </c>
      <c r="AA292" s="252">
        <f>SUM(ExportsPaperSector!AB$17:AB$17)</f>
        <v>0</v>
      </c>
      <c r="AB292" s="252"/>
      <c r="BC292" s="250">
        <f t="shared" si="181"/>
        <v>0.16047058442522161</v>
      </c>
      <c r="BD292" s="250">
        <f t="shared" si="181"/>
        <v>0.19099197412327268</v>
      </c>
      <c r="BE292" s="250">
        <f t="shared" si="181"/>
        <v>0.20488005634030018</v>
      </c>
      <c r="BF292" s="250">
        <f t="shared" si="181"/>
        <v>0.18247934015940798</v>
      </c>
      <c r="BG292" s="250">
        <f t="shared" si="181"/>
        <v>0.22509044664487513</v>
      </c>
      <c r="BH292" s="250">
        <f t="shared" si="181"/>
        <v>0.22985271179769512</v>
      </c>
      <c r="BI292" s="250">
        <f t="shared" si="182"/>
        <v>0.24521413260398614</v>
      </c>
      <c r="BJ292" s="250">
        <f t="shared" si="183"/>
        <v>0.28913435315476566</v>
      </c>
      <c r="BK292" s="250">
        <f t="shared" si="184"/>
        <v>0.28320376707726558</v>
      </c>
      <c r="BL292" s="250">
        <f t="shared" si="184"/>
        <v>0.31381146302715979</v>
      </c>
      <c r="BM292" s="250">
        <f t="shared" si="185"/>
        <v>0.28969160399931876</v>
      </c>
      <c r="BN292" s="250">
        <f t="shared" si="185"/>
        <v>0.34703387022009458</v>
      </c>
      <c r="BO292" s="250"/>
      <c r="BP292" s="250"/>
    </row>
    <row r="293" spans="1:68">
      <c r="A293" s="252" t="str">
        <f>ExportsPaperSector!B$18</f>
        <v xml:space="preserve">Indonesia </v>
      </c>
      <c r="B293" s="252">
        <f>SUM(ExportsPaperSector!C$18:C$18)</f>
        <v>0.30902985355882351</v>
      </c>
      <c r="C293" s="252">
        <f>SUM(ExportsPaperSector!D$18:D$18)</f>
        <v>0.22710343352941176</v>
      </c>
      <c r="D293" s="252">
        <f>SUM(ExportsPaperSector!E$18:E$18)</f>
        <v>0.24053756204411764</v>
      </c>
      <c r="E293" s="252">
        <f>SUM(ExportsPaperSector!F$18:F$18)</f>
        <v>0.26985828991176469</v>
      </c>
      <c r="F293" s="252">
        <f>SUM(ExportsPaperSector!G$18:G$18)</f>
        <v>0.33463166582352938</v>
      </c>
      <c r="G293" s="252">
        <f>SUM(ExportsPaperSector!H$18:H$18)</f>
        <v>0.38391411397385616</v>
      </c>
      <c r="H293" s="252">
        <f>SUM(ExportsPaperSector!I$18:I$18)</f>
        <v>0.40958266460620918</v>
      </c>
      <c r="I293" s="252">
        <f>SUM(ExportsPaperSector!J$18:J$18)</f>
        <v>0.26034353999999998</v>
      </c>
      <c r="J293" s="252">
        <f>SUM(ExportsPaperSector!K$18:K$18)</f>
        <v>0.4027884585</v>
      </c>
      <c r="K293" s="252">
        <f>SUM(ExportsPaperSector!L$18:L$18)</f>
        <v>0.71451253400000003</v>
      </c>
      <c r="L293" s="252">
        <f>SUM(ExportsPaperSector!M$18:M$18)</f>
        <v>0.49564078649999999</v>
      </c>
      <c r="M293" s="252">
        <f>SUM(ExportsPaperSector!N$18:N$18)</f>
        <v>0.35502621649999999</v>
      </c>
      <c r="N293" s="252">
        <f>SUM(ExportsPaperSector!O$18:O$18)</f>
        <v>0.51153077199999997</v>
      </c>
      <c r="O293" s="252">
        <f>SUM(ExportsPaperSector!P$18:P$18)</f>
        <v>0.72061518999999996</v>
      </c>
      <c r="P293" s="252">
        <f>SUM(ExportsPaperSector!Q$18:Q$18)</f>
        <v>0.53175297049999992</v>
      </c>
      <c r="Q293" s="252">
        <f>SUM(ExportsPaperSector!R$18:R$18)</f>
        <v>0.44037502949999996</v>
      </c>
      <c r="R293" s="252">
        <f>SUM(ExportsPaperSector!S$18:S$18)</f>
        <v>0.43311792100000002</v>
      </c>
      <c r="S293" s="252">
        <f>SUM(ExportsPaperSector!T$18:T$18)</f>
        <v>0.4359658045</v>
      </c>
      <c r="T293" s="252">
        <f>SUM(ExportsPaperSector!U$18:U$18)</f>
        <v>0.46949013099999998</v>
      </c>
      <c r="U293" s="252">
        <f>SUM(ExportsPaperSector!V$18:V$18)</f>
        <v>0.44300599200000002</v>
      </c>
      <c r="V293" s="252">
        <f>SUM(ExportsPaperSector!W$18:W$18)</f>
        <v>0.38213816063636358</v>
      </c>
      <c r="W293" s="252">
        <f>SUM(ExportsPaperSector!X$18:X$18)</f>
        <v>0.42592297799999995</v>
      </c>
      <c r="X293" s="252">
        <f>SUM(ExportsPaperSector!Y$18:Y$18)</f>
        <v>0.36766004992349999</v>
      </c>
      <c r="Y293" s="252">
        <f>SUM(ExportsPaperSector!Z$18:Z$18)</f>
        <v>0</v>
      </c>
      <c r="Z293" s="252">
        <f>SUM(ExportsPaperSector!AA$18:AA$18)</f>
        <v>0</v>
      </c>
      <c r="AA293" s="252">
        <f>SUM(ExportsPaperSector!AB$18:AB$18)</f>
        <v>0</v>
      </c>
      <c r="AB293" s="252"/>
      <c r="BC293" s="250">
        <f t="shared" si="181"/>
        <v>6.0468252780497528E-2</v>
      </c>
      <c r="BD293" s="250">
        <f t="shared" si="181"/>
        <v>0.1125335788262882</v>
      </c>
      <c r="BE293" s="250">
        <f t="shared" si="181"/>
        <v>8.2703107905370124E-2</v>
      </c>
      <c r="BF293" s="250">
        <f t="shared" si="181"/>
        <v>6.3765114492582362E-2</v>
      </c>
      <c r="BG293" s="250">
        <f t="shared" si="181"/>
        <v>7.4449241147303544E-2</v>
      </c>
      <c r="BH293" s="250">
        <f t="shared" si="181"/>
        <v>0.10735587792822501</v>
      </c>
      <c r="BI293" s="250">
        <f t="shared" si="182"/>
        <v>8.2671210153231797E-2</v>
      </c>
      <c r="BJ293" s="250">
        <f t="shared" si="183"/>
        <v>6.6275570427275304E-2</v>
      </c>
      <c r="BK293" s="250">
        <f t="shared" si="184"/>
        <v>6.3242612874760185E-2</v>
      </c>
      <c r="BL293" s="250">
        <f t="shared" si="184"/>
        <v>7.428965642792125E-2</v>
      </c>
      <c r="BM293" s="250">
        <f t="shared" si="185"/>
        <v>8.5620914973181861E-2</v>
      </c>
      <c r="BN293" s="250">
        <f t="shared" si="185"/>
        <v>7.3091753380331151E-2</v>
      </c>
      <c r="BO293" s="250"/>
      <c r="BP293" s="250"/>
    </row>
    <row r="294" spans="1:68">
      <c r="A294" s="252" t="str">
        <f>ExportsPaperSector!B$19</f>
        <v xml:space="preserve">Japan </v>
      </c>
      <c r="B294" s="252">
        <f>SUM(ExportsPaperSector!C$19:C$19)</f>
        <v>1.5187528820224998</v>
      </c>
      <c r="C294" s="252">
        <f>SUM(ExportsPaperSector!D$19:D$19)</f>
        <v>1.811938928712941</v>
      </c>
      <c r="D294" s="252">
        <f>SUM(ExportsPaperSector!E$19:E$19)</f>
        <v>1.8670959190217644</v>
      </c>
      <c r="E294" s="252">
        <f>SUM(ExportsPaperSector!F$19:F$19)</f>
        <v>1.5299290633999998</v>
      </c>
      <c r="F294" s="252">
        <f>SUM(ExportsPaperSector!G$19:G$19)</f>
        <v>1.5753226164247058</v>
      </c>
      <c r="G294" s="252">
        <f>SUM(ExportsPaperSector!H$19:H$19)</f>
        <v>2.038811320248235</v>
      </c>
      <c r="H294" s="252">
        <f>SUM(ExportsPaperSector!I$19:I$19)</f>
        <v>1.7583323960694768</v>
      </c>
      <c r="I294" s="252">
        <f>SUM(ExportsPaperSector!J$19:J$19)</f>
        <v>2.2265633942899998</v>
      </c>
      <c r="J294" s="252">
        <f>SUM(ExportsPaperSector!K$19:K$19)</f>
        <v>2.3642797716599997</v>
      </c>
      <c r="K294" s="252">
        <f>SUM(ExportsPaperSector!L$19:L$19)</f>
        <v>1.8516679736199999</v>
      </c>
      <c r="L294" s="252">
        <f>SUM(ExportsPaperSector!M$19:M$19)</f>
        <v>1.7622971256366666</v>
      </c>
      <c r="M294" s="252">
        <f>SUM(ExportsPaperSector!N$19:N$19)</f>
        <v>2.152282531</v>
      </c>
      <c r="N294" s="252">
        <f>SUM(ExportsPaperSector!O$19:O$19)</f>
        <v>1.9352719732600001</v>
      </c>
      <c r="O294" s="252">
        <f>SUM(ExportsPaperSector!P$19:P$19)</f>
        <v>1.47962111676</v>
      </c>
      <c r="P294" s="252">
        <f>SUM(ExportsPaperSector!Q$19:Q$19)</f>
        <v>1.3194356842999999</v>
      </c>
      <c r="Q294" s="252">
        <f>SUM(ExportsPaperSector!R$19:R$19)</f>
        <v>1.2887649261799998</v>
      </c>
      <c r="R294" s="252">
        <f>SUM(ExportsPaperSector!S$19:S$19)</f>
        <v>1.3594299851</v>
      </c>
      <c r="S294" s="252">
        <f>SUM(ExportsPaperSector!T$19:T$19)</f>
        <v>0.74294032723076919</v>
      </c>
      <c r="T294" s="252">
        <f>SUM(ExportsPaperSector!U$19:U$19)</f>
        <v>0.76603935533</v>
      </c>
      <c r="U294" s="252">
        <f>SUM(ExportsPaperSector!V$19:V$19)</f>
        <v>0.7702860844099999</v>
      </c>
      <c r="V294" s="252">
        <f>SUM(ExportsPaperSector!W$19:W$19)</f>
        <v>0.57349435252865921</v>
      </c>
      <c r="W294" s="252">
        <f>SUM(ExportsPaperSector!X$19:X$19)</f>
        <v>0.65061057323999993</v>
      </c>
      <c r="X294" s="252">
        <f>SUM(ExportsPaperSector!Y$19:Y$19)</f>
        <v>0.53037817784190988</v>
      </c>
      <c r="Y294" s="252">
        <f>SUM(ExportsPaperSector!Z$19:Z$19)</f>
        <v>0</v>
      </c>
      <c r="Z294" s="252">
        <f>SUM(ExportsPaperSector!AA$19:AA$19)</f>
        <v>0</v>
      </c>
      <c r="AA294" s="252">
        <f>SUM(ExportsPaperSector!AB$19:AB$19)</f>
        <v>0</v>
      </c>
      <c r="AB294" s="252"/>
      <c r="BC294" s="250">
        <f t="shared" si="181"/>
        <v>0.35493536088138394</v>
      </c>
      <c r="BD294" s="250">
        <f t="shared" si="181"/>
        <v>0.29163214632912177</v>
      </c>
      <c r="BE294" s="250">
        <f t="shared" si="181"/>
        <v>0.29405862736208227</v>
      </c>
      <c r="BF294" s="250">
        <f t="shared" si="181"/>
        <v>0.38656452856517415</v>
      </c>
      <c r="BG294" s="250">
        <f t="shared" si="181"/>
        <v>0.28166346524867858</v>
      </c>
      <c r="BH294" s="250">
        <f t="shared" si="181"/>
        <v>0.22043113466829714</v>
      </c>
      <c r="BI294" s="250">
        <f t="shared" si="182"/>
        <v>0.20513161334646182</v>
      </c>
      <c r="BJ294" s="250">
        <f t="shared" si="183"/>
        <v>0.19395657089418339</v>
      </c>
      <c r="BK294" s="250">
        <f t="shared" si="184"/>
        <v>0.19849999298001875</v>
      </c>
      <c r="BL294" s="250">
        <f t="shared" si="184"/>
        <v>0.12659887790906141</v>
      </c>
      <c r="BM294" s="250">
        <f t="shared" si="185"/>
        <v>0.13970259687699588</v>
      </c>
      <c r="BN294" s="250">
        <f t="shared" si="185"/>
        <v>0.12708983971033208</v>
      </c>
      <c r="BO294" s="250"/>
      <c r="BP294" s="250"/>
    </row>
    <row r="295" spans="1:68">
      <c r="A295" s="252" t="str">
        <f>ExportsPaperSector!B$23</f>
        <v xml:space="preserve">South Korea </v>
      </c>
      <c r="B295" s="252">
        <f>SUM(ExportsPaperSector!C$23:C$23)</f>
        <v>0.36137778139058818</v>
      </c>
      <c r="C295" s="252">
        <f>SUM(ExportsPaperSector!D$23:D$23)</f>
        <v>0.4199092606941176</v>
      </c>
      <c r="D295" s="252">
        <f>SUM(ExportsPaperSector!E$23:E$23)</f>
        <v>0.39846914528176469</v>
      </c>
      <c r="E295" s="252">
        <f>SUM(ExportsPaperSector!F$23:F$23)</f>
        <v>0.41398329322999999</v>
      </c>
      <c r="F295" s="252">
        <f>SUM(ExportsPaperSector!G$23:G$23)</f>
        <v>0.46343819414137255</v>
      </c>
      <c r="G295" s="252">
        <f>SUM(ExportsPaperSector!H$23:H$23)</f>
        <v>0.4248296801143791</v>
      </c>
      <c r="H295" s="252">
        <f>SUM(ExportsPaperSector!I$23:I$23)</f>
        <v>0.5298463149624183</v>
      </c>
      <c r="I295" s="252">
        <f>SUM(ExportsPaperSector!J$23:J$23)</f>
        <v>0.43133929399999998</v>
      </c>
      <c r="J295" s="252">
        <f>SUM(ExportsPaperSector!K$23:K$23)</f>
        <v>0.44052860899999996</v>
      </c>
      <c r="K295" s="252">
        <f>SUM(ExportsPaperSector!L$23:L$23)</f>
        <v>0.46314712649999995</v>
      </c>
      <c r="L295" s="252">
        <f>SUM(ExportsPaperSector!M$23:M$23)</f>
        <v>0.44773961849999999</v>
      </c>
      <c r="M295" s="252">
        <f>SUM(ExportsPaperSector!N$23:N$23)</f>
        <v>0.42849918549999999</v>
      </c>
      <c r="N295" s="252">
        <f>SUM(ExportsPaperSector!O$23:O$23)</f>
        <v>0.55401709399999999</v>
      </c>
      <c r="O295" s="252">
        <f>SUM(ExportsPaperSector!P$23:P$23)</f>
        <v>0.55405860649999994</v>
      </c>
      <c r="P295" s="252">
        <f>SUM(ExportsPaperSector!Q$23:Q$23)</f>
        <v>0.56075612100000005</v>
      </c>
      <c r="Q295" s="252">
        <f>SUM(ExportsPaperSector!R$23:R$23)</f>
        <v>0.52316952449999998</v>
      </c>
      <c r="R295" s="252">
        <f>SUM(ExportsPaperSector!S$23:S$23)</f>
        <v>0.39549502950000004</v>
      </c>
      <c r="S295" s="252">
        <f>SUM(ExportsPaperSector!T$23:T$23)</f>
        <v>0.376250368</v>
      </c>
      <c r="T295" s="252">
        <f>SUM(ExportsPaperSector!U$23:U$23)</f>
        <v>0.36214332449999997</v>
      </c>
      <c r="U295" s="252">
        <f>SUM(ExportsPaperSector!V$23:V$23)</f>
        <v>0.38972681600000003</v>
      </c>
      <c r="V295" s="252">
        <f>SUM(ExportsPaperSector!W$23:W$23)</f>
        <v>0.4123990570389785</v>
      </c>
      <c r="W295" s="252">
        <f>SUM(ExportsPaperSector!X$23:X$23)</f>
        <v>0.43348529116000001</v>
      </c>
      <c r="X295" s="252">
        <f>SUM(ExportsPaperSector!Y$23:Y$23)</f>
        <v>0.52595704126809995</v>
      </c>
      <c r="Y295" s="252">
        <f>SUM(ExportsPaperSector!Z$23:Z$23)</f>
        <v>0</v>
      </c>
      <c r="Z295" s="252">
        <f>SUM(ExportsPaperSector!AA$23:AA$23)</f>
        <v>0</v>
      </c>
      <c r="AA295" s="252">
        <f>SUM(ExportsPaperSector!AB$23:AB$23)</f>
        <v>0</v>
      </c>
      <c r="AB295" s="252"/>
      <c r="BC295" s="250">
        <f t="shared" si="181"/>
        <v>6.6133958716825925E-2</v>
      </c>
      <c r="BD295" s="250">
        <f t="shared" si="181"/>
        <v>7.2944281853782877E-2</v>
      </c>
      <c r="BE295" s="250">
        <f t="shared" si="181"/>
        <v>7.4710272017363036E-2</v>
      </c>
      <c r="BF295" s="250">
        <f t="shared" si="181"/>
        <v>7.6961357650571674E-2</v>
      </c>
      <c r="BG295" s="250">
        <f t="shared" si="181"/>
        <v>8.0632787876414078E-2</v>
      </c>
      <c r="BH295" s="250">
        <f t="shared" si="181"/>
        <v>8.2542595479421485E-2</v>
      </c>
      <c r="BI295" s="250">
        <f t="shared" si="182"/>
        <v>8.7180306826141349E-2</v>
      </c>
      <c r="BJ295" s="250">
        <f t="shared" si="183"/>
        <v>7.8735978072534851E-2</v>
      </c>
      <c r="BK295" s="250">
        <f t="shared" si="184"/>
        <v>5.7749028224949303E-2</v>
      </c>
      <c r="BL295" s="250">
        <f t="shared" si="184"/>
        <v>6.4113997660105324E-2</v>
      </c>
      <c r="BM295" s="250">
        <f t="shared" si="185"/>
        <v>6.6044077921458819E-2</v>
      </c>
      <c r="BN295" s="250">
        <f t="shared" si="185"/>
        <v>6.4301198708783369E-2</v>
      </c>
      <c r="BO295" s="250"/>
      <c r="BP295" s="250"/>
    </row>
    <row r="296" spans="1:68">
      <c r="A296" s="252" t="str">
        <f>ExportsPaperSector!B$24</f>
        <v xml:space="preserve">Taiwan </v>
      </c>
      <c r="B296" s="252">
        <f>SUM(ExportsPaperSector!C$24:C$24)</f>
        <v>0.20202763799509804</v>
      </c>
      <c r="C296" s="252">
        <f>SUM(ExportsPaperSector!D$24:D$24)</f>
        <v>0.22374909799999998</v>
      </c>
      <c r="D296" s="252">
        <f>SUM(ExportsPaperSector!E$24:E$24)</f>
        <v>0.16422034779588235</v>
      </c>
      <c r="E296" s="252">
        <f>SUM(ExportsPaperSector!F$24:F$24)</f>
        <v>0.16142325272477123</v>
      </c>
      <c r="F296" s="252">
        <f>SUM(ExportsPaperSector!G$24:G$24)</f>
        <v>0.19563096731843135</v>
      </c>
      <c r="G296" s="252">
        <f>SUM(ExportsPaperSector!H$24:H$24)</f>
        <v>0.17232263020169936</v>
      </c>
      <c r="H296" s="252">
        <f>SUM(ExportsPaperSector!I$24:I$24)</f>
        <v>0.2611385691870915</v>
      </c>
      <c r="I296" s="252">
        <f>SUM(ExportsPaperSector!J$24:J$24)</f>
        <v>0.23025530449999998</v>
      </c>
      <c r="J296" s="252">
        <f>SUM(ExportsPaperSector!K$24:K$24)</f>
        <v>0.18029423149999999</v>
      </c>
      <c r="K296" s="252">
        <f>SUM(ExportsPaperSector!L$24:L$24)</f>
        <v>0.23609109199999997</v>
      </c>
      <c r="L296" s="252">
        <f>SUM(ExportsPaperSector!M$24:M$24)</f>
        <v>0.208864885</v>
      </c>
      <c r="M296" s="252">
        <f>SUM(ExportsPaperSector!N$24:N$24)</f>
        <v>0.14597918799999998</v>
      </c>
      <c r="N296" s="252">
        <f>SUM(ExportsPaperSector!O$24:O$24)</f>
        <v>0.22276036599999999</v>
      </c>
      <c r="O296" s="252">
        <f>SUM(ExportsPaperSector!P$24:P$24)</f>
        <v>0.20040036999999999</v>
      </c>
      <c r="P296" s="252">
        <f>SUM(ExportsPaperSector!Q$24:Q$24)</f>
        <v>0.13869286519999999</v>
      </c>
      <c r="Q296" s="252">
        <f>SUM(ExportsPaperSector!R$24:R$24)</f>
        <v>0.14436102018999999</v>
      </c>
      <c r="R296" s="252">
        <f>SUM(ExportsPaperSector!S$24:S$24)</f>
        <v>0.13939659386</v>
      </c>
      <c r="S296" s="252">
        <f>SUM(ExportsPaperSector!T$24:T$24)</f>
        <v>0.12810374457692308</v>
      </c>
      <c r="T296" s="252">
        <f>SUM(ExportsPaperSector!U$24:U$24)</f>
        <v>0.14576861942</v>
      </c>
      <c r="U296" s="252">
        <f>SUM(ExportsPaperSector!V$24:V$24)</f>
        <v>0.12554575563999998</v>
      </c>
      <c r="V296" s="252">
        <f>SUM(ExportsPaperSector!W$24:W$24)</f>
        <v>0.11493719287777777</v>
      </c>
      <c r="W296" s="252">
        <f>SUM(ExportsPaperSector!X$24:X$24)</f>
        <v>0.14277841042</v>
      </c>
      <c r="X296" s="252">
        <f>SUM(ExportsPaperSector!Y$24:Y$24)</f>
        <v>0.17569051731729998</v>
      </c>
      <c r="Y296" s="252">
        <f>SUM(ExportsPaperSector!Z$24:Z$24)</f>
        <v>0</v>
      </c>
      <c r="Z296" s="252">
        <f>SUM(ExportsPaperSector!AA$24:AA$24)</f>
        <v>0</v>
      </c>
      <c r="AA296" s="252">
        <f>SUM(ExportsPaperSector!AB$24:AB$24)</f>
        <v>0</v>
      </c>
      <c r="AB296" s="252"/>
      <c r="BC296" s="250">
        <f t="shared" si="181"/>
        <v>2.706650832500837E-2</v>
      </c>
      <c r="BD296" s="250">
        <f t="shared" si="181"/>
        <v>3.7183638141421962E-2</v>
      </c>
      <c r="BE296" s="250">
        <f t="shared" si="181"/>
        <v>3.4851399627092078E-2</v>
      </c>
      <c r="BF296" s="250">
        <f t="shared" si="181"/>
        <v>2.6218851464323352E-2</v>
      </c>
      <c r="BG296" s="250">
        <f t="shared" si="181"/>
        <v>3.2421002047547588E-2</v>
      </c>
      <c r="BH296" s="250">
        <f t="shared" si="181"/>
        <v>2.9855265274787126E-2</v>
      </c>
      <c r="BI296" s="250">
        <f t="shared" si="182"/>
        <v>2.1562469119677536E-2</v>
      </c>
      <c r="BJ296" s="250">
        <f t="shared" si="183"/>
        <v>2.1726047844762411E-2</v>
      </c>
      <c r="BK296" s="250">
        <f t="shared" si="184"/>
        <v>2.0354283196580437E-2</v>
      </c>
      <c r="BL296" s="250">
        <f t="shared" si="184"/>
        <v>2.1829196403750965E-2</v>
      </c>
      <c r="BM296" s="250">
        <f t="shared" si="185"/>
        <v>2.6583823056161165E-2</v>
      </c>
      <c r="BN296" s="250">
        <f t="shared" si="185"/>
        <v>2.0713849417156861E-2</v>
      </c>
      <c r="BO296" s="250"/>
      <c r="BP296" s="250"/>
    </row>
    <row r="297" spans="1:68">
      <c r="A297" s="247" t="s">
        <v>30</v>
      </c>
      <c r="B297" s="252">
        <f t="shared" ref="B297:AA297" si="186">B288-SUM(B290:B296)</f>
        <v>0.73006945113612964</v>
      </c>
      <c r="C297" s="252">
        <f t="shared" si="186"/>
        <v>0.70286385109913496</v>
      </c>
      <c r="D297" s="252">
        <f t="shared" si="186"/>
        <v>0.75994083287249836</v>
      </c>
      <c r="E297" s="252">
        <f t="shared" si="186"/>
        <v>0.68467715291115017</v>
      </c>
      <c r="F297" s="252">
        <f t="shared" si="186"/>
        <v>0.79688208197361288</v>
      </c>
      <c r="G297" s="252">
        <f t="shared" si="186"/>
        <v>0.88739746535202979</v>
      </c>
      <c r="H297" s="252">
        <f t="shared" si="186"/>
        <v>1.0309341749120939</v>
      </c>
      <c r="I297" s="252">
        <f t="shared" si="186"/>
        <v>0.91719438322000268</v>
      </c>
      <c r="J297" s="252">
        <f t="shared" si="186"/>
        <v>0.91406773818000087</v>
      </c>
      <c r="K297" s="252">
        <f t="shared" si="186"/>
        <v>0.85770246071999789</v>
      </c>
      <c r="L297" s="252">
        <f t="shared" si="186"/>
        <v>0.81492813295000488</v>
      </c>
      <c r="M297" s="252">
        <f t="shared" si="186"/>
        <v>0.69466416980000023</v>
      </c>
      <c r="N297" s="252">
        <f t="shared" si="186"/>
        <v>1.0150122087700026</v>
      </c>
      <c r="O297" s="252">
        <f t="shared" si="186"/>
        <v>1.1524802770499969</v>
      </c>
      <c r="P297" s="252">
        <f t="shared" si="186"/>
        <v>1.2038313184100007</v>
      </c>
      <c r="Q297" s="252">
        <f t="shared" si="186"/>
        <v>1.1970797875400025</v>
      </c>
      <c r="R297" s="252">
        <f t="shared" si="186"/>
        <v>1.3828947815500001</v>
      </c>
      <c r="S297" s="252">
        <f t="shared" si="186"/>
        <v>1.3721446905384598</v>
      </c>
      <c r="T297" s="252">
        <f t="shared" si="186"/>
        <v>1.4657252350299972</v>
      </c>
      <c r="U297" s="252">
        <f t="shared" si="186"/>
        <v>1.5343587588900025</v>
      </c>
      <c r="V297" s="252">
        <f t="shared" si="186"/>
        <v>1.3057079602352637</v>
      </c>
      <c r="W297" s="252">
        <f t="shared" si="186"/>
        <v>1.4576635773799991</v>
      </c>
      <c r="X297" s="252">
        <f t="shared" si="186"/>
        <v>1.4191478057053466</v>
      </c>
      <c r="Y297" s="252">
        <f t="shared" si="186"/>
        <v>0</v>
      </c>
      <c r="Z297" s="252">
        <f t="shared" si="186"/>
        <v>0</v>
      </c>
      <c r="AA297" s="252">
        <f t="shared" si="186"/>
        <v>0</v>
      </c>
      <c r="AB297" s="252"/>
      <c r="BC297" s="250">
        <f t="shared" si="181"/>
        <v>0.13722359189883768</v>
      </c>
      <c r="BD297" s="250">
        <f t="shared" si="181"/>
        <v>0.13508556236598537</v>
      </c>
      <c r="BE297" s="250">
        <f t="shared" si="181"/>
        <v>0.13597970778477503</v>
      </c>
      <c r="BF297" s="250">
        <f t="shared" si="181"/>
        <v>0.12476639262833621</v>
      </c>
      <c r="BG297" s="250">
        <f t="shared" si="181"/>
        <v>0.14772696548190289</v>
      </c>
      <c r="BH297" s="250">
        <f t="shared" si="181"/>
        <v>0.17169431571053398</v>
      </c>
      <c r="BI297" s="250">
        <f t="shared" si="182"/>
        <v>0.18715869479720243</v>
      </c>
      <c r="BJ297" s="250">
        <f t="shared" si="183"/>
        <v>0.1801581389758958</v>
      </c>
      <c r="BK297" s="250">
        <f t="shared" si="184"/>
        <v>0.20192625397297451</v>
      </c>
      <c r="BL297" s="250">
        <f t="shared" si="184"/>
        <v>0.23381686494060455</v>
      </c>
      <c r="BM297" s="250">
        <f t="shared" si="185"/>
        <v>0.26730431043405767</v>
      </c>
      <c r="BN297" s="250">
        <f t="shared" si="185"/>
        <v>0.25315452618469109</v>
      </c>
      <c r="BO297" s="250"/>
      <c r="BP297" s="250"/>
    </row>
    <row r="298" spans="1:68">
      <c r="A298" s="247"/>
      <c r="B298" s="252"/>
      <c r="C298" s="252"/>
      <c r="D298" s="252"/>
      <c r="E298" s="252"/>
      <c r="F298" s="252"/>
      <c r="G298" s="252"/>
      <c r="H298" s="252"/>
      <c r="I298" s="252"/>
      <c r="J298" s="252"/>
      <c r="K298" s="252"/>
      <c r="L298" s="252"/>
      <c r="M298" s="252"/>
      <c r="N298" s="252"/>
      <c r="O298" s="252"/>
      <c r="P298" s="252"/>
      <c r="Q298" s="252"/>
      <c r="R298" s="252"/>
      <c r="S298" s="252"/>
      <c r="T298" s="252"/>
      <c r="U298" s="252"/>
      <c r="V298" s="252"/>
      <c r="W298" s="252"/>
      <c r="X298" s="252"/>
      <c r="Y298" s="252"/>
      <c r="Z298" s="252"/>
      <c r="AA298" s="252"/>
      <c r="AB298" s="252"/>
    </row>
    <row r="299" spans="1:68">
      <c r="A299" s="247"/>
      <c r="B299" s="252"/>
      <c r="C299" s="252"/>
      <c r="D299" s="252"/>
      <c r="E299" s="252"/>
      <c r="F299" s="252"/>
      <c r="G299" s="252"/>
      <c r="H299" s="252"/>
      <c r="I299" s="252"/>
      <c r="J299" s="252"/>
      <c r="K299" s="252"/>
      <c r="L299" s="252"/>
      <c r="M299" s="252"/>
      <c r="N299" s="252"/>
      <c r="O299" s="252"/>
      <c r="P299" s="252"/>
      <c r="Q299" s="252"/>
      <c r="R299" s="252"/>
      <c r="S299" s="252"/>
      <c r="T299" s="252"/>
      <c r="U299" s="252"/>
      <c r="V299" s="252"/>
      <c r="W299" s="252"/>
      <c r="X299" s="252"/>
      <c r="Y299" s="252"/>
      <c r="Z299" s="252"/>
      <c r="AA299" s="252"/>
      <c r="AB299" s="252"/>
    </row>
    <row r="300" spans="1:68">
      <c r="AB300" s="252"/>
    </row>
    <row r="301" spans="1:68">
      <c r="A301" s="248"/>
      <c r="B301" s="248"/>
      <c r="C301" s="248"/>
      <c r="D301" s="248"/>
      <c r="E301" s="248"/>
      <c r="F301" s="248"/>
      <c r="G301" s="248"/>
      <c r="H301" s="248"/>
      <c r="I301" s="248"/>
      <c r="J301" s="248"/>
      <c r="K301" s="248"/>
      <c r="L301" s="248"/>
      <c r="M301" s="248"/>
      <c r="N301" s="248"/>
      <c r="O301" s="248"/>
      <c r="P301" s="248"/>
      <c r="Q301" s="248"/>
      <c r="R301" s="248"/>
      <c r="S301" s="248"/>
      <c r="T301" s="248"/>
      <c r="U301" s="248"/>
      <c r="V301" s="248"/>
      <c r="W301" s="248"/>
      <c r="X301" s="248"/>
      <c r="Y301" s="248"/>
      <c r="Z301" s="248"/>
      <c r="AA301" s="248"/>
      <c r="AB301" s="248"/>
      <c r="AC301" s="248"/>
      <c r="AD301" s="248"/>
      <c r="AE301" s="248"/>
      <c r="AF301" s="248"/>
      <c r="AG301" s="248"/>
      <c r="AH301" s="248"/>
      <c r="AI301" s="248"/>
      <c r="AJ301" s="248"/>
      <c r="AK301" s="248"/>
      <c r="AL301" s="248"/>
      <c r="AM301" s="248"/>
      <c r="AN301" s="248"/>
      <c r="AO301" s="248"/>
      <c r="AP301" s="248"/>
      <c r="AQ301" s="248"/>
      <c r="AR301" s="248"/>
      <c r="AS301" s="248"/>
      <c r="AT301" s="248"/>
      <c r="AU301" s="248"/>
      <c r="AV301" s="248"/>
      <c r="AW301" s="248"/>
      <c r="AX301" s="248"/>
      <c r="AY301" s="248"/>
      <c r="AZ301" s="248"/>
      <c r="BA301" s="248"/>
      <c r="BB301" s="248"/>
    </row>
    <row r="302" spans="1:68">
      <c r="A302" s="248" t="str">
        <f t="shared" ref="A302:A309" si="187">A290</f>
        <v>EU-28</v>
      </c>
      <c r="B302" s="248"/>
      <c r="C302" s="248"/>
      <c r="D302" s="248"/>
      <c r="E302" s="248"/>
      <c r="F302" s="248"/>
      <c r="G302" s="248"/>
      <c r="H302" s="248"/>
      <c r="I302" s="248"/>
      <c r="J302" s="248"/>
      <c r="K302" s="248"/>
      <c r="L302" s="248"/>
      <c r="M302" s="248"/>
      <c r="N302" s="248"/>
      <c r="O302" s="248"/>
      <c r="P302" s="248"/>
      <c r="Q302" s="248"/>
      <c r="R302" s="248"/>
      <c r="S302" s="248"/>
      <c r="T302" s="248"/>
      <c r="U302" s="248"/>
      <c r="V302" s="248"/>
      <c r="W302" s="248"/>
      <c r="X302" s="248"/>
      <c r="Y302" s="248"/>
      <c r="Z302" s="248"/>
      <c r="AA302" s="248"/>
      <c r="AB302" s="248"/>
      <c r="AC302" s="252">
        <f>SUM(ExportsPaperSector!AD$28:AD$28)</f>
        <v>2.6680040000000003E-3</v>
      </c>
      <c r="AD302" s="252">
        <f>SUM(ExportsPaperSector!AE$28:AE$28)</f>
        <v>2.1496480000000001E-3</v>
      </c>
      <c r="AE302" s="252">
        <f>SUM(ExportsPaperSector!AF$28:AF$28)</f>
        <v>2.2965540000000001E-3</v>
      </c>
      <c r="AF302" s="252">
        <f>SUM(ExportsPaperSector!AG$28:AG$28)</f>
        <v>2.5591500000000005E-3</v>
      </c>
      <c r="AG302" s="252">
        <f>SUM(ExportsPaperSector!AH$28:AH$28)</f>
        <v>2.6428929999999999E-3</v>
      </c>
      <c r="AH302" s="252">
        <f>SUM(ExportsPaperSector!AI$28:AI$28)</f>
        <v>6.3635530000000001E-3</v>
      </c>
      <c r="AI302" s="252">
        <f>SUM(ExportsPaperSector!AJ$28:AJ$28)</f>
        <v>5.6639139999999991E-3</v>
      </c>
      <c r="AJ302" s="252">
        <f>SUM(ExportsPaperSector!AK$28:AK$28)</f>
        <v>9.013546999999995E-3</v>
      </c>
      <c r="AK302" s="252">
        <f>SUM(ExportsPaperSector!AL$28:AL$28)</f>
        <v>1.0973034999999999E-2</v>
      </c>
      <c r="AL302" s="252">
        <f>SUM(ExportsPaperSector!AM$28:AM$28)</f>
        <v>1.0185563999999999E-2</v>
      </c>
      <c r="AM302" s="252">
        <f>SUM(ExportsPaperSector!AN$28:AN$28)</f>
        <v>1.0768374999999997E-2</v>
      </c>
      <c r="AN302" s="252">
        <f>SUM(ExportsPaperSector!AO$28:AO$28)</f>
        <v>4.4935360000000002E-3</v>
      </c>
      <c r="AO302" s="252">
        <f>SUM(ExportsPaperSector!AP$28:AP$28)</f>
        <v>5.6504629999999997E-3</v>
      </c>
      <c r="AP302" s="252">
        <f>SUM(ExportsPaperSector!AQ$28:AQ$28)</f>
        <v>7.9019490000000001E-3</v>
      </c>
      <c r="AQ302" s="252">
        <f>SUM(ExportsPaperSector!AR$28:AR$28)</f>
        <v>6.4553940000000006E-3</v>
      </c>
      <c r="AR302" s="252">
        <f>SUM(ExportsPaperSector!AS$28:AS$28)</f>
        <v>9.9841240000000005E-3</v>
      </c>
      <c r="AS302" s="252">
        <f>SUM(ExportsPaperSector!AT$28:AT$28)</f>
        <v>8.2439069999999982E-3</v>
      </c>
      <c r="AT302" s="252">
        <f>SUM(ExportsPaperSector!AU$28:AU$28)</f>
        <v>6.0560449999999986E-3</v>
      </c>
      <c r="AU302" s="252">
        <f>SUM(ExportsPaperSector!AV$28:AV$28)</f>
        <v>6.981684000000001E-3</v>
      </c>
      <c r="AV302" s="252">
        <f>SUM(ExportsPaperSector!AW$28:AW$28)</f>
        <v>5.4678079999999993E-3</v>
      </c>
      <c r="AW302" s="252">
        <f>SUM(ExportsPaperSector!AX$28:AX$28)</f>
        <v>5.2636719999999996E-3</v>
      </c>
      <c r="AX302" s="252">
        <f>SUM(ExportsPaperSector!AY$28:AY$28)</f>
        <v>1.1330484000000002E-2</v>
      </c>
      <c r="AY302" s="252">
        <f>SUM(ExportsPaperSector!AZ$28:AZ$28)</f>
        <v>3.6125495362999992E-2</v>
      </c>
      <c r="AZ302" s="252">
        <f>SUM(ExportsPaperSector!BA$28:BA$28)</f>
        <v>0</v>
      </c>
      <c r="BA302" s="252">
        <f>SUM(ExportsPaperSector!BB$28:BB$28)</f>
        <v>0</v>
      </c>
      <c r="BB302" s="252">
        <f>SUM(ExportsPaperSector!BC$28:BC$28)</f>
        <v>0</v>
      </c>
      <c r="BC302" s="250">
        <f t="shared" ref="BC302:BH309" si="188">AK302/AK$288</f>
        <v>1.2695161306706365E-2</v>
      </c>
      <c r="BD302" s="250">
        <f t="shared" si="188"/>
        <v>1.4097325739232211E-2</v>
      </c>
      <c r="BE302" s="250">
        <f t="shared" si="188"/>
        <v>1.1856752754524871E-2</v>
      </c>
      <c r="BF302" s="250">
        <f t="shared" si="188"/>
        <v>5.750066211606732E-3</v>
      </c>
      <c r="BG302" s="250">
        <f t="shared" si="188"/>
        <v>6.1473758549715719E-3</v>
      </c>
      <c r="BH302" s="250">
        <f t="shared" si="188"/>
        <v>8.6323165159541224E-3</v>
      </c>
      <c r="BI302" s="250">
        <f t="shared" ref="BI302:BI309" si="189">AQ302/AQ$288</f>
        <v>6.9397283644341843E-3</v>
      </c>
      <c r="BJ302" s="250">
        <f t="shared" ref="BJ302:BJ309" si="190">AR302/AR$288</f>
        <v>1.1850002119597707E-2</v>
      </c>
      <c r="BK302" s="250">
        <f t="shared" ref="BK302:BL309" si="191">AS302/AS$288</f>
        <v>1.0067987281365334E-2</v>
      </c>
      <c r="BL302" s="250">
        <f t="shared" si="191"/>
        <v>6.7233136716282008E-3</v>
      </c>
      <c r="BM302" s="250">
        <f t="shared" ref="BM302:BN309" si="192">AU302/AU$288</f>
        <v>7.2090481362165615E-3</v>
      </c>
      <c r="BN302" s="250">
        <f t="shared" si="192"/>
        <v>6.5390547174365501E-3</v>
      </c>
      <c r="BO302" s="250"/>
      <c r="BP302" s="250"/>
    </row>
    <row r="303" spans="1:68">
      <c r="A303" s="248" t="str">
        <f t="shared" si="187"/>
        <v xml:space="preserve">Australia </v>
      </c>
      <c r="AC303" s="252">
        <f>SUM(ExportsPaperSector!AD$36:AD$36)</f>
        <v>0.17916681899999998</v>
      </c>
      <c r="AD303" s="252">
        <f>SUM(ExportsPaperSector!AE$36:AE$36)</f>
        <v>0.16700248600000001</v>
      </c>
      <c r="AE303" s="252">
        <f>SUM(ExportsPaperSector!AF$36:AF$36)</f>
        <v>0.16071992399999999</v>
      </c>
      <c r="AF303" s="252">
        <f>SUM(ExportsPaperSector!AG$36:AG$36)</f>
        <v>0.148217292</v>
      </c>
      <c r="AG303" s="252">
        <f>SUM(ExportsPaperSector!AH$36:AH$36)</f>
        <v>0.181906385</v>
      </c>
      <c r="AH303" s="252">
        <f>SUM(ExportsPaperSector!AI$36:AI$36)</f>
        <v>0.20414304599999997</v>
      </c>
      <c r="AI303" s="252">
        <f>SUM(ExportsPaperSector!AJ$36:AJ$36)</f>
        <v>0.23008047299999998</v>
      </c>
      <c r="AJ303" s="252">
        <f>SUM(ExportsPaperSector!AK$36:AK$36)</f>
        <v>0.299012993</v>
      </c>
      <c r="AK303" s="252">
        <f>SUM(ExportsPaperSector!AL$36:AL$36)</f>
        <v>0.29830951499999997</v>
      </c>
      <c r="AL303" s="252">
        <f>SUM(ExportsPaperSector!AM$36:AM$36)</f>
        <v>0.24040513899999996</v>
      </c>
      <c r="AM303" s="252">
        <f>SUM(ExportsPaperSector!AN$36:AN$36)</f>
        <v>0.28617680500000003</v>
      </c>
      <c r="AN303" s="252">
        <f>SUM(ExportsPaperSector!AO$36:AO$36)</f>
        <v>0.24184575799999999</v>
      </c>
      <c r="AO303" s="252">
        <f>SUM(ExportsPaperSector!AP$36:AP$36)</f>
        <v>0.28509118899999997</v>
      </c>
      <c r="AP303" s="252">
        <f>SUM(ExportsPaperSector!AQ$36:AQ$36)</f>
        <v>0.25579250999999997</v>
      </c>
      <c r="AQ303" s="252">
        <f>SUM(ExportsPaperSector!AR$36:AR$36)</f>
        <v>0.256380002</v>
      </c>
      <c r="AR303" s="252">
        <f>SUM(ExportsPaperSector!AS$36:AS$36)</f>
        <v>0.22519893700000002</v>
      </c>
      <c r="AS303" s="252">
        <f>SUM(ExportsPaperSector!AT$36:AT$36)</f>
        <v>0.23528774799999999</v>
      </c>
      <c r="AT303" s="252">
        <f>SUM(ExportsPaperSector!AU$36:AU$36)</f>
        <v>0.23609086000000001</v>
      </c>
      <c r="AU303" s="252">
        <f>SUM(ExportsPaperSector!AV$36:AV$36)</f>
        <v>0.210783111</v>
      </c>
      <c r="AV303" s="252">
        <f>SUM(ExportsPaperSector!AW$36:AW$36)</f>
        <v>0.157286075</v>
      </c>
      <c r="AW303" s="252">
        <f>SUM(ExportsPaperSector!AX$36:AX$36)</f>
        <v>0.14477179200000001</v>
      </c>
      <c r="AX303" s="252">
        <f>SUM(ExportsPaperSector!AY$36:AY$36)</f>
        <v>0.19090234900000003</v>
      </c>
      <c r="AY303" s="252">
        <f>SUM(ExportsPaperSector!AZ$36:AZ$36)</f>
        <v>0.2124233728989999</v>
      </c>
      <c r="AZ303" s="252">
        <f>SUM(ExportsPaperSector!BA$36:BA$36)</f>
        <v>0</v>
      </c>
      <c r="BA303" s="252">
        <f>SUM(ExportsPaperSector!BB$36:BB$36)</f>
        <v>0</v>
      </c>
      <c r="BB303" s="252">
        <f>SUM(ExportsPaperSector!BC$36:BC$36)</f>
        <v>0</v>
      </c>
      <c r="BC303" s="250">
        <f t="shared" si="188"/>
        <v>0.34512670489525843</v>
      </c>
      <c r="BD303" s="250">
        <f t="shared" si="188"/>
        <v>0.3327326355092754</v>
      </c>
      <c r="BE303" s="250">
        <f t="shared" si="188"/>
        <v>0.31510117552229361</v>
      </c>
      <c r="BF303" s="250">
        <f t="shared" si="188"/>
        <v>0.30947323477462257</v>
      </c>
      <c r="BG303" s="250">
        <f t="shared" si="188"/>
        <v>0.31016267016061105</v>
      </c>
      <c r="BH303" s="250">
        <f t="shared" si="188"/>
        <v>0.2794350999646239</v>
      </c>
      <c r="BI303" s="250">
        <f t="shared" si="189"/>
        <v>0.27561564359248913</v>
      </c>
      <c r="BJ303" s="250">
        <f t="shared" si="190"/>
        <v>0.26728512995042431</v>
      </c>
      <c r="BK303" s="250">
        <f t="shared" si="191"/>
        <v>0.28734846891468963</v>
      </c>
      <c r="BL303" s="250">
        <f t="shared" si="191"/>
        <v>0.26210388244876981</v>
      </c>
      <c r="BM303" s="250">
        <f t="shared" si="192"/>
        <v>0.2176474319806623</v>
      </c>
      <c r="BN303" s="250">
        <f t="shared" si="192"/>
        <v>0.18810138372009938</v>
      </c>
      <c r="BO303" s="250"/>
      <c r="BP303" s="250"/>
    </row>
    <row r="304" spans="1:68">
      <c r="A304" s="248" t="str">
        <f t="shared" si="187"/>
        <v xml:space="preserve">China </v>
      </c>
      <c r="AC304" s="252">
        <f>SUM(ExportsPaperSector!AD$17:AD$17)</f>
        <v>4.8855770999999999E-2</v>
      </c>
      <c r="AD304" s="252">
        <f>SUM(ExportsPaperSector!AE$17:AE$17)</f>
        <v>9.3123072999999987E-2</v>
      </c>
      <c r="AE304" s="252">
        <f>SUM(ExportsPaperSector!AF$17:AF$17)</f>
        <v>7.7089951000000004E-2</v>
      </c>
      <c r="AF304" s="252">
        <f>SUM(ExportsPaperSector!AG$17:AG$17)</f>
        <v>7.7413134999999994E-2</v>
      </c>
      <c r="AG304" s="252">
        <f>SUM(ExportsPaperSector!AH$17:AH$17)</f>
        <v>0.147675957</v>
      </c>
      <c r="AH304" s="252">
        <f>SUM(ExportsPaperSector!AI$17:AI$17)</f>
        <v>0.13175147600000001</v>
      </c>
      <c r="AI304" s="252">
        <f>SUM(ExportsPaperSector!AJ$17:AJ$17)</f>
        <v>0.13133040199999998</v>
      </c>
      <c r="AJ304" s="252">
        <f>SUM(ExportsPaperSector!AK$17:AK$17)</f>
        <v>0.18602175399999998</v>
      </c>
      <c r="AK304" s="252">
        <f>SUM(ExportsPaperSector!AL$17:AL$17)</f>
        <v>0.14037101599999999</v>
      </c>
      <c r="AL304" s="252">
        <f>SUM(ExportsPaperSector!AM$17:AM$17)</f>
        <v>0.113162952</v>
      </c>
      <c r="AM304" s="252">
        <f>SUM(ExportsPaperSector!AN$17:AN$17)</f>
        <v>0.16837126199999999</v>
      </c>
      <c r="AN304" s="252">
        <f>SUM(ExportsPaperSector!AO$17:AO$17)</f>
        <v>0.14899203200000002</v>
      </c>
      <c r="AO304" s="252">
        <f>SUM(ExportsPaperSector!AP$17:AP$17)</f>
        <v>0.172645359</v>
      </c>
      <c r="AP304" s="252">
        <f>SUM(ExportsPaperSector!AQ$17:AQ$17)</f>
        <v>0.17559121699999999</v>
      </c>
      <c r="AQ304" s="252">
        <f>SUM(ExportsPaperSector!AR$17:AR$17)</f>
        <v>0.19810113199999999</v>
      </c>
      <c r="AR304" s="252">
        <f>SUM(ExportsPaperSector!AS$17:AS$17)</f>
        <v>0.19256149599999997</v>
      </c>
      <c r="AS304" s="252">
        <f>SUM(ExportsPaperSector!AT$17:AT$17)</f>
        <v>0.18484882499999997</v>
      </c>
      <c r="AT304" s="252">
        <f>SUM(ExportsPaperSector!AU$17:AU$17)</f>
        <v>0.22860910700000001</v>
      </c>
      <c r="AU304" s="252">
        <f>SUM(ExportsPaperSector!AV$17:AV$17)</f>
        <v>0.23645844499999999</v>
      </c>
      <c r="AV304" s="252">
        <f>SUM(ExportsPaperSector!AW$17:AW$17)</f>
        <v>0.23618671999999999</v>
      </c>
      <c r="AW304" s="252">
        <f>SUM(ExportsPaperSector!AX$17:AX$17)</f>
        <v>0.220132045</v>
      </c>
      <c r="AX304" s="252">
        <f>SUM(ExportsPaperSector!AY$17:AY$17)</f>
        <v>0.21471729799999997</v>
      </c>
      <c r="AY304" s="252">
        <f>SUM(ExportsPaperSector!AZ$17:AZ$17)</f>
        <v>0.29219465160500002</v>
      </c>
      <c r="AZ304" s="252">
        <f>SUM(ExportsPaperSector!BA$17:BA$17)</f>
        <v>0</v>
      </c>
      <c r="BA304" s="252">
        <f>SUM(ExportsPaperSector!BB$17:BB$17)</f>
        <v>0</v>
      </c>
      <c r="BB304" s="252">
        <f>SUM(ExportsPaperSector!BC$17:BC$17)</f>
        <v>0</v>
      </c>
      <c r="BC304" s="250">
        <f t="shared" si="188"/>
        <v>0.16240107599276407</v>
      </c>
      <c r="BD304" s="250">
        <f t="shared" si="188"/>
        <v>0.15662313799776814</v>
      </c>
      <c r="BE304" s="250">
        <f t="shared" si="188"/>
        <v>0.18538882835166209</v>
      </c>
      <c r="BF304" s="250">
        <f t="shared" si="188"/>
        <v>0.1906547647558246</v>
      </c>
      <c r="BG304" s="250">
        <f t="shared" si="188"/>
        <v>0.18782813220606862</v>
      </c>
      <c r="BH304" s="250">
        <f t="shared" si="188"/>
        <v>0.19182089919405759</v>
      </c>
      <c r="BI304" s="250">
        <f t="shared" si="189"/>
        <v>0.21296423498967224</v>
      </c>
      <c r="BJ304" s="250">
        <f t="shared" si="190"/>
        <v>0.22854825678776675</v>
      </c>
      <c r="BK304" s="250">
        <f t="shared" si="191"/>
        <v>0.22574922534610428</v>
      </c>
      <c r="BL304" s="250">
        <f t="shared" si="191"/>
        <v>0.25379777306011014</v>
      </c>
      <c r="BM304" s="250">
        <f t="shared" si="192"/>
        <v>0.24415890381459773</v>
      </c>
      <c r="BN304" s="250">
        <f t="shared" si="192"/>
        <v>0.2824601532482241</v>
      </c>
      <c r="BO304" s="250"/>
      <c r="BP304" s="250"/>
    </row>
    <row r="305" spans="1:68">
      <c r="A305" s="248" t="str">
        <f t="shared" si="187"/>
        <v xml:space="preserve">Indonesia </v>
      </c>
      <c r="AC305" s="252">
        <f>SUM(ExportsPaperSector!AD$18:AD$18)</f>
        <v>4.0268364999999993E-2</v>
      </c>
      <c r="AD305" s="252">
        <f>SUM(ExportsPaperSector!AE$18:AE$18)</f>
        <v>1.7787753999999999E-2</v>
      </c>
      <c r="AE305" s="252">
        <f>SUM(ExportsPaperSector!AF$18:AF$18)</f>
        <v>1.8885131999999999E-2</v>
      </c>
      <c r="AF305" s="252">
        <f>SUM(ExportsPaperSector!AG$18:AG$18)</f>
        <v>2.2869535E-2</v>
      </c>
      <c r="AG305" s="252">
        <f>SUM(ExportsPaperSector!AH$18:AH$18)</f>
        <v>3.2656845999999996E-2</v>
      </c>
      <c r="AH305" s="252">
        <f>SUM(ExportsPaperSector!AI$18:AI$18)</f>
        <v>3.5430340000000005E-2</v>
      </c>
      <c r="AI305" s="252">
        <f>SUM(ExportsPaperSector!AJ$18:AJ$18)</f>
        <v>4.3986489999999996E-2</v>
      </c>
      <c r="AJ305" s="252">
        <f>SUM(ExportsPaperSector!AK$18:AK$18)</f>
        <v>3.30289E-2</v>
      </c>
      <c r="AK305" s="252">
        <f>SUM(ExportsPaperSector!AL$18:AL$18)</f>
        <v>5.2899863999999998E-2</v>
      </c>
      <c r="AL305" s="252">
        <f>SUM(ExportsPaperSector!AM$18:AM$18)</f>
        <v>6.8951213999999997E-2</v>
      </c>
      <c r="AM305" s="252">
        <f>SUM(ExportsPaperSector!AN$18:AN$18)</f>
        <v>6.946373900000001E-2</v>
      </c>
      <c r="AN305" s="252">
        <f>SUM(ExportsPaperSector!AO$18:AO$18)</f>
        <v>4.6398742E-2</v>
      </c>
      <c r="AO305" s="252">
        <f>SUM(ExportsPaperSector!AP$18:AP$18)</f>
        <v>5.8910757000000001E-2</v>
      </c>
      <c r="AP305" s="252">
        <f>SUM(ExportsPaperSector!AQ$18:AQ$18)</f>
        <v>8.255623799999999E-2</v>
      </c>
      <c r="AQ305" s="252">
        <f>SUM(ExportsPaperSector!AR$18:AR$18)</f>
        <v>6.4171746000000002E-2</v>
      </c>
      <c r="AR305" s="252">
        <f>SUM(ExportsPaperSector!AS$18:AS$18)</f>
        <v>4.7217827000000004E-2</v>
      </c>
      <c r="AS305" s="252">
        <f>SUM(ExportsPaperSector!AT$18:AT$18)</f>
        <v>4.3760866000000002E-2</v>
      </c>
      <c r="AT305" s="252">
        <f>SUM(ExportsPaperSector!AU$18:AU$18)</f>
        <v>5.7195438000000001E-2</v>
      </c>
      <c r="AU305" s="252">
        <f>SUM(ExportsPaperSector!AV$18:AV$18)</f>
        <v>7.2795038000000006E-2</v>
      </c>
      <c r="AV305" s="252">
        <f>SUM(ExportsPaperSector!AW$18:AW$18)</f>
        <v>5.1648780000000005E-2</v>
      </c>
      <c r="AW305" s="252">
        <f>SUM(ExportsPaperSector!AX$18:AX$18)</f>
        <v>4.0843565999999998E-2</v>
      </c>
      <c r="AX305" s="252">
        <f>SUM(ExportsPaperSector!AY$18:AY$18)</f>
        <v>5.3854382999999999E-2</v>
      </c>
      <c r="AY305" s="252">
        <f>SUM(ExportsPaperSector!AZ$18:AZ$18)</f>
        <v>5.0802941035999992E-2</v>
      </c>
      <c r="AZ305" s="252">
        <f>SUM(ExportsPaperSector!BA$18:BA$18)</f>
        <v>0</v>
      </c>
      <c r="BA305" s="252">
        <f>SUM(ExportsPaperSector!BB$18:BB$18)</f>
        <v>0</v>
      </c>
      <c r="BB305" s="252">
        <f>SUM(ExportsPaperSector!BC$18:BC$18)</f>
        <v>0</v>
      </c>
      <c r="BC305" s="250">
        <f t="shared" si="188"/>
        <v>6.120205636661407E-2</v>
      </c>
      <c r="BD305" s="250">
        <f t="shared" si="188"/>
        <v>9.5431899880409995E-2</v>
      </c>
      <c r="BE305" s="250">
        <f t="shared" si="188"/>
        <v>7.6484555815324692E-2</v>
      </c>
      <c r="BF305" s="250">
        <f t="shared" si="188"/>
        <v>5.9373250517022261E-2</v>
      </c>
      <c r="BG305" s="250">
        <f t="shared" si="188"/>
        <v>6.4091485101291271E-2</v>
      </c>
      <c r="BH305" s="250">
        <f t="shared" si="188"/>
        <v>9.0186810466941658E-2</v>
      </c>
      <c r="BI305" s="250">
        <f t="shared" si="189"/>
        <v>6.8986414448361455E-2</v>
      </c>
      <c r="BJ305" s="250">
        <f t="shared" si="190"/>
        <v>5.6042107453072282E-2</v>
      </c>
      <c r="BK305" s="250">
        <f t="shared" si="191"/>
        <v>5.3443572605747836E-2</v>
      </c>
      <c r="BL305" s="250">
        <f t="shared" si="191"/>
        <v>6.3497360118718274E-2</v>
      </c>
      <c r="BM305" s="250">
        <f t="shared" si="192"/>
        <v>7.5165666767460934E-2</v>
      </c>
      <c r="BN305" s="250">
        <f t="shared" si="192"/>
        <v>6.1767750167680109E-2</v>
      </c>
      <c r="BO305" s="250"/>
      <c r="BP305" s="250"/>
    </row>
    <row r="306" spans="1:68">
      <c r="A306" s="248" t="str">
        <f t="shared" si="187"/>
        <v xml:space="preserve">Japan </v>
      </c>
      <c r="AC306" s="252">
        <f>SUM(ExportsPaperSector!AD$19:AD$19)</f>
        <v>6.4470529999999998E-2</v>
      </c>
      <c r="AD306" s="252">
        <f>SUM(ExportsPaperSector!AE$19:AE$19)</f>
        <v>7.0504463000000003E-2</v>
      </c>
      <c r="AE306" s="252">
        <f>SUM(ExportsPaperSector!AF$19:AF$19)</f>
        <v>7.6197423E-2</v>
      </c>
      <c r="AF306" s="252">
        <f>SUM(ExportsPaperSector!AG$19:AG$19)</f>
        <v>7.5026215999999993E-2</v>
      </c>
      <c r="AG306" s="252">
        <f>SUM(ExportsPaperSector!AH$19:AH$19)</f>
        <v>8.4590196999999992E-2</v>
      </c>
      <c r="AH306" s="252">
        <f>SUM(ExportsPaperSector!AI$19:AI$19)</f>
        <v>9.2405911999999993E-2</v>
      </c>
      <c r="AI306" s="252">
        <f>SUM(ExportsPaperSector!AJ$19:AJ$19)</f>
        <v>7.847697599999999E-2</v>
      </c>
      <c r="AJ306" s="252">
        <f>SUM(ExportsPaperSector!AK$19:AK$19)</f>
        <v>0.116334864</v>
      </c>
      <c r="AK306" s="252">
        <f>SUM(ExportsPaperSector!AL$19:AL$19)</f>
        <v>0.12330966199999999</v>
      </c>
      <c r="AL306" s="252">
        <f>SUM(ExportsPaperSector!AM$19:AM$19)</f>
        <v>9.8909317999999996E-2</v>
      </c>
      <c r="AM306" s="252">
        <f>SUM(ExportsPaperSector!AN$19:AN$19)</f>
        <v>0.119485749</v>
      </c>
      <c r="AN306" s="252">
        <f>SUM(ExportsPaperSector!AO$19:AO$19)</f>
        <v>0.11902469299999999</v>
      </c>
      <c r="AO306" s="252">
        <f>SUM(ExportsPaperSector!AP$19:AP$19)</f>
        <v>0.116916979</v>
      </c>
      <c r="AP306" s="252">
        <f>SUM(ExportsPaperSector!AQ$19:AQ$19)</f>
        <v>9.6856547999999987E-2</v>
      </c>
      <c r="AQ306" s="252">
        <f>SUM(ExportsPaperSector!AR$19:AR$19)</f>
        <v>8.9862464000000003E-2</v>
      </c>
      <c r="AR306" s="252">
        <f>SUM(ExportsPaperSector!AS$19:AS$19)</f>
        <v>9.2383165999999989E-2</v>
      </c>
      <c r="AS306" s="252">
        <f>SUM(ExportsPaperSector!AT$19:AT$19)</f>
        <v>8.2930219999999999E-2</v>
      </c>
      <c r="AT306" s="252">
        <f>SUM(ExportsPaperSector!AU$19:AU$19)</f>
        <v>8.0059410999999997E-2</v>
      </c>
      <c r="AU306" s="252">
        <f>SUM(ExportsPaperSector!AV$19:AV$19)</f>
        <v>6.7244717999999995E-2</v>
      </c>
      <c r="AV306" s="252">
        <f>SUM(ExportsPaperSector!AW$19:AW$19)</f>
        <v>6.6996558000000012E-2</v>
      </c>
      <c r="AW306" s="252">
        <f>SUM(ExportsPaperSector!AX$19:AX$19)</f>
        <v>5.0263701999999993E-2</v>
      </c>
      <c r="AX306" s="252">
        <f>SUM(ExportsPaperSector!AY$19:AY$19)</f>
        <v>5.855134599999999E-2</v>
      </c>
      <c r="AY306" s="252">
        <f>SUM(ExportsPaperSector!AZ$19:AZ$19)</f>
        <v>5.4106949402000004E-2</v>
      </c>
      <c r="AZ306" s="252">
        <f>SUM(ExportsPaperSector!BA$19:BA$19)</f>
        <v>0</v>
      </c>
      <c r="BA306" s="252">
        <f>SUM(ExportsPaperSector!BB$19:BB$19)</f>
        <v>0</v>
      </c>
      <c r="BB306" s="252">
        <f>SUM(ExportsPaperSector!BC$19:BC$19)</f>
        <v>0</v>
      </c>
      <c r="BC306" s="250">
        <f t="shared" si="188"/>
        <v>0.14266208480747944</v>
      </c>
      <c r="BD306" s="250">
        <f t="shared" si="188"/>
        <v>0.13689540161853619</v>
      </c>
      <c r="BE306" s="250">
        <f t="shared" si="188"/>
        <v>0.13156237441417279</v>
      </c>
      <c r="BF306" s="250">
        <f t="shared" si="188"/>
        <v>0.15230764047871526</v>
      </c>
      <c r="BG306" s="250">
        <f t="shared" si="188"/>
        <v>0.12719888861157366</v>
      </c>
      <c r="BH306" s="250">
        <f t="shared" si="188"/>
        <v>0.10580888069243462</v>
      </c>
      <c r="BI306" s="250">
        <f t="shared" si="189"/>
        <v>9.6604651911060074E-2</v>
      </c>
      <c r="BJ306" s="250">
        <f t="shared" si="190"/>
        <v>0.10964814869237868</v>
      </c>
      <c r="BK306" s="250">
        <f t="shared" si="191"/>
        <v>0.1012796966536412</v>
      </c>
      <c r="BL306" s="250">
        <f t="shared" si="191"/>
        <v>8.8880537135837212E-2</v>
      </c>
      <c r="BM306" s="250">
        <f t="shared" si="192"/>
        <v>6.9434596147334673E-2</v>
      </c>
      <c r="BN306" s="250">
        <f t="shared" si="192"/>
        <v>8.0122447357681828E-2</v>
      </c>
      <c r="BO306" s="250"/>
      <c r="BP306" s="250"/>
    </row>
    <row r="307" spans="1:68">
      <c r="A307" s="248" t="str">
        <f t="shared" si="187"/>
        <v xml:space="preserve">South Korea </v>
      </c>
      <c r="AC307" s="252">
        <f>SUM(ExportsPaperSector!AD$23:AD$23)</f>
        <v>4.4250987999999991E-2</v>
      </c>
      <c r="AD307" s="252">
        <f>SUM(ExportsPaperSector!AE$23:AE$23)</f>
        <v>3.5650813999999996E-2</v>
      </c>
      <c r="AE307" s="252">
        <f>SUM(ExportsPaperSector!AF$23:AF$23)</f>
        <v>3.6899353999999995E-2</v>
      </c>
      <c r="AF307" s="252">
        <f>SUM(ExportsPaperSector!AG$23:AG$23)</f>
        <v>3.8188271000000003E-2</v>
      </c>
      <c r="AG307" s="252">
        <f>SUM(ExportsPaperSector!AH$23:AH$23)</f>
        <v>4.7562717999999997E-2</v>
      </c>
      <c r="AH307" s="252">
        <f>SUM(ExportsPaperSector!AI$23:AI$23)</f>
        <v>4.2605524999999998E-2</v>
      </c>
      <c r="AI307" s="252">
        <f>SUM(ExportsPaperSector!AJ$23:AJ$23)</f>
        <v>6.0386816999999995E-2</v>
      </c>
      <c r="AJ307" s="252">
        <f>SUM(ExportsPaperSector!AK$23:AK$23)</f>
        <v>5.6530509E-2</v>
      </c>
      <c r="AK307" s="252">
        <f>SUM(ExportsPaperSector!AL$23:AL$23)</f>
        <v>5.9945723999999999E-2</v>
      </c>
      <c r="AL307" s="252">
        <f>SUM(ExportsPaperSector!AM$23:AM$23)</f>
        <v>4.7305524000000002E-2</v>
      </c>
      <c r="AM307" s="252">
        <f>SUM(ExportsPaperSector!AN$23:AN$23)</f>
        <v>6.9006028999999997E-2</v>
      </c>
      <c r="AN307" s="252">
        <f>SUM(ExportsPaperSector!AO$23:AO$23)</f>
        <v>6.7649437999999992E-2</v>
      </c>
      <c r="AO307" s="252">
        <f>SUM(ExportsPaperSector!AP$23:AP$23)</f>
        <v>7.0314558999999985E-2</v>
      </c>
      <c r="AP307" s="252">
        <f>SUM(ExportsPaperSector!AQ$23:AQ$23)</f>
        <v>7.6987003999999998E-2</v>
      </c>
      <c r="AQ307" s="252">
        <f>SUM(ExportsPaperSector!AR$23:AR$23)</f>
        <v>8.3063879999999993E-2</v>
      </c>
      <c r="AR307" s="252">
        <f>SUM(ExportsPaperSector!AS$23:AS$23)</f>
        <v>7.0828484999999997E-2</v>
      </c>
      <c r="AS307" s="252">
        <f>SUM(ExportsPaperSector!AT$23:AT$23)</f>
        <v>5.0000999000000004E-2</v>
      </c>
      <c r="AT307" s="252">
        <f>SUM(ExportsPaperSector!AU$23:AU$23)</f>
        <v>5.1355163999999995E-2</v>
      </c>
      <c r="AU307" s="252">
        <f>SUM(ExportsPaperSector!AV$23:AV$23)</f>
        <v>6.4536073999999999E-2</v>
      </c>
      <c r="AV307" s="252">
        <f>SUM(ExportsPaperSector!AW$23:AW$23)</f>
        <v>5.2129053000000002E-2</v>
      </c>
      <c r="AW307" s="252">
        <f>SUM(ExportsPaperSector!AX$23:AX$23)</f>
        <v>5.0046842000000001E-2</v>
      </c>
      <c r="AX307" s="252">
        <f>SUM(ExportsPaperSector!AY$23:AY$23)</f>
        <v>7.2593822000000002E-2</v>
      </c>
      <c r="AY307" s="252">
        <f>SUM(ExportsPaperSector!AZ$23:AZ$23)</f>
        <v>9.7135947760000008E-2</v>
      </c>
      <c r="AZ307" s="252">
        <f>SUM(ExportsPaperSector!BA$23:BA$23)</f>
        <v>0</v>
      </c>
      <c r="BA307" s="252">
        <f>SUM(ExportsPaperSector!BB$23:BB$23)</f>
        <v>0</v>
      </c>
      <c r="BB307" s="252">
        <f>SUM(ExportsPaperSector!BC$23:BC$23)</f>
        <v>0</v>
      </c>
      <c r="BC307" s="250">
        <f t="shared" si="188"/>
        <v>6.9353705317380207E-2</v>
      </c>
      <c r="BD307" s="250">
        <f t="shared" si="188"/>
        <v>6.5473191380768625E-2</v>
      </c>
      <c r="BE307" s="250">
        <f t="shared" si="188"/>
        <v>7.5980584296569662E-2</v>
      </c>
      <c r="BF307" s="250">
        <f t="shared" si="188"/>
        <v>8.6566291597081776E-2</v>
      </c>
      <c r="BG307" s="250">
        <f t="shared" si="188"/>
        <v>7.6498159929473744E-2</v>
      </c>
      <c r="BH307" s="250">
        <f t="shared" si="188"/>
        <v>8.4102818955554645E-2</v>
      </c>
      <c r="BI307" s="250">
        <f t="shared" si="189"/>
        <v>8.9295984737098502E-2</v>
      </c>
      <c r="BJ307" s="250">
        <f t="shared" si="190"/>
        <v>8.406523169963577E-2</v>
      </c>
      <c r="BK307" s="250">
        <f t="shared" si="191"/>
        <v>6.1064422729121152E-2</v>
      </c>
      <c r="BL307" s="250">
        <f t="shared" si="191"/>
        <v>5.7013591581619429E-2</v>
      </c>
      <c r="BM307" s="250">
        <f t="shared" si="192"/>
        <v>6.6637742984133053E-2</v>
      </c>
      <c r="BN307" s="250">
        <f t="shared" si="192"/>
        <v>6.234211770697691E-2</v>
      </c>
      <c r="BO307" s="250"/>
      <c r="BP307" s="250"/>
    </row>
    <row r="308" spans="1:68">
      <c r="A308" s="248" t="str">
        <f t="shared" si="187"/>
        <v xml:space="preserve">Taiwan </v>
      </c>
      <c r="AC308" s="252">
        <f>SUM(ExportsPaperSector!AD$24:AD$24)</f>
        <v>2.3477269999999998E-2</v>
      </c>
      <c r="AD308" s="252">
        <f>SUM(ExportsPaperSector!AE$24:AE$24)</f>
        <v>1.6310672000000002E-2</v>
      </c>
      <c r="AE308" s="252">
        <f>SUM(ExportsPaperSector!AF$24:AF$24)</f>
        <v>1.3460154999999998E-2</v>
      </c>
      <c r="AF308" s="252">
        <f>SUM(ExportsPaperSector!AG$24:AG$24)</f>
        <v>1.3406244999999999E-2</v>
      </c>
      <c r="AG308" s="252">
        <f>SUM(ExportsPaperSector!AH$24:AH$24)</f>
        <v>1.8370582E-2</v>
      </c>
      <c r="AH308" s="252">
        <f>SUM(ExportsPaperSector!AI$24:AI$24)</f>
        <v>1.6329069999999998E-2</v>
      </c>
      <c r="AI308" s="252">
        <f>SUM(ExportsPaperSector!AJ$24:AJ$24)</f>
        <v>2.8819030999999998E-2</v>
      </c>
      <c r="AJ308" s="252">
        <f>SUM(ExportsPaperSector!AK$24:AK$24)</f>
        <v>2.8758927E-2</v>
      </c>
      <c r="AK308" s="252">
        <f>SUM(ExportsPaperSector!AL$24:AL$24)</f>
        <v>2.4691783999999998E-2</v>
      </c>
      <c r="AL308" s="252">
        <f>SUM(ExportsPaperSector!AM$24:AM$24)</f>
        <v>2.3962114E-2</v>
      </c>
      <c r="AM308" s="252">
        <f>SUM(ExportsPaperSector!AN$24:AN$24)</f>
        <v>3.1221665999999999E-2</v>
      </c>
      <c r="AN308" s="252">
        <f>SUM(ExportsPaperSector!AO$24:AO$24)</f>
        <v>2.2174965000000001E-2</v>
      </c>
      <c r="AO308" s="252">
        <f>SUM(ExportsPaperSector!AP$24:AP$24)</f>
        <v>2.8849912999999998E-2</v>
      </c>
      <c r="AP308" s="252">
        <f>SUM(ExportsPaperSector!AQ$24:AQ$24)</f>
        <v>2.6785346999999998E-2</v>
      </c>
      <c r="AQ308" s="252">
        <f>SUM(ExportsPaperSector!AR$24:AR$24)</f>
        <v>2.1064474E-2</v>
      </c>
      <c r="AR308" s="252">
        <f>SUM(ExportsPaperSector!AS$24:AS$24)</f>
        <v>1.991076E-2</v>
      </c>
      <c r="AS308" s="252">
        <f>SUM(ExportsPaperSector!AT$24:AT$24)</f>
        <v>1.8622568999999999E-2</v>
      </c>
      <c r="AT308" s="252">
        <f>SUM(ExportsPaperSector!AU$24:AU$24)</f>
        <v>1.9300158000000001E-2</v>
      </c>
      <c r="AU308" s="252">
        <f>SUM(ExportsPaperSector!AV$24:AV$24)</f>
        <v>2.7643629000000003E-2</v>
      </c>
      <c r="AV308" s="252">
        <f>SUM(ExportsPaperSector!AW$24:AW$24)</f>
        <v>1.7114119000000004E-2</v>
      </c>
      <c r="AW308" s="252">
        <f>SUM(ExportsPaperSector!AX$24:AX$24)</f>
        <v>1.4204027000000001E-2</v>
      </c>
      <c r="AX308" s="252">
        <f>SUM(ExportsPaperSector!AY$24:AY$24)</f>
        <v>2.2848159999999999E-2</v>
      </c>
      <c r="AY308" s="252">
        <f>SUM(ExportsPaperSector!AZ$24:AZ$24)</f>
        <v>3.0897698631999995E-2</v>
      </c>
      <c r="AZ308" s="252">
        <f>SUM(ExportsPaperSector!BA$24:BA$24)</f>
        <v>0</v>
      </c>
      <c r="BA308" s="252">
        <f>SUM(ExportsPaperSector!BB$24:BB$24)</f>
        <v>0</v>
      </c>
      <c r="BB308" s="252">
        <f>SUM(ExportsPaperSector!BC$24:BC$24)</f>
        <v>0</v>
      </c>
      <c r="BC308" s="250">
        <f t="shared" si="188"/>
        <v>2.8566953521095239E-2</v>
      </c>
      <c r="BD308" s="250">
        <f t="shared" si="188"/>
        <v>3.3164754201006105E-2</v>
      </c>
      <c r="BE308" s="250">
        <f t="shared" si="188"/>
        <v>3.4377292241991535E-2</v>
      </c>
      <c r="BF308" s="250">
        <f t="shared" si="188"/>
        <v>2.8375763984101136E-2</v>
      </c>
      <c r="BG308" s="250">
        <f t="shared" si="188"/>
        <v>3.1387031221022148E-2</v>
      </c>
      <c r="BH308" s="250">
        <f t="shared" si="188"/>
        <v>2.926108397987157E-2</v>
      </c>
      <c r="BI308" s="250">
        <f t="shared" si="189"/>
        <v>2.2644896299077389E-2</v>
      </c>
      <c r="BJ308" s="250">
        <f t="shared" si="190"/>
        <v>2.3631772622495596E-2</v>
      </c>
      <c r="BK308" s="250">
        <f t="shared" si="191"/>
        <v>2.2743074107743864E-2</v>
      </c>
      <c r="BL308" s="250">
        <f t="shared" si="191"/>
        <v>2.1426692857464638E-2</v>
      </c>
      <c r="BM308" s="250">
        <f t="shared" si="192"/>
        <v>2.8543865938462996E-2</v>
      </c>
      <c r="BN308" s="250">
        <f t="shared" si="192"/>
        <v>2.0467097707476293E-2</v>
      </c>
      <c r="BO308" s="250"/>
      <c r="BP308" s="250"/>
    </row>
    <row r="309" spans="1:68">
      <c r="A309" s="248" t="str">
        <f t="shared" si="187"/>
        <v>Others</v>
      </c>
      <c r="AC309" s="252">
        <f t="shared" ref="AC309:BB309" si="193">AC288-SUM(AC302:AC308)</f>
        <v>0.10163831699999998</v>
      </c>
      <c r="AD309" s="252">
        <f t="shared" si="193"/>
        <v>8.1198983000000169E-2</v>
      </c>
      <c r="AE309" s="252">
        <f t="shared" si="193"/>
        <v>8.8950553000000099E-2</v>
      </c>
      <c r="AF309" s="252">
        <f t="shared" si="193"/>
        <v>7.8566178999999958E-2</v>
      </c>
      <c r="AG309" s="252">
        <f t="shared" si="193"/>
        <v>0.10334096699999984</v>
      </c>
      <c r="AH309" s="252">
        <f t="shared" si="193"/>
        <v>0.11828139700000018</v>
      </c>
      <c r="AI309" s="252">
        <f t="shared" si="193"/>
        <v>0.13805570700000014</v>
      </c>
      <c r="AJ309" s="252">
        <f t="shared" si="193"/>
        <v>0.14741506199999987</v>
      </c>
      <c r="AK309" s="252">
        <f t="shared" si="193"/>
        <v>0.15384722000000017</v>
      </c>
      <c r="AL309" s="252">
        <f t="shared" si="193"/>
        <v>0.1196356359999996</v>
      </c>
      <c r="AM309" s="252">
        <f t="shared" si="193"/>
        <v>0.15371245999999983</v>
      </c>
      <c r="AN309" s="252">
        <f t="shared" si="193"/>
        <v>0.13089635900000007</v>
      </c>
      <c r="AO309" s="252">
        <f t="shared" si="193"/>
        <v>0.18078745200000035</v>
      </c>
      <c r="AP309" s="252">
        <f t="shared" si="193"/>
        <v>0.19292066799999952</v>
      </c>
      <c r="AQ309" s="252">
        <f t="shared" si="193"/>
        <v>0.21110936300000027</v>
      </c>
      <c r="AR309" s="252">
        <f t="shared" si="193"/>
        <v>0.18445716399999967</v>
      </c>
      <c r="AS309" s="252">
        <f t="shared" si="193"/>
        <v>0.19512860600000026</v>
      </c>
      <c r="AT309" s="252">
        <f t="shared" si="193"/>
        <v>0.22208682299999993</v>
      </c>
      <c r="AU309" s="252">
        <f t="shared" si="193"/>
        <v>0.28201858300000004</v>
      </c>
      <c r="AV309" s="252">
        <f t="shared" si="193"/>
        <v>0.24934801599999967</v>
      </c>
      <c r="AW309" s="252">
        <f t="shared" si="193"/>
        <v>0.20909629299999988</v>
      </c>
      <c r="AX309" s="252">
        <f t="shared" si="193"/>
        <v>0.24136897600000029</v>
      </c>
      <c r="AY309" s="252">
        <f t="shared" si="193"/>
        <v>0.2585817087569996</v>
      </c>
      <c r="AZ309" s="252">
        <f t="shared" si="193"/>
        <v>0</v>
      </c>
      <c r="BA309" s="252">
        <f t="shared" si="193"/>
        <v>0</v>
      </c>
      <c r="BB309" s="252">
        <f t="shared" si="193"/>
        <v>0</v>
      </c>
      <c r="BC309" s="250">
        <f t="shared" si="188"/>
        <v>0.1779922577927022</v>
      </c>
      <c r="BD309" s="250">
        <f t="shared" si="188"/>
        <v>0.16558165367300332</v>
      </c>
      <c r="BE309" s="250">
        <f t="shared" si="188"/>
        <v>0.16924843660346084</v>
      </c>
      <c r="BF309" s="250">
        <f t="shared" si="188"/>
        <v>0.16749898768102561</v>
      </c>
      <c r="BG309" s="250">
        <f t="shared" si="188"/>
        <v>0.19668625691498806</v>
      </c>
      <c r="BH309" s="250">
        <f t="shared" si="188"/>
        <v>0.21075209023056182</v>
      </c>
      <c r="BI309" s="250">
        <f t="shared" si="189"/>
        <v>0.22694844565780714</v>
      </c>
      <c r="BJ309" s="250">
        <f t="shared" si="190"/>
        <v>0.21892935067462882</v>
      </c>
      <c r="BK309" s="250">
        <f t="shared" si="191"/>
        <v>0.23830355236158662</v>
      </c>
      <c r="BL309" s="250">
        <f t="shared" si="191"/>
        <v>0.24655684912585232</v>
      </c>
      <c r="BM309" s="250">
        <f t="shared" si="192"/>
        <v>0.29120274423113185</v>
      </c>
      <c r="BN309" s="250">
        <f t="shared" si="192"/>
        <v>0.29819999537442471</v>
      </c>
      <c r="BO309" s="250"/>
      <c r="BP309" s="250"/>
    </row>
    <row r="311" spans="1:68" ht="13">
      <c r="A311" s="246" t="s">
        <v>133</v>
      </c>
    </row>
    <row r="312" spans="1:68" ht="13">
      <c r="A312" s="246"/>
      <c r="B312" s="282" t="s">
        <v>146</v>
      </c>
      <c r="C312" s="282"/>
      <c r="D312" s="282"/>
      <c r="E312" s="282"/>
      <c r="F312" s="282"/>
      <c r="G312" s="282"/>
      <c r="H312" s="282"/>
      <c r="I312" s="282"/>
      <c r="J312" s="282"/>
      <c r="K312" s="282"/>
      <c r="L312" s="282"/>
      <c r="M312" s="282"/>
      <c r="N312" s="282"/>
      <c r="O312" s="282"/>
      <c r="P312" s="282"/>
      <c r="Q312" s="282"/>
      <c r="R312" s="282"/>
      <c r="S312" s="282"/>
      <c r="T312" s="282"/>
      <c r="U312" s="282"/>
      <c r="V312" s="282"/>
      <c r="W312" s="282"/>
      <c r="X312" s="282"/>
      <c r="Y312" s="282"/>
      <c r="Z312" s="282"/>
      <c r="AA312" s="282"/>
      <c r="AC312" s="282" t="s">
        <v>127</v>
      </c>
      <c r="AD312" s="282"/>
      <c r="AE312" s="282"/>
      <c r="AF312" s="282"/>
      <c r="AG312" s="282"/>
      <c r="AH312" s="282"/>
      <c r="AI312" s="282"/>
      <c r="AJ312" s="282"/>
      <c r="AK312" s="282"/>
      <c r="AL312" s="282"/>
      <c r="AM312" s="282"/>
      <c r="AN312" s="282"/>
      <c r="AO312" s="282"/>
      <c r="AP312" s="282"/>
      <c r="AQ312" s="282"/>
      <c r="AR312" s="282"/>
      <c r="AS312" s="282"/>
      <c r="AT312" s="282"/>
      <c r="AU312" s="282"/>
      <c r="AV312" s="282"/>
      <c r="AW312" s="282"/>
      <c r="AX312" s="282"/>
      <c r="AY312" s="282"/>
      <c r="AZ312" s="282"/>
      <c r="BA312" s="282"/>
      <c r="BB312" s="282"/>
    </row>
    <row r="313" spans="1:68">
      <c r="A313" s="247" t="s">
        <v>2</v>
      </c>
      <c r="B313" s="252">
        <f>SUM(ExportsLogs!C$5:C$5)</f>
        <v>5.9808650509999994</v>
      </c>
      <c r="C313" s="252">
        <f>SUM(ExportsLogs!D$5:D$5)</f>
        <v>7.1606147227999992</v>
      </c>
      <c r="D313" s="252">
        <f>SUM(ExportsLogs!E$5:E$5)</f>
        <v>7.7225999311999987</v>
      </c>
      <c r="E313" s="252">
        <f>SUM(ExportsLogs!F$5:F$5)</f>
        <v>7.346006289</v>
      </c>
      <c r="F313" s="252">
        <f>SUM(ExportsLogs!G$5:G$5)</f>
        <v>6.0113609749999997</v>
      </c>
      <c r="G313" s="252">
        <f>SUM(ExportsLogs!H$5:H$5)</f>
        <v>5.205535577600001</v>
      </c>
      <c r="H313" s="252">
        <f>SUM(ExportsLogs!I$5:I$5)</f>
        <v>5.576794958999999</v>
      </c>
      <c r="I313" s="252">
        <f>SUM(ExportsLogs!J$5:J$5)</f>
        <v>5.978222999999999</v>
      </c>
      <c r="J313" s="252">
        <f>SUM(ExportsLogs!K$5:K$5)</f>
        <v>6.6840000000000002</v>
      </c>
      <c r="K313" s="252">
        <f>SUM(ExportsLogs!L$5:L$5)</f>
        <v>8.7913060000000005</v>
      </c>
      <c r="L313" s="252">
        <f>SUM(ExportsLogs!M$5:M$5)</f>
        <v>10.790916406666668</v>
      </c>
      <c r="M313" s="252">
        <f>SUM(ExportsLogs!N$5:N$5)</f>
        <v>12.786082</v>
      </c>
      <c r="N313" s="252">
        <f>SUM(ExportsLogs!O$5:O$5)</f>
        <v>13.754504000000003</v>
      </c>
      <c r="O313" s="252">
        <f>SUM(ExportsLogs!P$5:P$5)</f>
        <v>16.602318143399991</v>
      </c>
      <c r="P313" s="252">
        <f>SUM(ExportsLogs!Q$5:Q$5)</f>
        <v>16.593187</v>
      </c>
      <c r="Q313" s="252">
        <f>SUM(ExportsLogs!R$5:R$5)</f>
        <v>15.401332999999996</v>
      </c>
      <c r="R313" s="252">
        <f>SUM(ExportsLogs!S$5:S$5)</f>
        <v>17.5069305488</v>
      </c>
      <c r="S313" s="252">
        <f>SUM(ExportsLogs!T$5:T$5)</f>
        <v>19.553071756666665</v>
      </c>
      <c r="T313" s="252">
        <f>SUM(ExportsLogs!U$5:U$5)</f>
        <v>21.502668000000003</v>
      </c>
      <c r="U313" s="252">
        <f>SUM(ExportsLogs!V$5:V$5)</f>
        <v>21.702753644999998</v>
      </c>
      <c r="V313" s="252">
        <f>SUM(ExportsLogs!W$5:W$5)</f>
        <v>19.940803499999991</v>
      </c>
      <c r="W313" s="252">
        <f>SUM(ExportsLogs!X$5:X$5)</f>
        <v>22.92304745783132</v>
      </c>
      <c r="X313" s="252">
        <f>SUM(ExportsLogs!Y$5:Y$5)</f>
        <v>21.637510760672789</v>
      </c>
      <c r="Y313" s="252">
        <f>SUM(ExportsLogs!Z$5:Z$5)</f>
        <v>0</v>
      </c>
      <c r="Z313" s="252">
        <f>SUM(ExportsLogs!AA$5:AA$5)</f>
        <v>0</v>
      </c>
      <c r="AA313" s="252">
        <f>SUM(ExportsLogs!AB$5:AB$5)</f>
        <v>0</v>
      </c>
      <c r="AB313" s="252"/>
      <c r="AC313" s="252">
        <f>SUM(ExportsLogs!AD$5:AD$5)</f>
        <v>0.32710117200000005</v>
      </c>
      <c r="AD313" s="252">
        <f>SUM(ExportsLogs!AE$5:AE$5)</f>
        <v>0.29891117000000011</v>
      </c>
      <c r="AE313" s="252">
        <f>SUM(ExportsLogs!AF$5:AF$5)</f>
        <v>0.359194024</v>
      </c>
      <c r="AF313" s="252">
        <f>SUM(ExportsLogs!AG$5:AG$5)</f>
        <v>0.35795577099999992</v>
      </c>
      <c r="AG313" s="252">
        <f>SUM(ExportsLogs!AH$5:AH$5)</f>
        <v>0.31016658599999997</v>
      </c>
      <c r="AH313" s="252">
        <f>SUM(ExportsLogs!AI$5:AI$5)</f>
        <v>0.31247713299999996</v>
      </c>
      <c r="AI313" s="252">
        <f>SUM(ExportsLogs!AJ$5:AJ$5)</f>
        <v>0.36488939700000006</v>
      </c>
      <c r="AJ313" s="252">
        <f>SUM(ExportsLogs!AK$5:AK$5)</f>
        <v>0.44915800799999994</v>
      </c>
      <c r="AK313" s="252">
        <f>SUM(ExportsLogs!AL$5:AL$5)</f>
        <v>0.50711219799999996</v>
      </c>
      <c r="AL313" s="252">
        <f>SUM(ExportsLogs!AM$5:AM$5)</f>
        <v>0.59704960700000009</v>
      </c>
      <c r="AM313" s="252">
        <f>SUM(ExportsLogs!AN$5:AN$5)</f>
        <v>0.96233280599999993</v>
      </c>
      <c r="AN313" s="252">
        <f>SUM(ExportsLogs!AO$5:AO$5)</f>
        <v>1.3085588200000007</v>
      </c>
      <c r="AO313" s="252">
        <f>SUM(ExportsLogs!AP$5:AP$5)</f>
        <v>1.2669788400000006</v>
      </c>
      <c r="AP313" s="252">
        <f>SUM(ExportsLogs!AQ$5:AQ$5)</f>
        <v>1.9313443319999999</v>
      </c>
      <c r="AQ313" s="252">
        <f>SUM(ExportsLogs!AR$5:AR$5)</f>
        <v>1.9251426869999997</v>
      </c>
      <c r="AR313" s="252">
        <f>SUM(ExportsLogs!AS$5:AS$5)</f>
        <v>1.3886824209999999</v>
      </c>
      <c r="AS313" s="252">
        <f>SUM(ExportsLogs!AT$5:AT$5)</f>
        <v>1.7996877669999998</v>
      </c>
      <c r="AT313" s="252">
        <f>SUM(ExportsLogs!AU$5:AU$5)</f>
        <v>2.2116049800000002</v>
      </c>
      <c r="AU313" s="252">
        <f>SUM(ExportsLogs!AV$5:AV$5)</f>
        <v>2.4804948379999994</v>
      </c>
      <c r="AV313" s="252">
        <f>SUM(ExportsLogs!AW$5:AW$5)</f>
        <v>2.2769340789999997</v>
      </c>
      <c r="AW313" s="252">
        <f>SUM(ExportsLogs!AX$5:AX$5)</f>
        <v>1.9941208589999999</v>
      </c>
      <c r="AX313" s="252">
        <f>SUM(ExportsLogs!AY$5:AY$5)</f>
        <v>2.834071776</v>
      </c>
      <c r="AY313" s="252">
        <f>SUM(ExportsLogs!AZ$5:AZ$5)</f>
        <v>2.3025529485380001</v>
      </c>
      <c r="AZ313" s="252">
        <f>SUM(ExportsLogs!BA$5:BA$5)</f>
        <v>0</v>
      </c>
      <c r="BA313" s="252">
        <f>SUM(ExportsLogs!BB$5:BB$5)</f>
        <v>0</v>
      </c>
      <c r="BB313" s="252">
        <f>SUM(ExportsLogs!BC$5:BC$5)</f>
        <v>0</v>
      </c>
    </row>
    <row r="314" spans="1:68">
      <c r="A314" s="247"/>
      <c r="B314" s="245">
        <v>2000</v>
      </c>
      <c r="C314" s="245">
        <f>1+B314</f>
        <v>2001</v>
      </c>
      <c r="D314" s="245">
        <f t="shared" ref="D314:AA314" si="194">1+C314</f>
        <v>2002</v>
      </c>
      <c r="E314" s="245">
        <f t="shared" si="194"/>
        <v>2003</v>
      </c>
      <c r="F314" s="245">
        <f t="shared" si="194"/>
        <v>2004</v>
      </c>
      <c r="G314" s="245">
        <f t="shared" si="194"/>
        <v>2005</v>
      </c>
      <c r="H314" s="245">
        <f t="shared" si="194"/>
        <v>2006</v>
      </c>
      <c r="I314" s="245">
        <f t="shared" si="194"/>
        <v>2007</v>
      </c>
      <c r="J314" s="245">
        <f t="shared" si="194"/>
        <v>2008</v>
      </c>
      <c r="K314" s="245">
        <f t="shared" si="194"/>
        <v>2009</v>
      </c>
      <c r="L314" s="245">
        <f t="shared" si="194"/>
        <v>2010</v>
      </c>
      <c r="M314" s="245">
        <f t="shared" si="194"/>
        <v>2011</v>
      </c>
      <c r="N314" s="245">
        <f t="shared" si="194"/>
        <v>2012</v>
      </c>
      <c r="O314" s="245">
        <f t="shared" si="194"/>
        <v>2013</v>
      </c>
      <c r="P314" s="245">
        <f t="shared" si="194"/>
        <v>2014</v>
      </c>
      <c r="Q314" s="245">
        <f t="shared" si="194"/>
        <v>2015</v>
      </c>
      <c r="R314" s="245">
        <f t="shared" si="194"/>
        <v>2016</v>
      </c>
      <c r="S314" s="245">
        <f t="shared" si="194"/>
        <v>2017</v>
      </c>
      <c r="T314" s="245">
        <f t="shared" si="194"/>
        <v>2018</v>
      </c>
      <c r="U314" s="245">
        <f t="shared" si="194"/>
        <v>2019</v>
      </c>
      <c r="V314" s="245">
        <f t="shared" si="194"/>
        <v>2020</v>
      </c>
      <c r="W314" s="245">
        <f t="shared" si="194"/>
        <v>2021</v>
      </c>
      <c r="X314" s="245">
        <f t="shared" si="194"/>
        <v>2022</v>
      </c>
      <c r="Y314" s="245">
        <f t="shared" si="194"/>
        <v>2023</v>
      </c>
      <c r="Z314" s="245">
        <f t="shared" si="194"/>
        <v>2024</v>
      </c>
      <c r="AA314" s="245">
        <f t="shared" si="194"/>
        <v>2025</v>
      </c>
      <c r="AC314" s="245">
        <v>2000</v>
      </c>
      <c r="AD314" s="245">
        <f>1+AC314</f>
        <v>2001</v>
      </c>
      <c r="AE314" s="245">
        <f t="shared" ref="AE314:BB314" si="195">1+AD314</f>
        <v>2002</v>
      </c>
      <c r="AF314" s="245">
        <f t="shared" si="195"/>
        <v>2003</v>
      </c>
      <c r="AG314" s="245">
        <f t="shared" si="195"/>
        <v>2004</v>
      </c>
      <c r="AH314" s="245">
        <f t="shared" si="195"/>
        <v>2005</v>
      </c>
      <c r="AI314" s="245">
        <f t="shared" si="195"/>
        <v>2006</v>
      </c>
      <c r="AJ314" s="245">
        <f t="shared" si="195"/>
        <v>2007</v>
      </c>
      <c r="AK314" s="245">
        <f t="shared" si="195"/>
        <v>2008</v>
      </c>
      <c r="AL314" s="245">
        <f t="shared" si="195"/>
        <v>2009</v>
      </c>
      <c r="AM314" s="245">
        <f t="shared" si="195"/>
        <v>2010</v>
      </c>
      <c r="AN314" s="245">
        <f t="shared" si="195"/>
        <v>2011</v>
      </c>
      <c r="AO314" s="245">
        <f t="shared" si="195"/>
        <v>2012</v>
      </c>
      <c r="AP314" s="245">
        <f t="shared" si="195"/>
        <v>2013</v>
      </c>
      <c r="AQ314" s="245">
        <f t="shared" si="195"/>
        <v>2014</v>
      </c>
      <c r="AR314" s="245">
        <f t="shared" si="195"/>
        <v>2015</v>
      </c>
      <c r="AS314" s="245">
        <f t="shared" si="195"/>
        <v>2016</v>
      </c>
      <c r="AT314" s="245">
        <f t="shared" si="195"/>
        <v>2017</v>
      </c>
      <c r="AU314" s="245">
        <f t="shared" si="195"/>
        <v>2018</v>
      </c>
      <c r="AV314" s="245">
        <f t="shared" si="195"/>
        <v>2019</v>
      </c>
      <c r="AW314" s="245">
        <f t="shared" si="195"/>
        <v>2020</v>
      </c>
      <c r="AX314" s="245">
        <f t="shared" si="195"/>
        <v>2021</v>
      </c>
      <c r="AY314" s="245">
        <f t="shared" si="195"/>
        <v>2022</v>
      </c>
      <c r="AZ314" s="245">
        <f t="shared" si="195"/>
        <v>2023</v>
      </c>
      <c r="BA314" s="245">
        <f t="shared" si="195"/>
        <v>2024</v>
      </c>
      <c r="BB314" s="245">
        <f t="shared" si="195"/>
        <v>2025</v>
      </c>
    </row>
    <row r="315" spans="1:68">
      <c r="A315" s="247" t="s">
        <v>161</v>
      </c>
      <c r="B315" s="252">
        <f>SUM(ExportsLogs!C$20:C$20)</f>
        <v>1.7543750000000001E-3</v>
      </c>
      <c r="C315" s="252">
        <f>SUM(ExportsLogs!D$20:D$20)</f>
        <v>2.8436800000000002E-5</v>
      </c>
      <c r="D315" s="252">
        <f>SUM(ExportsLogs!E$20:E$20)</f>
        <v>2.6460000000000001E-5</v>
      </c>
      <c r="E315" s="252">
        <f>SUM(ExportsLogs!F$20:F$20)</f>
        <v>2.7256600000000003E-5</v>
      </c>
      <c r="F315" s="252">
        <f>SUM(ExportsLogs!G$20:G$20)</f>
        <v>9.8371666666666652E-5</v>
      </c>
      <c r="G315" s="252">
        <f>SUM(ExportsLogs!H$20:H$20)</f>
        <v>4.9999999999999996E-5</v>
      </c>
      <c r="H315" s="252">
        <f>SUM(ExportsLogs!I$20:I$20)</f>
        <v>2.1999999999999999E-5</v>
      </c>
      <c r="I315" s="252">
        <f>SUM(ExportsLogs!J$20:J$20)</f>
        <v>1.9000000000000001E-5</v>
      </c>
      <c r="J315" s="252">
        <f>SUM(ExportsLogs!K$20:K$20)</f>
        <v>5.3000000000000001E-5</v>
      </c>
      <c r="K315" s="252">
        <f>SUM(ExportsLogs!L$20:L$20)</f>
        <v>9.9999999999999995E-7</v>
      </c>
      <c r="L315" s="252">
        <f>SUM(ExportsLogs!M$20:M$20)</f>
        <v>8.2999999999999998E-5</v>
      </c>
      <c r="M315" s="252">
        <f>SUM(ExportsLogs!N$20:N$20)</f>
        <v>6.7000000000000002E-5</v>
      </c>
      <c r="N315" s="252">
        <f>SUM(ExportsLogs!O$20:O$20)</f>
        <v>1.85E-4</v>
      </c>
      <c r="O315" s="252">
        <f>SUM(ExportsLogs!P$20:P$20)</f>
        <v>2.48834E-5</v>
      </c>
      <c r="P315" s="252">
        <f>SUM(ExportsLogs!Q$20:Q$20)</f>
        <v>1.4999999999999999E-5</v>
      </c>
      <c r="Q315" s="252">
        <f>SUM(ExportsLogs!R$20:R$20)</f>
        <v>3.0019999999999998E-2</v>
      </c>
      <c r="R315" s="252">
        <f>SUM(ExportsLogs!S$20:S$20)</f>
        <v>1.02E-4</v>
      </c>
      <c r="S315" s="252">
        <f>SUM(ExportsLogs!T$20:T$20)</f>
        <v>6.0000000000000002E-6</v>
      </c>
      <c r="T315" s="252">
        <f>SUM(ExportsLogs!U$20:U$20)</f>
        <v>0</v>
      </c>
      <c r="U315" s="252">
        <f>SUM(ExportsLogs!V$20:V$20)</f>
        <v>1.8208199999999999E-3</v>
      </c>
      <c r="V315" s="252">
        <f>SUM(ExportsLogs!W$20:W$20)</f>
        <v>5.0268000000000003E-4</v>
      </c>
      <c r="W315" s="252">
        <f>SUM(ExportsLogs!X$20:X$20)</f>
        <v>3.6000000000000001E-5</v>
      </c>
      <c r="X315" s="252">
        <f>SUM(ExportsLogs!Y$20:Y$20)</f>
        <v>6.8097458939999993E-4</v>
      </c>
      <c r="Y315" s="252">
        <f>SUM(ExportsLogs!Z$20:Z$20)</f>
        <v>0</v>
      </c>
      <c r="Z315" s="252">
        <f>SUM(ExportsLogs!AA$20:AA$20)</f>
        <v>0</v>
      </c>
      <c r="AA315" s="252">
        <f>SUM(ExportsLogs!AB$20:AB$20)</f>
        <v>0</v>
      </c>
      <c r="AB315" s="252"/>
      <c r="BC315" s="250">
        <f t="shared" ref="BC315:BH320" si="196">J315/J$313</f>
        <v>7.9293836026331532E-6</v>
      </c>
      <c r="BD315" s="250">
        <f t="shared" si="196"/>
        <v>1.1374874222328286E-7</v>
      </c>
      <c r="BE315" s="250">
        <f t="shared" si="196"/>
        <v>7.691654431566377E-6</v>
      </c>
      <c r="BF315" s="250">
        <f t="shared" si="196"/>
        <v>5.2400727603655289E-6</v>
      </c>
      <c r="BG315" s="250">
        <f t="shared" si="196"/>
        <v>1.3450139677882965E-5</v>
      </c>
      <c r="BH315" s="250">
        <f t="shared" si="196"/>
        <v>1.4987906980864616E-6</v>
      </c>
      <c r="BI315" s="250">
        <f t="shared" ref="BI315:BI320" si="197">P315/P$313</f>
        <v>9.0398547307397898E-7</v>
      </c>
      <c r="BJ315" s="250">
        <f t="shared" ref="BJ315:BJ320" si="198">Q315/Q$313</f>
        <v>1.9491819312003713E-3</v>
      </c>
      <c r="BK315" s="250">
        <f t="shared" ref="BK315:BL320" si="199">R315/R$313</f>
        <v>5.8262640452978502E-6</v>
      </c>
      <c r="BL315" s="250">
        <f t="shared" si="199"/>
        <v>3.0685715649533618E-7</v>
      </c>
      <c r="BM315" s="250">
        <f t="shared" ref="BM315:BN320" si="200">T315/T$313</f>
        <v>0</v>
      </c>
      <c r="BN315" s="250">
        <f t="shared" si="200"/>
        <v>8.3898109418916556E-5</v>
      </c>
      <c r="BO315" s="250"/>
      <c r="BP315" s="250"/>
    </row>
    <row r="316" spans="1:68">
      <c r="A316" s="252" t="str">
        <f>ExportsLogs!B$10</f>
        <v xml:space="preserve">China </v>
      </c>
      <c r="B316" s="252">
        <f>SUM(ExportsLogs!C$10:C$10)</f>
        <v>0.39374737359999995</v>
      </c>
      <c r="C316" s="252">
        <f>SUM(ExportsLogs!D$10:D$10)</f>
        <v>0.939426019</v>
      </c>
      <c r="D316" s="252">
        <f>SUM(ExportsLogs!E$10:E$10)</f>
        <v>1.6192187199999999</v>
      </c>
      <c r="E316" s="252">
        <f>SUM(ExportsLogs!F$10:F$10)</f>
        <v>1.6567007968</v>
      </c>
      <c r="F316" s="252">
        <f>SUM(ExportsLogs!G$10:G$10)</f>
        <v>0.84704429999999986</v>
      </c>
      <c r="G316" s="252">
        <f>SUM(ExportsLogs!H$10:H$10)</f>
        <v>0.69285992639999994</v>
      </c>
      <c r="H316" s="252">
        <f>SUM(ExportsLogs!I$10:I$10)</f>
        <v>0.9800859999999999</v>
      </c>
      <c r="I316" s="252">
        <f>SUM(ExportsLogs!J$10:J$10)</f>
        <v>1.2154199999999999</v>
      </c>
      <c r="J316" s="252">
        <f>SUM(ExportsLogs!K$10:K$10)</f>
        <v>2.077493</v>
      </c>
      <c r="K316" s="252">
        <f>SUM(ExportsLogs!L$10:L$10)</f>
        <v>4.8253209999999997</v>
      </c>
      <c r="L316" s="252">
        <f>SUM(ExportsLogs!M$10:M$10)</f>
        <v>6.3431863866666669</v>
      </c>
      <c r="M316" s="252">
        <f>SUM(ExportsLogs!N$10:N$10)</f>
        <v>7.9459379999999999</v>
      </c>
      <c r="N316" s="252">
        <f>SUM(ExportsLogs!O$10:O$10)</f>
        <v>9.1307570000000009</v>
      </c>
      <c r="O316" s="252">
        <f>SUM(ExportsLogs!P$10:P$10)</f>
        <v>11.916072</v>
      </c>
      <c r="P316" s="252">
        <f>SUM(ExportsLogs!Q$10:Q$10)</f>
        <v>11.529468999999999</v>
      </c>
      <c r="Q316" s="252">
        <f>SUM(ExportsLogs!R$10:R$10)</f>
        <v>10.548155999999999</v>
      </c>
      <c r="R316" s="252">
        <f>SUM(ExportsLogs!S$10:S$10)</f>
        <v>12.307041999999999</v>
      </c>
      <c r="S316" s="252">
        <f>SUM(ExportsLogs!T$10:T$10)</f>
        <v>14.530436999999999</v>
      </c>
      <c r="T316" s="252">
        <f>SUM(ExportsLogs!U$10:U$10)</f>
        <v>16.970955</v>
      </c>
      <c r="U316" s="252">
        <f>SUM(ExportsLogs!V$10:V$10)</f>
        <v>17.784387375000001</v>
      </c>
      <c r="V316" s="252">
        <f>SUM(ExportsLogs!W$10:W$10)</f>
        <v>17.013001409999998</v>
      </c>
      <c r="W316" s="252">
        <f>SUM(ExportsLogs!X$10:X$10)</f>
        <v>20.642723999999998</v>
      </c>
      <c r="X316" s="252">
        <f>SUM(ExportsLogs!Y$10:Y$10)</f>
        <v>19.092682088556995</v>
      </c>
      <c r="Y316" s="252">
        <f>SUM(ExportsLogs!Z$10:Z$10)</f>
        <v>0</v>
      </c>
      <c r="Z316" s="252">
        <f>SUM(ExportsLogs!AA$10:AA$10)</f>
        <v>0</v>
      </c>
      <c r="AA316" s="252">
        <f>SUM(ExportsLogs!AB$10:AB$10)</f>
        <v>0</v>
      </c>
      <c r="AB316" s="252"/>
      <c r="BC316" s="250">
        <f t="shared" si="196"/>
        <v>0.31081582884500297</v>
      </c>
      <c r="BD316" s="250">
        <f t="shared" si="196"/>
        <v>0.54887419457359343</v>
      </c>
      <c r="BE316" s="250">
        <f t="shared" si="196"/>
        <v>0.58782647808742394</v>
      </c>
      <c r="BF316" s="250">
        <f t="shared" si="196"/>
        <v>0.62145213834855739</v>
      </c>
      <c r="BG316" s="250">
        <f t="shared" si="196"/>
        <v>0.66383760548544679</v>
      </c>
      <c r="BH316" s="250">
        <f t="shared" si="196"/>
        <v>0.71773543291224429</v>
      </c>
      <c r="BI316" s="250">
        <f t="shared" si="197"/>
        <v>0.6948314992171184</v>
      </c>
      <c r="BJ316" s="250">
        <f t="shared" si="198"/>
        <v>0.6848859121479941</v>
      </c>
      <c r="BK316" s="250">
        <f t="shared" si="199"/>
        <v>0.70298114028010339</v>
      </c>
      <c r="BL316" s="250">
        <f t="shared" si="199"/>
        <v>0.74312809674243707</v>
      </c>
      <c r="BM316" s="250">
        <f t="shared" si="200"/>
        <v>0.78924880391586738</v>
      </c>
      <c r="BN316" s="250">
        <f t="shared" si="200"/>
        <v>0.81945303650890722</v>
      </c>
      <c r="BO316" s="250"/>
      <c r="BP316" s="250"/>
    </row>
    <row r="317" spans="1:68">
      <c r="A317" s="252" t="str">
        <f>ExportsLogs!B$25</f>
        <v xml:space="preserve">India </v>
      </c>
      <c r="B317" s="252">
        <f>SUM(ExportsLogs!C$25:C$25)</f>
        <v>0.51049871179999995</v>
      </c>
      <c r="C317" s="252">
        <f>SUM(ExportsLogs!D$25:D$25)</f>
        <v>0.17656467499999998</v>
      </c>
      <c r="D317" s="252">
        <f>SUM(ExportsLogs!E$25:E$25)</f>
        <v>0.28893535999999997</v>
      </c>
      <c r="E317" s="252">
        <f>SUM(ExportsLogs!F$25:F$25)</f>
        <v>0.24934666819999998</v>
      </c>
      <c r="F317" s="252">
        <f>SUM(ExportsLogs!G$25:G$25)</f>
        <v>0.32601924999999998</v>
      </c>
      <c r="G317" s="252">
        <f>SUM(ExportsLogs!H$25:H$25)</f>
        <v>0.30801000000000001</v>
      </c>
      <c r="H317" s="252">
        <f>SUM(ExportsLogs!I$25:I$25)</f>
        <v>0.37326199999999998</v>
      </c>
      <c r="I317" s="252">
        <f>SUM(ExportsLogs!J$25:J$25)</f>
        <v>0.54372799999999999</v>
      </c>
      <c r="J317" s="252">
        <f>SUM(ExportsLogs!K$25:K$25)</f>
        <v>0.59352700000000003</v>
      </c>
      <c r="K317" s="252">
        <f>SUM(ExportsLogs!L$25:L$25)</f>
        <v>0.81813399999999992</v>
      </c>
      <c r="L317" s="252">
        <f>SUM(ExportsLogs!M$25:M$25)</f>
        <v>1.1650849999999999</v>
      </c>
      <c r="M317" s="252">
        <f>SUM(ExportsLogs!N$25:N$25)</f>
        <v>1.562651</v>
      </c>
      <c r="N317" s="252">
        <f>SUM(ExportsLogs!O$25:O$25)</f>
        <v>1.430642</v>
      </c>
      <c r="O317" s="252">
        <f>SUM(ExportsLogs!P$25:P$25)</f>
        <v>1.3365069999999999</v>
      </c>
      <c r="P317" s="252">
        <f>SUM(ExportsLogs!Q$25:Q$25)</f>
        <v>1.716351</v>
      </c>
      <c r="Q317" s="252">
        <f>SUM(ExportsLogs!R$25:R$25)</f>
        <v>1.6241269999999999</v>
      </c>
      <c r="R317" s="252">
        <f>SUM(ExportsLogs!S$25:S$25)</f>
        <v>1.721352</v>
      </c>
      <c r="S317" s="252">
        <f>SUM(ExportsLogs!T$25:T$25)</f>
        <v>1.6404079999999999</v>
      </c>
      <c r="T317" s="252">
        <f>SUM(ExportsLogs!U$25:U$25)</f>
        <v>1.374414</v>
      </c>
      <c r="U317" s="252">
        <f>SUM(ExportsLogs!V$25:V$25)</f>
        <v>1.5242426533333333</v>
      </c>
      <c r="V317" s="252">
        <f>SUM(ExportsLogs!W$25:W$25)</f>
        <v>0.61438250999999999</v>
      </c>
      <c r="W317" s="252">
        <f>SUM(ExportsLogs!X$25:X$25)</f>
        <v>0.12334199999999999</v>
      </c>
      <c r="X317" s="252">
        <f>SUM(ExportsLogs!Y$25:Y$25)</f>
        <v>0</v>
      </c>
      <c r="Y317" s="252">
        <f>SUM(ExportsLogs!Z$25:Z$25)</f>
        <v>0</v>
      </c>
      <c r="Z317" s="252">
        <f>SUM(ExportsLogs!AA$25:AA$25)</f>
        <v>0</v>
      </c>
      <c r="AA317" s="252">
        <f>SUM(ExportsLogs!AB$25:AB$25)</f>
        <v>0</v>
      </c>
      <c r="AB317" s="252"/>
      <c r="BC317" s="250">
        <f t="shared" si="196"/>
        <v>8.8798174745661276E-2</v>
      </c>
      <c r="BD317" s="250">
        <f t="shared" si="196"/>
        <v>9.3061713470103294E-2</v>
      </c>
      <c r="BE317" s="250">
        <f t="shared" si="196"/>
        <v>0.10796905064339171</v>
      </c>
      <c r="BF317" s="250">
        <f t="shared" si="196"/>
        <v>0.12221499909041722</v>
      </c>
      <c r="BG317" s="250">
        <f t="shared" si="196"/>
        <v>0.10401262015700455</v>
      </c>
      <c r="BH317" s="250">
        <f t="shared" si="196"/>
        <v>8.0501228108998069E-2</v>
      </c>
      <c r="BI317" s="250">
        <f t="shared" si="197"/>
        <v>0.10343709137973313</v>
      </c>
      <c r="BJ317" s="250">
        <f t="shared" si="198"/>
        <v>0.10545366430295354</v>
      </c>
      <c r="BK317" s="250">
        <f t="shared" si="199"/>
        <v>9.8324032028446515E-2</v>
      </c>
      <c r="BL317" s="250">
        <f t="shared" si="199"/>
        <v>8.3895155728700224E-2</v>
      </c>
      <c r="BM317" s="250">
        <f t="shared" si="200"/>
        <v>6.3918300742958956E-2</v>
      </c>
      <c r="BN317" s="250">
        <f t="shared" si="200"/>
        <v>7.0232684675223089E-2</v>
      </c>
      <c r="BO317" s="250"/>
      <c r="BP317" s="250"/>
    </row>
    <row r="318" spans="1:68">
      <c r="A318" s="252" t="str">
        <f>ExportsLogs!B$12</f>
        <v xml:space="preserve">Japan </v>
      </c>
      <c r="B318" s="252">
        <f>SUM(ExportsLogs!C$12:C$12)</f>
        <v>1.6471659750000003</v>
      </c>
      <c r="C318" s="252">
        <f>SUM(ExportsLogs!D$12:D$12)</f>
        <v>1.52839722</v>
      </c>
      <c r="D318" s="252">
        <f>SUM(ExportsLogs!E$12:E$12)</f>
        <v>1.4841276799999998</v>
      </c>
      <c r="E318" s="252">
        <f>SUM(ExportsLogs!F$12:F$12)</f>
        <v>1.3308118557999999</v>
      </c>
      <c r="F318" s="252">
        <f>SUM(ExportsLogs!G$12:G$12)</f>
        <v>1.392023845</v>
      </c>
      <c r="G318" s="252">
        <f>SUM(ExportsLogs!H$12:H$12)</f>
        <v>0.8913810835999999</v>
      </c>
      <c r="H318" s="252">
        <f>SUM(ExportsLogs!I$12:I$12)</f>
        <v>0.84982099999999994</v>
      </c>
      <c r="I318" s="252">
        <f>SUM(ExportsLogs!J$12:J$12)</f>
        <v>0.83047599999999999</v>
      </c>
      <c r="J318" s="252">
        <f>SUM(ExportsLogs!K$12:K$12)</f>
        <v>0.812496</v>
      </c>
      <c r="K318" s="252">
        <f>SUM(ExportsLogs!L$12:L$12)</f>
        <v>0.55873399999999995</v>
      </c>
      <c r="L318" s="252">
        <f>SUM(ExportsLogs!M$12:M$12)</f>
        <v>0.73550799999999994</v>
      </c>
      <c r="M318" s="252">
        <f>SUM(ExportsLogs!N$12:N$12)</f>
        <v>0.67895499999999998</v>
      </c>
      <c r="N318" s="252">
        <f>SUM(ExportsLogs!O$12:O$12)</f>
        <v>0.77296900000000002</v>
      </c>
      <c r="O318" s="252">
        <f>SUM(ExportsLogs!P$12:P$12)</f>
        <v>0.71584799999999993</v>
      </c>
      <c r="P318" s="252">
        <f>SUM(ExportsLogs!Q$12:Q$12)</f>
        <v>0.70751399999999998</v>
      </c>
      <c r="Q318" s="252">
        <f>SUM(ExportsLogs!R$12:R$12)</f>
        <v>0.40522199999999997</v>
      </c>
      <c r="R318" s="252">
        <f>SUM(ExportsLogs!S$12:S$12)</f>
        <v>0.54030099999999992</v>
      </c>
      <c r="S318" s="252">
        <f>SUM(ExportsLogs!T$12:T$12)</f>
        <v>0.65410499999999994</v>
      </c>
      <c r="T318" s="252">
        <f>SUM(ExportsLogs!U$12:U$12)</f>
        <v>0.383303</v>
      </c>
      <c r="U318" s="252">
        <f>SUM(ExportsLogs!V$12:V$12)</f>
        <v>0.36557799999999996</v>
      </c>
      <c r="V318" s="252">
        <f>SUM(ExportsLogs!W$12:W$12)</f>
        <v>0.31382945000000001</v>
      </c>
      <c r="W318" s="252">
        <f>SUM(ExportsLogs!X$12:X$12)</f>
        <v>0.29136499999999999</v>
      </c>
      <c r="X318" s="252">
        <f>SUM(ExportsLogs!Y$12:Y$12)</f>
        <v>0.3081255353624</v>
      </c>
      <c r="Y318" s="252">
        <f>SUM(ExportsLogs!Z$12:Z$12)</f>
        <v>0</v>
      </c>
      <c r="Z318" s="252">
        <f>SUM(ExportsLogs!AA$12:AA$12)</f>
        <v>0</v>
      </c>
      <c r="AA318" s="252">
        <f>SUM(ExportsLogs!AB$12:AB$12)</f>
        <v>0</v>
      </c>
      <c r="AB318" s="252"/>
      <c r="BC318" s="250">
        <f t="shared" si="196"/>
        <v>0.12155834829443447</v>
      </c>
      <c r="BD318" s="250">
        <f t="shared" si="196"/>
        <v>6.3555289737383724E-2</v>
      </c>
      <c r="BE318" s="250">
        <f t="shared" si="196"/>
        <v>6.8159920092199067E-2</v>
      </c>
      <c r="BF318" s="250">
        <f t="shared" si="196"/>
        <v>5.3101098522596674E-2</v>
      </c>
      <c r="BG318" s="250">
        <f t="shared" si="196"/>
        <v>5.6197519009046043E-2</v>
      </c>
      <c r="BH318" s="250">
        <f t="shared" si="196"/>
        <v>4.311735227677075E-2</v>
      </c>
      <c r="BI318" s="250">
        <f t="shared" si="197"/>
        <v>4.2638825199764217E-2</v>
      </c>
      <c r="BJ318" s="250">
        <f t="shared" si="198"/>
        <v>2.6310839457857321E-2</v>
      </c>
      <c r="BK318" s="250">
        <f t="shared" si="199"/>
        <v>3.0862120489592876E-2</v>
      </c>
      <c r="BL318" s="250">
        <f t="shared" si="199"/>
        <v>3.3452800058230307E-2</v>
      </c>
      <c r="BM318" s="250">
        <f t="shared" si="200"/>
        <v>1.7825834449938953E-2</v>
      </c>
      <c r="BN318" s="250">
        <f t="shared" si="200"/>
        <v>1.6844774906442522E-2</v>
      </c>
      <c r="BO318" s="250"/>
      <c r="BP318" s="250"/>
    </row>
    <row r="319" spans="1:68">
      <c r="A319" s="252" t="str">
        <f>ExportsLogs!B$15</f>
        <v xml:space="preserve">South Korea </v>
      </c>
      <c r="B319" s="252">
        <f>SUM(ExportsLogs!C$15:C$15)</f>
        <v>2.9671118750000001</v>
      </c>
      <c r="C319" s="252">
        <f>SUM(ExportsLogs!D$15:D$15)</f>
        <v>4.0255557817999996</v>
      </c>
      <c r="D319" s="252">
        <f>SUM(ExportsLogs!E$15:E$15)</f>
        <v>3.8565475955999995</v>
      </c>
      <c r="E319" s="252">
        <f>SUM(ExportsLogs!F$15:F$15)</f>
        <v>3.7414084273999992</v>
      </c>
      <c r="F319" s="252">
        <f>SUM(ExportsLogs!G$15:G$15)</f>
        <v>3.2057127666666667</v>
      </c>
      <c r="G319" s="252">
        <f>SUM(ExportsLogs!H$15:H$15)</f>
        <v>3.1060637570000003</v>
      </c>
      <c r="H319" s="252">
        <f>SUM(ExportsLogs!I$15:I$15)</f>
        <v>3.0922609999999997</v>
      </c>
      <c r="I319" s="252">
        <f>SUM(ExportsLogs!J$15:J$15)</f>
        <v>3.1201369999999997</v>
      </c>
      <c r="J319" s="252">
        <f>SUM(ExportsLogs!K$15:K$15)</f>
        <v>2.963622</v>
      </c>
      <c r="K319" s="252">
        <f>SUM(ExportsLogs!L$15:L$15)</f>
        <v>2.4212340000000001</v>
      </c>
      <c r="L319" s="252">
        <f>SUM(ExportsLogs!M$15:M$15)</f>
        <v>2.3939513399999997</v>
      </c>
      <c r="M319" s="252">
        <f>SUM(ExportsLogs!N$15:N$15)</f>
        <v>2.4486509999999999</v>
      </c>
      <c r="N319" s="252">
        <f>SUM(ExportsLogs!O$15:O$15)</f>
        <v>2.2924089999999997</v>
      </c>
      <c r="O319" s="252">
        <f>SUM(ExportsLogs!P$15:P$15)</f>
        <v>2.5034000000000001</v>
      </c>
      <c r="P319" s="252">
        <f>SUM(ExportsLogs!Q$15:Q$15)</f>
        <v>2.4829810000000001</v>
      </c>
      <c r="Q319" s="252">
        <f>SUM(ExportsLogs!R$15:R$15)</f>
        <v>2.620987</v>
      </c>
      <c r="R319" s="252">
        <f>SUM(ExportsLogs!S$15:S$15)</f>
        <v>2.712421</v>
      </c>
      <c r="S319" s="252">
        <f>SUM(ExportsLogs!T$15:T$15)</f>
        <v>2.5579149999999999</v>
      </c>
      <c r="T319" s="252">
        <f>SUM(ExportsLogs!U$15:U$15)</f>
        <v>2.1670819999999997</v>
      </c>
      <c r="U319" s="252">
        <f>SUM(ExportsLogs!V$15:V$15)</f>
        <v>1.8668579999999999</v>
      </c>
      <c r="V319" s="252">
        <f>SUM(ExportsLogs!W$15:W$15)</f>
        <v>1.70027536</v>
      </c>
      <c r="W319" s="252">
        <f>SUM(ExportsLogs!X$15:X$15)</f>
        <v>1.5162389999999999</v>
      </c>
      <c r="X319" s="252">
        <f>SUM(ExportsLogs!Y$15:Y$15)</f>
        <v>1.9834132060539997</v>
      </c>
      <c r="Y319" s="252">
        <f>SUM(ExportsLogs!Z$15:Z$15)</f>
        <v>0</v>
      </c>
      <c r="Z319" s="252">
        <f>SUM(ExportsLogs!AA$15:AA$15)</f>
        <v>0</v>
      </c>
      <c r="AA319" s="252">
        <f>SUM(ExportsLogs!AB$15:AB$15)</f>
        <v>0</v>
      </c>
      <c r="AB319" s="252"/>
      <c r="BC319" s="250">
        <f t="shared" si="196"/>
        <v>0.44339048473967685</v>
      </c>
      <c r="BD319" s="250">
        <f t="shared" si="196"/>
        <v>0.27541232212824807</v>
      </c>
      <c r="BE319" s="250">
        <f t="shared" si="196"/>
        <v>0.22184875220801523</v>
      </c>
      <c r="BF319" s="250">
        <f t="shared" si="196"/>
        <v>0.19150909559316137</v>
      </c>
      <c r="BG319" s="250">
        <f t="shared" si="196"/>
        <v>0.16666606080451896</v>
      </c>
      <c r="BH319" s="250">
        <f t="shared" si="196"/>
        <v>0.15078617205002726</v>
      </c>
      <c r="BI319" s="250">
        <f t="shared" si="197"/>
        <v>0.14963858359458013</v>
      </c>
      <c r="BJ319" s="250">
        <f t="shared" si="198"/>
        <v>0.17017923058997561</v>
      </c>
      <c r="BK319" s="250">
        <f t="shared" si="199"/>
        <v>0.15493412694128275</v>
      </c>
      <c r="BL319" s="250">
        <f t="shared" si="199"/>
        <v>0.13081908724279462</v>
      </c>
      <c r="BM319" s="250">
        <f t="shared" si="200"/>
        <v>0.10078200528418145</v>
      </c>
      <c r="BN319" s="250">
        <f t="shared" si="200"/>
        <v>8.6019407054832284E-2</v>
      </c>
      <c r="BO319" s="250"/>
      <c r="BP319" s="250"/>
    </row>
    <row r="320" spans="1:68">
      <c r="A320" s="247" t="s">
        <v>30</v>
      </c>
      <c r="B320" s="252">
        <f t="shared" ref="B320:AA320" si="201">B313-SUM(B315:B319)</f>
        <v>0.46058674059999927</v>
      </c>
      <c r="C320" s="252">
        <f t="shared" si="201"/>
        <v>0.49064259019999934</v>
      </c>
      <c r="D320" s="252">
        <f t="shared" si="201"/>
        <v>0.47374411559999974</v>
      </c>
      <c r="E320" s="252">
        <f t="shared" si="201"/>
        <v>0.36771128420000032</v>
      </c>
      <c r="F320" s="252">
        <f t="shared" si="201"/>
        <v>0.24046244166666586</v>
      </c>
      <c r="G320" s="252">
        <f t="shared" si="201"/>
        <v>0.20717081060000098</v>
      </c>
      <c r="H320" s="252">
        <f t="shared" si="201"/>
        <v>0.28134295899999984</v>
      </c>
      <c r="I320" s="252">
        <f t="shared" si="201"/>
        <v>0.26844299999999954</v>
      </c>
      <c r="J320" s="252">
        <f t="shared" si="201"/>
        <v>0.23680900000000005</v>
      </c>
      <c r="K320" s="252">
        <f t="shared" si="201"/>
        <v>0.16788200000000053</v>
      </c>
      <c r="L320" s="252">
        <f t="shared" si="201"/>
        <v>0.15310268000000171</v>
      </c>
      <c r="M320" s="252">
        <f t="shared" si="201"/>
        <v>0.14982000000000006</v>
      </c>
      <c r="N320" s="252">
        <f t="shared" si="201"/>
        <v>0.12754200000000182</v>
      </c>
      <c r="O320" s="252">
        <f t="shared" si="201"/>
        <v>0.13046625999999151</v>
      </c>
      <c r="P320" s="252">
        <f t="shared" si="201"/>
        <v>0.15685700000000224</v>
      </c>
      <c r="Q320" s="252">
        <f t="shared" si="201"/>
        <v>0.17282099999999723</v>
      </c>
      <c r="R320" s="252">
        <f t="shared" si="201"/>
        <v>0.22571254880000069</v>
      </c>
      <c r="S320" s="252">
        <f t="shared" si="201"/>
        <v>0.17020075666666301</v>
      </c>
      <c r="T320" s="252">
        <f t="shared" si="201"/>
        <v>0.60691399999999973</v>
      </c>
      <c r="U320" s="252">
        <f t="shared" si="201"/>
        <v>0.15986679666666603</v>
      </c>
      <c r="V320" s="252">
        <f t="shared" si="201"/>
        <v>0.29881208999999487</v>
      </c>
      <c r="W320" s="252">
        <f t="shared" si="201"/>
        <v>0.34934145783132209</v>
      </c>
      <c r="X320" s="252">
        <f t="shared" si="201"/>
        <v>0.25260895610999512</v>
      </c>
      <c r="Y320" s="252">
        <f t="shared" si="201"/>
        <v>0</v>
      </c>
      <c r="Z320" s="252">
        <f t="shared" si="201"/>
        <v>0</v>
      </c>
      <c r="AA320" s="252">
        <f t="shared" si="201"/>
        <v>0</v>
      </c>
      <c r="AB320" s="252"/>
      <c r="BC320" s="250">
        <f t="shared" si="196"/>
        <v>3.5429233991621789E-2</v>
      </c>
      <c r="BD320" s="250">
        <f t="shared" si="196"/>
        <v>1.9096366341929235E-2</v>
      </c>
      <c r="BE320" s="250">
        <f t="shared" si="196"/>
        <v>1.4188107314538579E-2</v>
      </c>
      <c r="BF320" s="250">
        <f t="shared" si="196"/>
        <v>1.1717428372506923E-2</v>
      </c>
      <c r="BG320" s="250">
        <f t="shared" si="196"/>
        <v>9.2727444043058035E-3</v>
      </c>
      <c r="BH320" s="250">
        <f t="shared" si="196"/>
        <v>7.8583158612616066E-3</v>
      </c>
      <c r="BI320" s="250">
        <f t="shared" si="197"/>
        <v>9.4530966233311448E-3</v>
      </c>
      <c r="BJ320" s="250">
        <f t="shared" si="198"/>
        <v>1.1221171570019119E-2</v>
      </c>
      <c r="BK320" s="250">
        <f t="shared" si="199"/>
        <v>1.289275399652922E-2</v>
      </c>
      <c r="BL320" s="250">
        <f t="shared" si="199"/>
        <v>8.7045533706811406E-3</v>
      </c>
      <c r="BM320" s="250">
        <f t="shared" si="200"/>
        <v>2.8225055607053025E-2</v>
      </c>
      <c r="BN320" s="250">
        <f t="shared" si="200"/>
        <v>7.3661987451761474E-3</v>
      </c>
      <c r="BO320" s="250"/>
      <c r="BP320" s="250"/>
    </row>
    <row r="321" spans="1:68">
      <c r="A321" s="247"/>
      <c r="B321" s="252"/>
      <c r="C321" s="252"/>
      <c r="D321" s="252"/>
      <c r="E321" s="252"/>
      <c r="F321" s="252"/>
      <c r="G321" s="252"/>
      <c r="H321" s="252"/>
      <c r="I321" s="252"/>
      <c r="J321" s="252"/>
      <c r="K321" s="252"/>
      <c r="L321" s="252"/>
      <c r="M321" s="252"/>
      <c r="N321" s="252"/>
      <c r="O321" s="252"/>
      <c r="P321" s="252"/>
      <c r="Q321" s="252"/>
      <c r="R321" s="252"/>
      <c r="S321" s="252"/>
      <c r="T321" s="252"/>
      <c r="U321" s="252"/>
      <c r="V321" s="252"/>
      <c r="W321" s="252"/>
      <c r="X321" s="252"/>
      <c r="Y321" s="252"/>
      <c r="Z321" s="252"/>
      <c r="AA321" s="252"/>
      <c r="AB321" s="252"/>
    </row>
    <row r="322" spans="1:68">
      <c r="A322" s="247"/>
      <c r="B322" s="252"/>
      <c r="C322" s="252"/>
      <c r="D322" s="252"/>
      <c r="E322" s="252"/>
      <c r="F322" s="252"/>
      <c r="G322" s="252"/>
      <c r="H322" s="252"/>
      <c r="I322" s="252"/>
      <c r="J322" s="252"/>
      <c r="K322" s="252"/>
      <c r="L322" s="252"/>
      <c r="M322" s="252"/>
      <c r="N322" s="252"/>
      <c r="O322" s="252"/>
      <c r="P322" s="252"/>
      <c r="Q322" s="252"/>
      <c r="R322" s="252"/>
      <c r="S322" s="252"/>
      <c r="T322" s="252"/>
      <c r="U322" s="252"/>
      <c r="V322" s="252"/>
      <c r="W322" s="252"/>
      <c r="X322" s="252"/>
      <c r="Y322" s="252"/>
      <c r="Z322" s="252"/>
      <c r="AA322" s="252"/>
      <c r="AB322" s="252"/>
    </row>
    <row r="323" spans="1:68">
      <c r="AB323" s="252"/>
    </row>
    <row r="324" spans="1:68">
      <c r="A324" s="248"/>
      <c r="B324" s="248"/>
      <c r="C324" s="248"/>
      <c r="D324" s="248"/>
      <c r="E324" s="248"/>
      <c r="F324" s="248"/>
      <c r="G324" s="248"/>
      <c r="H324" s="248"/>
      <c r="I324" s="248"/>
      <c r="J324" s="248"/>
      <c r="K324" s="248"/>
      <c r="L324" s="248"/>
      <c r="M324" s="248"/>
      <c r="N324" s="248"/>
      <c r="O324" s="248"/>
      <c r="P324" s="248"/>
      <c r="Q324" s="248"/>
      <c r="R324" s="248"/>
      <c r="S324" s="248"/>
      <c r="T324" s="248"/>
      <c r="U324" s="248"/>
      <c r="V324" s="248"/>
      <c r="W324" s="248"/>
      <c r="X324" s="248"/>
      <c r="Y324" s="248"/>
      <c r="Z324" s="248"/>
      <c r="AA324" s="248"/>
      <c r="AB324" s="248"/>
      <c r="AC324" s="248"/>
      <c r="AD324" s="248"/>
      <c r="AE324" s="248"/>
      <c r="AF324" s="248"/>
      <c r="AG324" s="248"/>
      <c r="AH324" s="248"/>
      <c r="AI324" s="248"/>
      <c r="AJ324" s="248"/>
      <c r="AK324" s="248"/>
      <c r="AL324" s="248"/>
      <c r="AM324" s="248"/>
      <c r="AN324" s="248"/>
      <c r="AO324" s="248"/>
      <c r="AP324" s="248"/>
      <c r="AQ324" s="248"/>
      <c r="AR324" s="248"/>
      <c r="AS324" s="248"/>
      <c r="AT324" s="248"/>
      <c r="AU324" s="248"/>
      <c r="AV324" s="248"/>
      <c r="AW324" s="248"/>
      <c r="AX324" s="248"/>
      <c r="AY324" s="248"/>
      <c r="AZ324" s="248"/>
      <c r="BA324" s="248"/>
      <c r="BB324" s="248"/>
    </row>
    <row r="325" spans="1:68">
      <c r="A325" s="248"/>
      <c r="B325" s="248"/>
      <c r="C325" s="248"/>
      <c r="D325" s="248"/>
      <c r="E325" s="248"/>
      <c r="F325" s="248"/>
      <c r="G325" s="248"/>
      <c r="H325" s="248"/>
      <c r="I325" s="248"/>
      <c r="J325" s="248"/>
      <c r="K325" s="248"/>
      <c r="L325" s="248"/>
      <c r="M325" s="248"/>
      <c r="N325" s="248"/>
      <c r="O325" s="248"/>
      <c r="P325" s="248"/>
      <c r="Q325" s="248"/>
      <c r="R325" s="248"/>
      <c r="S325" s="248"/>
      <c r="T325" s="248"/>
      <c r="U325" s="248"/>
      <c r="V325" s="248"/>
      <c r="W325" s="248"/>
      <c r="X325" s="248"/>
      <c r="Y325" s="248"/>
      <c r="Z325" s="248"/>
      <c r="AA325" s="248"/>
      <c r="AB325" s="248"/>
      <c r="AC325" s="248"/>
      <c r="AD325" s="248"/>
      <c r="AE325" s="248"/>
      <c r="AF325" s="248"/>
      <c r="AG325" s="248"/>
      <c r="AH325" s="248"/>
      <c r="AI325" s="248"/>
      <c r="AJ325" s="248"/>
      <c r="AK325" s="248"/>
      <c r="AL325" s="248"/>
      <c r="AM325" s="248"/>
      <c r="AN325" s="248"/>
      <c r="AO325" s="248"/>
      <c r="AP325" s="248"/>
      <c r="AQ325" s="248"/>
      <c r="AR325" s="248"/>
      <c r="AS325" s="248"/>
      <c r="AT325" s="248"/>
      <c r="AU325" s="248"/>
      <c r="AV325" s="248"/>
      <c r="AW325" s="248"/>
      <c r="AX325" s="248"/>
      <c r="AY325" s="248"/>
      <c r="AZ325" s="248"/>
      <c r="BA325" s="248"/>
      <c r="BB325" s="248"/>
    </row>
    <row r="326" spans="1:68">
      <c r="A326" s="248"/>
      <c r="B326" s="248"/>
      <c r="C326" s="248"/>
      <c r="D326" s="248"/>
      <c r="E326" s="248"/>
      <c r="F326" s="248"/>
      <c r="G326" s="248"/>
      <c r="H326" s="248"/>
      <c r="I326" s="248"/>
      <c r="J326" s="248"/>
      <c r="K326" s="248"/>
      <c r="L326" s="248"/>
      <c r="M326" s="248"/>
      <c r="N326" s="248"/>
      <c r="O326" s="248"/>
      <c r="P326" s="248"/>
      <c r="Q326" s="248"/>
      <c r="R326" s="248"/>
      <c r="S326" s="248"/>
      <c r="T326" s="248"/>
      <c r="U326" s="248"/>
      <c r="V326" s="248"/>
      <c r="W326" s="248"/>
      <c r="X326" s="248"/>
      <c r="Y326" s="248"/>
      <c r="Z326" s="248"/>
      <c r="AA326" s="248"/>
      <c r="AB326" s="248"/>
      <c r="AC326" s="248"/>
      <c r="AD326" s="248"/>
      <c r="AE326" s="248"/>
      <c r="AF326" s="248"/>
      <c r="AG326" s="248"/>
      <c r="AH326" s="248"/>
      <c r="AI326" s="248"/>
      <c r="AJ326" s="248"/>
      <c r="AK326" s="248"/>
      <c r="AL326" s="248"/>
      <c r="AM326" s="248"/>
      <c r="AN326" s="248"/>
      <c r="AO326" s="248"/>
      <c r="AP326" s="248"/>
      <c r="AQ326" s="248"/>
      <c r="AR326" s="248"/>
      <c r="AS326" s="248"/>
      <c r="AT326" s="248"/>
      <c r="AU326" s="248"/>
      <c r="AV326" s="248"/>
      <c r="AW326" s="248"/>
      <c r="AX326" s="248"/>
      <c r="AY326" s="248"/>
      <c r="AZ326" s="248"/>
      <c r="BA326" s="248"/>
      <c r="BB326" s="248"/>
    </row>
    <row r="327" spans="1:68">
      <c r="A327" s="248" t="str">
        <f t="shared" ref="A327:A332" si="202">A315</f>
        <v>EU-28</v>
      </c>
      <c r="B327" s="248"/>
      <c r="C327" s="248"/>
      <c r="D327" s="248"/>
      <c r="E327" s="248"/>
      <c r="F327" s="248"/>
      <c r="G327" s="248"/>
      <c r="H327" s="248"/>
      <c r="I327" s="248"/>
      <c r="J327" s="248"/>
      <c r="K327" s="248"/>
      <c r="L327" s="248"/>
      <c r="M327" s="248"/>
      <c r="N327" s="248"/>
      <c r="O327" s="248"/>
      <c r="P327" s="248"/>
      <c r="Q327" s="248"/>
      <c r="R327" s="248"/>
      <c r="S327" s="248"/>
      <c r="T327" s="248"/>
      <c r="U327" s="248"/>
      <c r="V327" s="248"/>
      <c r="W327" s="248"/>
      <c r="X327" s="248"/>
      <c r="Y327" s="248"/>
      <c r="Z327" s="248"/>
      <c r="AA327" s="248"/>
      <c r="AB327" s="248"/>
      <c r="AC327" s="253">
        <f>SUM(ExportsLogs!AD$20:AD$20)</f>
        <v>1.2427599999999999E-4</v>
      </c>
      <c r="AD327" s="253">
        <f>SUM(ExportsLogs!AE$20:AE$20)</f>
        <v>1.7289E-5</v>
      </c>
      <c r="AE327" s="253">
        <f>SUM(ExportsLogs!AF$20:AF$20)</f>
        <v>1.8009999999999999E-5</v>
      </c>
      <c r="AF327" s="253">
        <f>SUM(ExportsLogs!AG$20:AG$20)</f>
        <v>7.4629999999999995E-6</v>
      </c>
      <c r="AG327" s="253">
        <f>SUM(ExportsLogs!AH$20:AH$20)</f>
        <v>1.101E-5</v>
      </c>
      <c r="AH327" s="253">
        <f>SUM(ExportsLogs!AI$20:AI$20)</f>
        <v>1.1992E-5</v>
      </c>
      <c r="AI327" s="253">
        <f>SUM(ExportsLogs!AJ$20:AJ$20)</f>
        <v>6.7069999999999995E-6</v>
      </c>
      <c r="AJ327" s="253">
        <f>SUM(ExportsLogs!AK$20:AK$20)</f>
        <v>7.3530000000000006E-6</v>
      </c>
      <c r="AK327" s="253">
        <f>SUM(ExportsLogs!AL$20:AL$20)</f>
        <v>3.3419999999999999E-6</v>
      </c>
      <c r="AL327" s="253">
        <f>SUM(ExportsLogs!AM$20:AM$20)</f>
        <v>1.4529999999999999E-6</v>
      </c>
      <c r="AM327" s="253">
        <f>SUM(ExportsLogs!AN$20:AN$20)</f>
        <v>1.2251E-5</v>
      </c>
      <c r="AN327" s="253">
        <f>SUM(ExportsLogs!AO$20:AO$20)</f>
        <v>9.1993000000000012E-5</v>
      </c>
      <c r="AO327" s="253">
        <f>SUM(ExportsLogs!AP$20:AP$20)</f>
        <v>4.2915999999999994E-5</v>
      </c>
      <c r="AP327" s="253">
        <f>SUM(ExportsLogs!AQ$20:AQ$20)</f>
        <v>1.1126E-5</v>
      </c>
      <c r="AQ327" s="253">
        <f>SUM(ExportsLogs!AR$20:AR$20)</f>
        <v>2.3817999999999998E-5</v>
      </c>
      <c r="AR327" s="253">
        <f>SUM(ExportsLogs!AS$20:AS$20)</f>
        <v>2.3480509999999999E-3</v>
      </c>
      <c r="AS327" s="253">
        <f>SUM(ExportsLogs!AT$20:AT$20)</f>
        <v>5.9242999999999995E-5</v>
      </c>
      <c r="AT327" s="253">
        <f>SUM(ExportsLogs!AU$20:AU$20)</f>
        <v>2.9936999999999998E-5</v>
      </c>
      <c r="AU327" s="253">
        <f>SUM(ExportsLogs!AV$20:AV$20)</f>
        <v>0</v>
      </c>
      <c r="AV327" s="253">
        <f>SUM(ExportsLogs!AW$20:AW$20)</f>
        <v>1.82082E-4</v>
      </c>
      <c r="AW327" s="253">
        <f>SUM(ExportsLogs!AX$20:AX$20)</f>
        <v>5.0267999999999994E-5</v>
      </c>
      <c r="AX327" s="253">
        <f>SUM(ExportsLogs!AY$20:AY$20)</f>
        <v>2.1764899999999999E-4</v>
      </c>
      <c r="AY327" s="253">
        <f>SUM(ExportsLogs!AZ$20:AZ$20)</f>
        <v>7.4228528999999995E-5</v>
      </c>
      <c r="AZ327" s="253">
        <f>SUM(ExportsLogs!BA$20:BA$20)</f>
        <v>0</v>
      </c>
      <c r="BA327" s="253">
        <f>SUM(ExportsLogs!BB$20:BB$20)</f>
        <v>0</v>
      </c>
      <c r="BB327" s="253">
        <f>SUM(ExportsLogs!BC$20:BC$20)</f>
        <v>0</v>
      </c>
      <c r="BC327" s="250">
        <f t="shared" ref="BC327:BH332" si="203">AK327/AK$313</f>
        <v>6.590257566630255E-6</v>
      </c>
      <c r="BD327" s="250">
        <f t="shared" si="203"/>
        <v>2.4336336260246458E-6</v>
      </c>
      <c r="BE327" s="250">
        <f t="shared" si="203"/>
        <v>1.2730523082676661E-5</v>
      </c>
      <c r="BF327" s="250">
        <f t="shared" si="203"/>
        <v>7.0301004887193355E-5</v>
      </c>
      <c r="BG327" s="250">
        <f t="shared" si="203"/>
        <v>3.3872704614388012E-5</v>
      </c>
      <c r="BH327" s="250">
        <f t="shared" si="203"/>
        <v>5.7607542143862522E-6</v>
      </c>
      <c r="BI327" s="250">
        <f t="shared" ref="BI327:BI332" si="204">AQ327/AQ$313</f>
        <v>1.2372069956599535E-5</v>
      </c>
      <c r="BJ327" s="250">
        <f t="shared" ref="BJ327:BJ332" si="205">AR327/AR$313</f>
        <v>1.6908480761995619E-3</v>
      </c>
      <c r="BK327" s="250">
        <f t="shared" ref="BK327:BL332" si="206">AS327/AS$313</f>
        <v>3.2918487910130916E-5</v>
      </c>
      <c r="BL327" s="250">
        <f t="shared" si="206"/>
        <v>1.3536323290427749E-5</v>
      </c>
      <c r="BM327" s="250">
        <f t="shared" ref="BM327:BN332" si="207">AU327/AU$313</f>
        <v>0</v>
      </c>
      <c r="BN327" s="250">
        <f t="shared" si="207"/>
        <v>7.996805954082258E-5</v>
      </c>
      <c r="BO327" s="250"/>
      <c r="BP327" s="250"/>
    </row>
    <row r="328" spans="1:68">
      <c r="A328" s="248" t="str">
        <f t="shared" si="202"/>
        <v xml:space="preserve">China </v>
      </c>
      <c r="AC328" s="253">
        <f>SUM(ExportsLogs!AD$10:AD$10)</f>
        <v>2.0218741000000002E-2</v>
      </c>
      <c r="AD328" s="253">
        <f>SUM(ExportsLogs!AE$10:AE$10)</f>
        <v>3.8010247999999996E-2</v>
      </c>
      <c r="AE328" s="253">
        <f>SUM(ExportsLogs!AF$10:AF$10)</f>
        <v>6.4782629999999994E-2</v>
      </c>
      <c r="AF328" s="253">
        <f>SUM(ExportsLogs!AG$10:AG$10)</f>
        <v>7.2684776999999992E-2</v>
      </c>
      <c r="AG328" s="253">
        <f>SUM(ExportsLogs!AH$10:AH$10)</f>
        <v>4.3452740999999996E-2</v>
      </c>
      <c r="AH328" s="253">
        <f>SUM(ExportsLogs!AI$10:AI$10)</f>
        <v>4.3566693000000004E-2</v>
      </c>
      <c r="AI328" s="253">
        <f>SUM(ExportsLogs!AJ$10:AJ$10)</f>
        <v>6.8087807E-2</v>
      </c>
      <c r="AJ328" s="253">
        <f>SUM(ExportsLogs!AK$10:AK$10)</f>
        <v>8.7583882000000002E-2</v>
      </c>
      <c r="AK328" s="253">
        <f>SUM(ExportsLogs!AL$10:AL$10)</f>
        <v>0.16823999100000001</v>
      </c>
      <c r="AL328" s="253">
        <f>SUM(ExportsLogs!AM$10:AM$10)</f>
        <v>0.33260664899999998</v>
      </c>
      <c r="AM328" s="253">
        <f>SUM(ExportsLogs!AN$10:AN$10)</f>
        <v>0.57377117999999994</v>
      </c>
      <c r="AN328" s="253">
        <f>SUM(ExportsLogs!AO$10:AO$10)</f>
        <v>0.81730594299999992</v>
      </c>
      <c r="AO328" s="253">
        <f>SUM(ExportsLogs!AP$10:AP$10)</f>
        <v>0.84265718600000006</v>
      </c>
      <c r="AP328" s="253">
        <f>SUM(ExportsLogs!AQ$10:AQ$10)</f>
        <v>1.4018035529999999</v>
      </c>
      <c r="AQ328" s="253">
        <f>SUM(ExportsLogs!AR$10:AR$10)</f>
        <v>1.345899304</v>
      </c>
      <c r="AR328" s="253">
        <f>SUM(ExportsLogs!AS$10:AS$10)</f>
        <v>0.96121674199999996</v>
      </c>
      <c r="AS328" s="253">
        <f>SUM(ExportsLogs!AT$10:AT$10)</f>
        <v>1.2788628179999999</v>
      </c>
      <c r="AT328" s="253">
        <f>SUM(ExportsLogs!AU$10:AU$10)</f>
        <v>1.6593267869999999</v>
      </c>
      <c r="AU328" s="253">
        <f>SUM(ExportsLogs!AV$10:AV$10)</f>
        <v>1.966160782</v>
      </c>
      <c r="AV328" s="253">
        <f>SUM(ExportsLogs!AW$10:AW$10)</f>
        <v>1.8651270979999997</v>
      </c>
      <c r="AW328" s="253">
        <f>SUM(ExportsLogs!AX$10:AX$10)</f>
        <v>1.7005885459999999</v>
      </c>
      <c r="AX328" s="253">
        <f>SUM(ExportsLogs!AY$10:AY$10)</f>
        <v>2.5475184199999998</v>
      </c>
      <c r="AY328" s="253">
        <f>SUM(ExportsLogs!AZ$10:AZ$10)</f>
        <v>2.0286341713909999</v>
      </c>
      <c r="AZ328" s="253">
        <f>SUM(ExportsLogs!BA$10:BA$10)</f>
        <v>0</v>
      </c>
      <c r="BA328" s="253">
        <f>SUM(ExportsLogs!BB$10:BB$10)</f>
        <v>0</v>
      </c>
      <c r="BB328" s="253">
        <f>SUM(ExportsLogs!BC$10:BC$10)</f>
        <v>0</v>
      </c>
      <c r="BC328" s="250">
        <f t="shared" si="203"/>
        <v>0.33176088381135732</v>
      </c>
      <c r="BD328" s="250">
        <f t="shared" si="203"/>
        <v>0.55708377511753382</v>
      </c>
      <c r="BE328" s="250">
        <f t="shared" si="203"/>
        <v>0.59622947115865021</v>
      </c>
      <c r="BF328" s="250">
        <f t="shared" si="203"/>
        <v>0.62458479550808388</v>
      </c>
      <c r="BG328" s="250">
        <f t="shared" si="203"/>
        <v>0.66509175954351352</v>
      </c>
      <c r="BH328" s="250">
        <f t="shared" si="203"/>
        <v>0.72581751983519427</v>
      </c>
      <c r="BI328" s="250">
        <f t="shared" si="204"/>
        <v>0.699116648905308</v>
      </c>
      <c r="BJ328" s="250">
        <f t="shared" si="205"/>
        <v>0.69217895140331731</v>
      </c>
      <c r="BK328" s="250">
        <f t="shared" si="206"/>
        <v>0.71060260643534179</v>
      </c>
      <c r="BL328" s="250">
        <f t="shared" si="206"/>
        <v>0.75028171938733823</v>
      </c>
      <c r="BM328" s="250">
        <f t="shared" si="207"/>
        <v>0.79264860860798958</v>
      </c>
      <c r="BN328" s="250">
        <f t="shared" si="207"/>
        <v>0.81913969982791057</v>
      </c>
      <c r="BO328" s="250"/>
      <c r="BP328" s="250"/>
    </row>
    <row r="329" spans="1:68">
      <c r="A329" s="248" t="str">
        <f t="shared" si="202"/>
        <v xml:space="preserve">India </v>
      </c>
      <c r="AC329" s="253">
        <f>SUM(ExportsLogs!AD$25:AD$25)</f>
        <v>1.9884676E-2</v>
      </c>
      <c r="AD329" s="253">
        <f>SUM(ExportsLogs!AE$25:AE$25)</f>
        <v>6.6419460000000001E-3</v>
      </c>
      <c r="AE329" s="253">
        <f>SUM(ExportsLogs!AF$25:AF$25)</f>
        <v>1.2498780000000001E-2</v>
      </c>
      <c r="AF329" s="253">
        <f>SUM(ExportsLogs!AG$25:AG$25)</f>
        <v>1.1908778E-2</v>
      </c>
      <c r="AG329" s="253">
        <f>SUM(ExportsLogs!AH$25:AH$25)</f>
        <v>1.6368763999999997E-2</v>
      </c>
      <c r="AH329" s="253">
        <f>SUM(ExportsLogs!AI$25:AI$25)</f>
        <v>2.2231463E-2</v>
      </c>
      <c r="AI329" s="253">
        <f>SUM(ExportsLogs!AJ$25:AJ$25)</f>
        <v>2.5834126999999998E-2</v>
      </c>
      <c r="AJ329" s="253">
        <f>SUM(ExportsLogs!AK$25:AK$25)</f>
        <v>4.2052389999999995E-2</v>
      </c>
      <c r="AK329" s="253">
        <f>SUM(ExportsLogs!AL$25:AL$25)</f>
        <v>4.6023941999999998E-2</v>
      </c>
      <c r="AL329" s="253">
        <f>SUM(ExportsLogs!AM$25:AM$25)</f>
        <v>5.2869949999999999E-2</v>
      </c>
      <c r="AM329" s="253">
        <f>SUM(ExportsLogs!AN$25:AN$25)</f>
        <v>0.10367902599999999</v>
      </c>
      <c r="AN329" s="253">
        <f>SUM(ExportsLogs!AO$25:AO$25)</f>
        <v>0.15688545099999998</v>
      </c>
      <c r="AO329" s="253">
        <f>SUM(ExportsLogs!AP$25:AP$25)</f>
        <v>0.13202192399999998</v>
      </c>
      <c r="AP329" s="253">
        <f>SUM(ExportsLogs!AQ$25:AQ$25)</f>
        <v>0.158478014</v>
      </c>
      <c r="AQ329" s="253">
        <f>SUM(ExportsLogs!AR$25:AR$25)</f>
        <v>0.20096144400000002</v>
      </c>
      <c r="AR329" s="253">
        <f>SUM(ExportsLogs!AS$25:AS$25)</f>
        <v>0.14262695</v>
      </c>
      <c r="AS329" s="253">
        <f>SUM(ExportsLogs!AT$25:AT$25)</f>
        <v>0.16985747200000001</v>
      </c>
      <c r="AT329" s="253">
        <f>SUM(ExportsLogs!AU$25:AU$25)</f>
        <v>0.17398333800000002</v>
      </c>
      <c r="AU329" s="253">
        <f>SUM(ExportsLogs!AV$25:AV$25)</f>
        <v>0.15590063999999998</v>
      </c>
      <c r="AV329" s="253">
        <f>SUM(ExportsLogs!AW$25:AW$25)</f>
        <v>0.16221370199999999</v>
      </c>
      <c r="AW329" s="253">
        <f>SUM(ExportsLogs!AX$25:AX$25)</f>
        <v>6.1438250999999992E-2</v>
      </c>
      <c r="AX329" s="253">
        <f>SUM(ExportsLogs!AY$25:AY$25)</f>
        <v>2.0155302999999999E-2</v>
      </c>
      <c r="AY329" s="253">
        <f>SUM(ExportsLogs!AZ$25:AZ$25)</f>
        <v>0</v>
      </c>
      <c r="AZ329" s="253">
        <f>SUM(ExportsLogs!BA$25:BA$25)</f>
        <v>0</v>
      </c>
      <c r="BA329" s="253">
        <f>SUM(ExportsLogs!BB$25:BB$25)</f>
        <v>0</v>
      </c>
      <c r="BB329" s="253">
        <f>SUM(ExportsLogs!BC$25:BC$25)</f>
        <v>0</v>
      </c>
      <c r="BC329" s="250">
        <f t="shared" si="203"/>
        <v>9.0756921607316576E-2</v>
      </c>
      <c r="BD329" s="250">
        <f t="shared" si="203"/>
        <v>8.855202211028336E-2</v>
      </c>
      <c r="BE329" s="250">
        <f t="shared" si="203"/>
        <v>0.10773718338767721</v>
      </c>
      <c r="BF329" s="250">
        <f t="shared" si="203"/>
        <v>0.11989178369528693</v>
      </c>
      <c r="BG329" s="250">
        <f t="shared" si="203"/>
        <v>0.10420215384181153</v>
      </c>
      <c r="BH329" s="250">
        <f t="shared" si="203"/>
        <v>8.2055805054652473E-2</v>
      </c>
      <c r="BI329" s="250">
        <f t="shared" si="204"/>
        <v>0.10438781777425729</v>
      </c>
      <c r="BJ329" s="250">
        <f t="shared" si="205"/>
        <v>0.10270667205342265</v>
      </c>
      <c r="BK329" s="250">
        <f t="shared" si="206"/>
        <v>9.4381633922613659E-2</v>
      </c>
      <c r="BL329" s="250">
        <f t="shared" si="206"/>
        <v>7.8668360567717657E-2</v>
      </c>
      <c r="BM329" s="250">
        <f t="shared" si="207"/>
        <v>6.2850620614756547E-2</v>
      </c>
      <c r="BN329" s="250">
        <f t="shared" si="207"/>
        <v>7.1242160015120931E-2</v>
      </c>
      <c r="BO329" s="250"/>
      <c r="BP329" s="250"/>
    </row>
    <row r="330" spans="1:68">
      <c r="A330" s="248" t="str">
        <f t="shared" si="202"/>
        <v xml:space="preserve">Japan </v>
      </c>
      <c r="AC330" s="253">
        <f>SUM(ExportsLogs!AD$12:AD$12)</f>
        <v>0.102472588</v>
      </c>
      <c r="AD330" s="253">
        <f>SUM(ExportsLogs!AE$12:AE$12)</f>
        <v>7.7843418999999997E-2</v>
      </c>
      <c r="AE330" s="253">
        <f>SUM(ExportsLogs!AF$12:AF$12)</f>
        <v>7.9456271999999994E-2</v>
      </c>
      <c r="AF330" s="253">
        <f>SUM(ExportsLogs!AG$12:AG$12)</f>
        <v>7.6692374999999993E-2</v>
      </c>
      <c r="AG330" s="253">
        <f>SUM(ExportsLogs!AH$12:AH$12)</f>
        <v>7.2619507999999999E-2</v>
      </c>
      <c r="AH330" s="253">
        <f>SUM(ExportsLogs!AI$12:AI$12)</f>
        <v>5.9650022000000004E-2</v>
      </c>
      <c r="AI330" s="253">
        <f>SUM(ExportsLogs!AJ$12:AJ$12)</f>
        <v>5.9659228999999994E-2</v>
      </c>
      <c r="AJ330" s="253">
        <f>SUM(ExportsLogs!AK$12:AK$12)</f>
        <v>6.8652808999999995E-2</v>
      </c>
      <c r="AK330" s="253">
        <f>SUM(ExportsLogs!AL$12:AL$12)</f>
        <v>6.1732797999999998E-2</v>
      </c>
      <c r="AL330" s="253">
        <f>SUM(ExportsLogs!AM$12:AM$12)</f>
        <v>3.7673110000000003E-2</v>
      </c>
      <c r="AM330" s="253">
        <f>SUM(ExportsLogs!AN$12:AN$12)</f>
        <v>6.6435334999999998E-2</v>
      </c>
      <c r="AN330" s="253">
        <f>SUM(ExportsLogs!AO$12:AO$12)</f>
        <v>7.0638845000000006E-2</v>
      </c>
      <c r="AO330" s="253">
        <f>SUM(ExportsLogs!AP$12:AP$12)</f>
        <v>7.4101953999999998E-2</v>
      </c>
      <c r="AP330" s="253">
        <f>SUM(ExportsLogs!AQ$12:AQ$12)</f>
        <v>7.9993504000000007E-2</v>
      </c>
      <c r="AQ330" s="253">
        <f>SUM(ExportsLogs!AR$12:AR$12)</f>
        <v>7.9299546999999998E-2</v>
      </c>
      <c r="AR330" s="253">
        <f>SUM(ExportsLogs!AS$12:AS$12)</f>
        <v>3.5525830000000001E-2</v>
      </c>
      <c r="AS330" s="253">
        <f>SUM(ExportsLogs!AT$12:AT$12)</f>
        <v>5.9167293000000003E-2</v>
      </c>
      <c r="AT330" s="253">
        <f>SUM(ExportsLogs!AU$12:AU$12)</f>
        <v>8.0848149999999994E-2</v>
      </c>
      <c r="AU330" s="253">
        <f>SUM(ExportsLogs!AV$12:AV$12)</f>
        <v>4.4250656999999999E-2</v>
      </c>
      <c r="AV330" s="253">
        <f>SUM(ExportsLogs!AW$12:AW$12)</f>
        <v>3.7838008999999999E-2</v>
      </c>
      <c r="AW330" s="253">
        <f>SUM(ExportsLogs!AX$12:AX$12)</f>
        <v>3.1382945000000002E-2</v>
      </c>
      <c r="AX330" s="253">
        <f>SUM(ExportsLogs!AY$12:AY$12)</f>
        <v>3.6094753E-2</v>
      </c>
      <c r="AY330" s="253">
        <f>SUM(ExportsLogs!AZ$12:AZ$12)</f>
        <v>3.4281579132999999E-2</v>
      </c>
      <c r="AZ330" s="253">
        <f>SUM(ExportsLogs!BA$12:BA$12)</f>
        <v>0</v>
      </c>
      <c r="BA330" s="253">
        <f>SUM(ExportsLogs!BB$12:BB$12)</f>
        <v>0</v>
      </c>
      <c r="BB330" s="253">
        <f>SUM(ExportsLogs!BC$12:BC$12)</f>
        <v>0</v>
      </c>
      <c r="BC330" s="250">
        <f t="shared" si="203"/>
        <v>0.12173400332996921</v>
      </c>
      <c r="BD330" s="250">
        <f t="shared" si="203"/>
        <v>6.3098793732226668E-2</v>
      </c>
      <c r="BE330" s="250">
        <f t="shared" si="203"/>
        <v>6.9035716735193584E-2</v>
      </c>
      <c r="BF330" s="250">
        <f t="shared" si="203"/>
        <v>5.3982170247417666E-2</v>
      </c>
      <c r="BG330" s="250">
        <f t="shared" si="203"/>
        <v>5.8487128324889753E-2</v>
      </c>
      <c r="BH330" s="250">
        <f t="shared" si="203"/>
        <v>4.1418561503821998E-2</v>
      </c>
      <c r="BI330" s="250">
        <f t="shared" si="204"/>
        <v>4.1191516626528375E-2</v>
      </c>
      <c r="BJ330" s="250">
        <f t="shared" si="205"/>
        <v>2.5582400599856087E-2</v>
      </c>
      <c r="BK330" s="250">
        <f t="shared" si="206"/>
        <v>3.2876421168672648E-2</v>
      </c>
      <c r="BL330" s="250">
        <f t="shared" si="206"/>
        <v>3.6556324809867258E-2</v>
      </c>
      <c r="BM330" s="250">
        <f t="shared" si="207"/>
        <v>1.7839447324018182E-2</v>
      </c>
      <c r="BN330" s="250">
        <f t="shared" si="207"/>
        <v>1.6617964195352535E-2</v>
      </c>
      <c r="BO330" s="250"/>
      <c r="BP330" s="250"/>
    </row>
    <row r="331" spans="1:68">
      <c r="A331" s="248" t="str">
        <f t="shared" si="202"/>
        <v xml:space="preserve">South Korea </v>
      </c>
      <c r="AC331" s="253">
        <f>SUM(ExportsLogs!AD$15:AD$15)</f>
        <v>0.156884157</v>
      </c>
      <c r="AD331" s="253">
        <f>SUM(ExportsLogs!AE$15:AE$15)</f>
        <v>0.154630881</v>
      </c>
      <c r="AE331" s="253">
        <f>SUM(ExportsLogs!AF$15:AF$15)</f>
        <v>0.177988546</v>
      </c>
      <c r="AF331" s="253">
        <f>SUM(ExportsLogs!AG$15:AG$15)</f>
        <v>0.17764876599999999</v>
      </c>
      <c r="AG331" s="253">
        <f>SUM(ExportsLogs!AH$15:AH$15)</f>
        <v>0.16191787099999999</v>
      </c>
      <c r="AH331" s="253">
        <f>SUM(ExportsLogs!AI$15:AI$15)</f>
        <v>0.174324851</v>
      </c>
      <c r="AI331" s="253">
        <f>SUM(ExportsLogs!AJ$15:AJ$15)</f>
        <v>0.19075657999999998</v>
      </c>
      <c r="AJ331" s="253">
        <f>SUM(ExportsLogs!AK$15:AK$15)</f>
        <v>0.22679539700000001</v>
      </c>
      <c r="AK331" s="253">
        <f>SUM(ExportsLogs!AL$15:AL$15)</f>
        <v>0.21086940199999998</v>
      </c>
      <c r="AL331" s="253">
        <f>SUM(ExportsLogs!AM$15:AM$15)</f>
        <v>0.16137922199999999</v>
      </c>
      <c r="AM331" s="253">
        <f>SUM(ExportsLogs!AN$15:AN$15)</f>
        <v>0.20264109</v>
      </c>
      <c r="AN331" s="253">
        <f>SUM(ExportsLogs!AO$15:AO$15)</f>
        <v>0.24568058499999998</v>
      </c>
      <c r="AO331" s="253">
        <f>SUM(ExportsLogs!AP$15:AP$15)</f>
        <v>0.20361222500000001</v>
      </c>
      <c r="AP331" s="253">
        <f>SUM(ExportsLogs!AQ$15:AQ$15)</f>
        <v>0.274038593</v>
      </c>
      <c r="AQ331" s="253">
        <f>SUM(ExportsLogs!AR$15:AR$15)</f>
        <v>0.27210319299999997</v>
      </c>
      <c r="AR331" s="253">
        <f>SUM(ExportsLogs!AS$15:AS$15)</f>
        <v>0.22284839699999998</v>
      </c>
      <c r="AS331" s="253">
        <f>SUM(ExportsLogs!AT$15:AT$15)</f>
        <v>0.26305957099999999</v>
      </c>
      <c r="AT331" s="253">
        <f>SUM(ExportsLogs!AU$15:AU$15)</f>
        <v>0.27450484399999997</v>
      </c>
      <c r="AU331" s="253">
        <f>SUM(ExportsLogs!AV$15:AV$15)</f>
        <v>0.23887090799999999</v>
      </c>
      <c r="AV331" s="253">
        <f>SUM(ExportsLogs!AW$15:AW$15)</f>
        <v>0.188985866</v>
      </c>
      <c r="AW331" s="253">
        <f>SUM(ExportsLogs!AX$15:AX$15)</f>
        <v>0.17002753600000001</v>
      </c>
      <c r="AX331" s="253">
        <f>SUM(ExportsLogs!AY$15:AY$15)</f>
        <v>0.19875069000000001</v>
      </c>
      <c r="AY331" s="253">
        <f>SUM(ExportsLogs!AZ$15:AZ$15)</f>
        <v>0.21000180156600001</v>
      </c>
      <c r="AZ331" s="253">
        <f>SUM(ExportsLogs!BA$15:BA$15)</f>
        <v>0</v>
      </c>
      <c r="BA331" s="253">
        <f>SUM(ExportsLogs!BB$15:BB$15)</f>
        <v>0</v>
      </c>
      <c r="BB331" s="253">
        <f>SUM(ExportsLogs!BC$15:BC$15)</f>
        <v>0</v>
      </c>
      <c r="BC331" s="250">
        <f t="shared" si="203"/>
        <v>0.41582395933611521</v>
      </c>
      <c r="BD331" s="250">
        <f t="shared" si="203"/>
        <v>0.27029449497652874</v>
      </c>
      <c r="BE331" s="250">
        <f t="shared" si="203"/>
        <v>0.21057277558923831</v>
      </c>
      <c r="BF331" s="250">
        <f t="shared" si="203"/>
        <v>0.1877489809743515</v>
      </c>
      <c r="BG331" s="250">
        <f t="shared" si="203"/>
        <v>0.16070688678589132</v>
      </c>
      <c r="BH331" s="250">
        <f t="shared" si="203"/>
        <v>0.14189007545651885</v>
      </c>
      <c r="BI331" s="250">
        <f t="shared" si="204"/>
        <v>0.14134183135486206</v>
      </c>
      <c r="BJ331" s="250">
        <f t="shared" si="205"/>
        <v>0.16047470150844517</v>
      </c>
      <c r="BK331" s="250">
        <f t="shared" si="206"/>
        <v>0.14616956108920423</v>
      </c>
      <c r="BL331" s="250">
        <f t="shared" si="206"/>
        <v>0.12412019618440177</v>
      </c>
      <c r="BM331" s="250">
        <f t="shared" si="207"/>
        <v>9.6299699697258573E-2</v>
      </c>
      <c r="BN331" s="250">
        <f t="shared" si="207"/>
        <v>8.3000148200601476E-2</v>
      </c>
      <c r="BO331" s="250"/>
      <c r="BP331" s="250"/>
    </row>
    <row r="332" spans="1:68">
      <c r="A332" s="248" t="str">
        <f t="shared" si="202"/>
        <v>Others</v>
      </c>
      <c r="AC332" s="253">
        <f t="shared" ref="AC332:BB332" si="208">AC313-SUM(AC327:AC331)</f>
        <v>2.7516734000000043E-2</v>
      </c>
      <c r="AD332" s="253">
        <f t="shared" si="208"/>
        <v>2.1767387000000138E-2</v>
      </c>
      <c r="AE332" s="253">
        <f t="shared" si="208"/>
        <v>2.4449786000000029E-2</v>
      </c>
      <c r="AF332" s="253">
        <f t="shared" si="208"/>
        <v>1.9013611999999958E-2</v>
      </c>
      <c r="AG332" s="253">
        <f t="shared" si="208"/>
        <v>1.5796692000000001E-2</v>
      </c>
      <c r="AH332" s="253">
        <f t="shared" si="208"/>
        <v>1.2692111999999922E-2</v>
      </c>
      <c r="AI332" s="253">
        <f t="shared" si="208"/>
        <v>2.0544947000000091E-2</v>
      </c>
      <c r="AJ332" s="253">
        <f t="shared" si="208"/>
        <v>2.4066176999999966E-2</v>
      </c>
      <c r="AK332" s="253">
        <f t="shared" si="208"/>
        <v>2.0242723000000018E-2</v>
      </c>
      <c r="AL332" s="253">
        <f t="shared" si="208"/>
        <v>1.2519223000000079E-2</v>
      </c>
      <c r="AM332" s="253">
        <f t="shared" si="208"/>
        <v>1.5793924000000015E-2</v>
      </c>
      <c r="AN332" s="253">
        <f t="shared" si="208"/>
        <v>1.7956003000000997E-2</v>
      </c>
      <c r="AO332" s="253">
        <f t="shared" si="208"/>
        <v>1.4542635000000415E-2</v>
      </c>
      <c r="AP332" s="253">
        <f t="shared" si="208"/>
        <v>1.701954200000011E-2</v>
      </c>
      <c r="AQ332" s="253">
        <f t="shared" si="208"/>
        <v>2.6855380999999623E-2</v>
      </c>
      <c r="AR332" s="253">
        <f t="shared" si="208"/>
        <v>2.4116451000000039E-2</v>
      </c>
      <c r="AS332" s="253">
        <f t="shared" si="208"/>
        <v>2.8681369999999928E-2</v>
      </c>
      <c r="AT332" s="253">
        <f t="shared" si="208"/>
        <v>2.2911924000000194E-2</v>
      </c>
      <c r="AU332" s="253">
        <f t="shared" si="208"/>
        <v>7.5311850999999486E-2</v>
      </c>
      <c r="AV332" s="253">
        <f t="shared" si="208"/>
        <v>2.2587322000000132E-2</v>
      </c>
      <c r="AW332" s="253">
        <f t="shared" si="208"/>
        <v>3.0633312999999829E-2</v>
      </c>
      <c r="AX332" s="253">
        <f t="shared" si="208"/>
        <v>3.1334960999999772E-2</v>
      </c>
      <c r="AY332" s="253">
        <f t="shared" si="208"/>
        <v>2.9561167919000653E-2</v>
      </c>
      <c r="AZ332" s="253">
        <f t="shared" si="208"/>
        <v>0</v>
      </c>
      <c r="BA332" s="253">
        <f t="shared" si="208"/>
        <v>0</v>
      </c>
      <c r="BB332" s="253">
        <f t="shared" si="208"/>
        <v>0</v>
      </c>
      <c r="BC332" s="250">
        <f t="shared" si="203"/>
        <v>3.9917641657675168E-2</v>
      </c>
      <c r="BD332" s="250">
        <f t="shared" si="203"/>
        <v>2.0968480429801335E-2</v>
      </c>
      <c r="BE332" s="250">
        <f t="shared" si="203"/>
        <v>1.6412122606157951E-2</v>
      </c>
      <c r="BF332" s="250">
        <f t="shared" si="203"/>
        <v>1.3721968569973025E-2</v>
      </c>
      <c r="BG332" s="250">
        <f t="shared" si="203"/>
        <v>1.14781987992794E-2</v>
      </c>
      <c r="BH332" s="250">
        <f t="shared" si="203"/>
        <v>8.8122773955980997E-3</v>
      </c>
      <c r="BI332" s="250">
        <f t="shared" si="204"/>
        <v>1.3949813269087638E-2</v>
      </c>
      <c r="BJ332" s="250">
        <f t="shared" si="205"/>
        <v>1.7366426358759273E-2</v>
      </c>
      <c r="BK332" s="250">
        <f t="shared" si="206"/>
        <v>1.5936858896257605E-2</v>
      </c>
      <c r="BL332" s="250">
        <f t="shared" si="206"/>
        <v>1.0359862727384614E-2</v>
      </c>
      <c r="BM332" s="250">
        <f t="shared" si="207"/>
        <v>3.0361623755977157E-2</v>
      </c>
      <c r="BN332" s="250">
        <f t="shared" si="207"/>
        <v>9.9200597014737438E-3</v>
      </c>
      <c r="BO332" s="250"/>
      <c r="BP332" s="250"/>
    </row>
    <row r="334" spans="1:68" ht="13">
      <c r="A334" s="246" t="s">
        <v>134</v>
      </c>
    </row>
    <row r="335" spans="1:68" ht="13">
      <c r="A335" s="246"/>
      <c r="B335" s="282" t="s">
        <v>146</v>
      </c>
      <c r="C335" s="282"/>
      <c r="D335" s="282"/>
      <c r="E335" s="282"/>
      <c r="F335" s="282"/>
      <c r="G335" s="282"/>
      <c r="H335" s="282"/>
      <c r="I335" s="282"/>
      <c r="J335" s="282"/>
      <c r="K335" s="282"/>
      <c r="L335" s="282"/>
      <c r="M335" s="282"/>
      <c r="N335" s="282"/>
      <c r="O335" s="282"/>
      <c r="P335" s="282"/>
      <c r="Q335" s="282"/>
      <c r="R335" s="282"/>
      <c r="S335" s="282"/>
      <c r="T335" s="282"/>
      <c r="U335" s="282"/>
      <c r="V335" s="282"/>
      <c r="W335" s="282"/>
      <c r="X335" s="282"/>
      <c r="Y335" s="282"/>
      <c r="Z335" s="282"/>
      <c r="AA335" s="282"/>
      <c r="AC335" s="282" t="s">
        <v>127</v>
      </c>
      <c r="AD335" s="282"/>
      <c r="AE335" s="282"/>
      <c r="AF335" s="282"/>
      <c r="AG335" s="282"/>
      <c r="AH335" s="282"/>
      <c r="AI335" s="282"/>
      <c r="AJ335" s="282"/>
      <c r="AK335" s="282"/>
      <c r="AL335" s="282"/>
      <c r="AM335" s="282"/>
      <c r="AN335" s="282"/>
      <c r="AO335" s="282"/>
      <c r="AP335" s="282"/>
      <c r="AQ335" s="282"/>
      <c r="AR335" s="282"/>
      <c r="AS335" s="282"/>
      <c r="AT335" s="282"/>
      <c r="AU335" s="282"/>
      <c r="AV335" s="282"/>
      <c r="AW335" s="282"/>
      <c r="AX335" s="282"/>
      <c r="AY335" s="282"/>
      <c r="AZ335" s="282"/>
      <c r="BA335" s="282"/>
      <c r="BB335" s="282"/>
    </row>
    <row r="336" spans="1:68">
      <c r="A336" s="247" t="s">
        <v>2</v>
      </c>
      <c r="B336" s="252">
        <f>SUM(ExportsSawnWood!C$5:C$5)</f>
        <v>1.2718873705999998</v>
      </c>
      <c r="C336" s="252">
        <f>SUM(ExportsSawnWood!D$5:D$5)</f>
        <v>1.3593218169999994</v>
      </c>
      <c r="D336" s="252">
        <f>SUM(ExportsSawnWood!E$5:E$5)</f>
        <v>1.5414153824461536</v>
      </c>
      <c r="E336" s="252">
        <f>SUM(ExportsSawnWood!F$5:F$5)</f>
        <v>0.84210001019065928</v>
      </c>
      <c r="F336" s="252">
        <f>SUM(ExportsSawnWood!G$5:G$5)</f>
        <v>1.6601707072399265</v>
      </c>
      <c r="G336" s="252">
        <f>SUM(ExportsSawnWood!H$5:H$5)</f>
        <v>1.5717167422</v>
      </c>
      <c r="H336" s="252">
        <f>SUM(ExportsSawnWood!I$5:I$5)</f>
        <v>1.9604612485999997</v>
      </c>
      <c r="I336" s="252">
        <f>SUM(ExportsSawnWood!J$5:J$5)</f>
        <v>1.7804486846000003</v>
      </c>
      <c r="J336" s="252">
        <f>SUM(ExportsSawnWood!K$5:K$5)</f>
        <v>1.7948449237999999</v>
      </c>
      <c r="K336" s="252">
        <f>SUM(ExportsSawnWood!L$5:L$5)</f>
        <v>1.7605535788</v>
      </c>
      <c r="L336" s="252">
        <f>SUM(ExportsSawnWood!M$5:M$5)</f>
        <v>2.0537988259333333</v>
      </c>
      <c r="M336" s="252">
        <f>SUM(ExportsSawnWood!N$5:N$5)</f>
        <v>1.9115698871333333</v>
      </c>
      <c r="N336" s="252">
        <f>SUM(ExportsSawnWood!O$5:O$5)</f>
        <v>2.1141239796000004</v>
      </c>
      <c r="O336" s="252">
        <f>SUM(ExportsSawnWood!P$5:P$5)</f>
        <v>1.9744831444999995</v>
      </c>
      <c r="P336" s="252">
        <f>SUM(ExportsSawnWood!Q$5:Q$5)</f>
        <v>1.6431358247999996</v>
      </c>
      <c r="Q336" s="252">
        <f>SUM(ExportsSawnWood!R$5:R$5)</f>
        <v>1.7876394085999998</v>
      </c>
      <c r="R336" s="252">
        <f>SUM(ExportsSawnWood!S$5:S$5)</f>
        <v>1.7417761557714282</v>
      </c>
      <c r="S336" s="252">
        <f>SUM(ExportsSawnWood!T$5:T$5)</f>
        <v>1.8405215799999999</v>
      </c>
      <c r="T336" s="252">
        <f>SUM(ExportsSawnWood!U$5:U$5)</f>
        <v>1.9401085120000003</v>
      </c>
      <c r="U336" s="252">
        <f>SUM(ExportsSawnWood!V$5:V$5)</f>
        <v>1.7785475329999998</v>
      </c>
      <c r="V336" s="252">
        <f>SUM(ExportsSawnWood!W$5:W$5)</f>
        <v>1.9971466528082704</v>
      </c>
      <c r="W336" s="252">
        <f>SUM(ExportsSawnWood!X$5:X$5)</f>
        <v>1.5435659999999998</v>
      </c>
      <c r="X336" s="252">
        <f>SUM(ExportsSawnWood!Y$5:Y$5)</f>
        <v>1.3382238839731995</v>
      </c>
      <c r="Y336" s="252">
        <f>SUM(ExportsSawnWood!Z$5:Z$5)</f>
        <v>0</v>
      </c>
      <c r="Z336" s="252">
        <f>SUM(ExportsSawnWood!AA$5:AA$5)</f>
        <v>0</v>
      </c>
      <c r="AA336" s="252">
        <f>SUM(ExportsSawnWood!AB$5:AB$5)</f>
        <v>0</v>
      </c>
      <c r="AB336" s="252"/>
      <c r="AC336" s="252">
        <f>SUM(ExportsSawnWood!AD$5:AD$5)</f>
        <v>0.35083836300000004</v>
      </c>
      <c r="AD336" s="252">
        <f>SUM(ExportsSawnWood!AE$5:AE$5)</f>
        <v>0.33861493299999995</v>
      </c>
      <c r="AE336" s="252">
        <f>SUM(ExportsSawnWood!AF$5:AF$5)</f>
        <v>0.42894190099999996</v>
      </c>
      <c r="AF336" s="252">
        <f>SUM(ExportsSawnWood!AG$5:AG$5)</f>
        <v>0.40603842899999992</v>
      </c>
      <c r="AG336" s="252">
        <f>SUM(ExportsSawnWood!AH$5:AH$5)</f>
        <v>0.53650730700000004</v>
      </c>
      <c r="AH336" s="252">
        <f>SUM(ExportsSawnWood!AI$5:AI$5)</f>
        <v>0.51022020000000001</v>
      </c>
      <c r="AI336" s="252">
        <f>SUM(ExportsSawnWood!AJ$5:AJ$5)</f>
        <v>0.52399374499999996</v>
      </c>
      <c r="AJ336" s="252">
        <f>SUM(ExportsSawnWood!AK$5:AK$5)</f>
        <v>0.54483977500000003</v>
      </c>
      <c r="AK336" s="252">
        <f>SUM(ExportsSawnWood!AL$5:AL$5)</f>
        <v>0.51450033599999989</v>
      </c>
      <c r="AL336" s="252">
        <f>SUM(ExportsSawnWood!AM$5:AM$5)</f>
        <v>0.4571001850000001</v>
      </c>
      <c r="AM336" s="252">
        <f>SUM(ExportsSawnWood!AN$5:AN$5)</f>
        <v>0.59950760300000017</v>
      </c>
      <c r="AN336" s="252">
        <f>SUM(ExportsSawnWood!AO$5:AO$5)</f>
        <v>0.59332474499999988</v>
      </c>
      <c r="AO336" s="252">
        <f>SUM(ExportsSawnWood!AP$5:AP$5)</f>
        <v>0.63601382699999975</v>
      </c>
      <c r="AP336" s="252">
        <f>SUM(ExportsSawnWood!AQ$5:AQ$5)</f>
        <v>0.66700055899999966</v>
      </c>
      <c r="AQ336" s="252">
        <f>SUM(ExportsSawnWood!AR$5:AR$5)</f>
        <v>0.62280516500000016</v>
      </c>
      <c r="AR336" s="252">
        <f>SUM(ExportsSawnWood!AS$5:AS$5)</f>
        <v>0.57804709600000004</v>
      </c>
      <c r="AS336" s="252">
        <f>SUM(ExportsSawnWood!AT$5:AT$5)</f>
        <v>0.59024033599999992</v>
      </c>
      <c r="AT336" s="252">
        <f>SUM(ExportsSawnWood!AU$5:AU$5)</f>
        <v>0.61634210500000008</v>
      </c>
      <c r="AU336" s="252">
        <f>SUM(ExportsSawnWood!AV$5:AV$5)</f>
        <v>0.65430339299999996</v>
      </c>
      <c r="AV336" s="252">
        <f>SUM(ExportsSawnWood!AW$5:AW$5)</f>
        <v>0.57373244199999984</v>
      </c>
      <c r="AW336" s="252">
        <f>SUM(ExportsSawnWood!AX$5:AX$5)</f>
        <v>0.55290826599999987</v>
      </c>
      <c r="AX336" s="252">
        <f>SUM(ExportsSawnWood!AY$5:AY$5)</f>
        <v>0.6733807420000002</v>
      </c>
      <c r="AY336" s="252">
        <f>SUM(ExportsSawnWood!AZ$5:AZ$5)</f>
        <v>0.60801248491900017</v>
      </c>
      <c r="AZ336" s="252">
        <f>SUM(ExportsSawnWood!BA$5:BA$5)</f>
        <v>0</v>
      </c>
      <c r="BA336" s="252">
        <f>SUM(ExportsSawnWood!BB$5:BB$5)</f>
        <v>0</v>
      </c>
      <c r="BB336" s="252">
        <f>SUM(ExportsSawnWood!BC$5:BC$5)</f>
        <v>0</v>
      </c>
    </row>
    <row r="337" spans="1:68">
      <c r="A337" s="247"/>
      <c r="B337" s="245">
        <v>2000</v>
      </c>
      <c r="C337" s="245">
        <f>1+B337</f>
        <v>2001</v>
      </c>
      <c r="D337" s="245">
        <f t="shared" ref="D337:AA337" si="209">1+C337</f>
        <v>2002</v>
      </c>
      <c r="E337" s="245">
        <f t="shared" si="209"/>
        <v>2003</v>
      </c>
      <c r="F337" s="245">
        <f t="shared" si="209"/>
        <v>2004</v>
      </c>
      <c r="G337" s="245">
        <f t="shared" si="209"/>
        <v>2005</v>
      </c>
      <c r="H337" s="245">
        <f t="shared" si="209"/>
        <v>2006</v>
      </c>
      <c r="I337" s="245">
        <f t="shared" si="209"/>
        <v>2007</v>
      </c>
      <c r="J337" s="245">
        <f t="shared" si="209"/>
        <v>2008</v>
      </c>
      <c r="K337" s="245">
        <f t="shared" si="209"/>
        <v>2009</v>
      </c>
      <c r="L337" s="245">
        <f t="shared" si="209"/>
        <v>2010</v>
      </c>
      <c r="M337" s="245">
        <f t="shared" si="209"/>
        <v>2011</v>
      </c>
      <c r="N337" s="245">
        <f t="shared" si="209"/>
        <v>2012</v>
      </c>
      <c r="O337" s="245">
        <f t="shared" si="209"/>
        <v>2013</v>
      </c>
      <c r="P337" s="245">
        <f t="shared" si="209"/>
        <v>2014</v>
      </c>
      <c r="Q337" s="245">
        <f t="shared" si="209"/>
        <v>2015</v>
      </c>
      <c r="R337" s="245">
        <f t="shared" si="209"/>
        <v>2016</v>
      </c>
      <c r="S337" s="245">
        <f t="shared" si="209"/>
        <v>2017</v>
      </c>
      <c r="T337" s="245">
        <f t="shared" si="209"/>
        <v>2018</v>
      </c>
      <c r="U337" s="245">
        <f t="shared" si="209"/>
        <v>2019</v>
      </c>
      <c r="V337" s="245">
        <f t="shared" si="209"/>
        <v>2020</v>
      </c>
      <c r="W337" s="245">
        <f t="shared" si="209"/>
        <v>2021</v>
      </c>
      <c r="X337" s="245">
        <f t="shared" si="209"/>
        <v>2022</v>
      </c>
      <c r="Y337" s="245">
        <f t="shared" si="209"/>
        <v>2023</v>
      </c>
      <c r="Z337" s="245">
        <f t="shared" si="209"/>
        <v>2024</v>
      </c>
      <c r="AA337" s="245">
        <f t="shared" si="209"/>
        <v>2025</v>
      </c>
      <c r="AC337" s="245">
        <v>2000</v>
      </c>
      <c r="AD337" s="245">
        <f>1+AC337</f>
        <v>2001</v>
      </c>
      <c r="AE337" s="245">
        <f t="shared" ref="AE337:BB337" si="210">1+AD337</f>
        <v>2002</v>
      </c>
      <c r="AF337" s="245">
        <f t="shared" si="210"/>
        <v>2003</v>
      </c>
      <c r="AG337" s="245">
        <f t="shared" si="210"/>
        <v>2004</v>
      </c>
      <c r="AH337" s="245">
        <f t="shared" si="210"/>
        <v>2005</v>
      </c>
      <c r="AI337" s="245">
        <f t="shared" si="210"/>
        <v>2006</v>
      </c>
      <c r="AJ337" s="245">
        <f t="shared" si="210"/>
        <v>2007</v>
      </c>
      <c r="AK337" s="245">
        <f t="shared" si="210"/>
        <v>2008</v>
      </c>
      <c r="AL337" s="245">
        <f t="shared" si="210"/>
        <v>2009</v>
      </c>
      <c r="AM337" s="245">
        <f t="shared" si="210"/>
        <v>2010</v>
      </c>
      <c r="AN337" s="245">
        <f t="shared" si="210"/>
        <v>2011</v>
      </c>
      <c r="AO337" s="245">
        <f t="shared" si="210"/>
        <v>2012</v>
      </c>
      <c r="AP337" s="245">
        <f t="shared" si="210"/>
        <v>2013</v>
      </c>
      <c r="AQ337" s="245">
        <f t="shared" si="210"/>
        <v>2014</v>
      </c>
      <c r="AR337" s="245">
        <f t="shared" si="210"/>
        <v>2015</v>
      </c>
      <c r="AS337" s="245">
        <f t="shared" si="210"/>
        <v>2016</v>
      </c>
      <c r="AT337" s="245">
        <f t="shared" si="210"/>
        <v>2017</v>
      </c>
      <c r="AU337" s="245">
        <f t="shared" si="210"/>
        <v>2018</v>
      </c>
      <c r="AV337" s="245">
        <f t="shared" si="210"/>
        <v>2019</v>
      </c>
      <c r="AW337" s="245">
        <f t="shared" si="210"/>
        <v>2020</v>
      </c>
      <c r="AX337" s="245">
        <f t="shared" si="210"/>
        <v>2021</v>
      </c>
      <c r="AY337" s="245">
        <f t="shared" si="210"/>
        <v>2022</v>
      </c>
      <c r="AZ337" s="245">
        <f t="shared" si="210"/>
        <v>2023</v>
      </c>
      <c r="BA337" s="245">
        <f t="shared" si="210"/>
        <v>2024</v>
      </c>
      <c r="BB337" s="245">
        <f t="shared" si="210"/>
        <v>2025</v>
      </c>
    </row>
    <row r="338" spans="1:68">
      <c r="A338" s="247" t="s">
        <v>161</v>
      </c>
      <c r="B338" s="252">
        <f>SUM(ExportsSawnWood!C$23:C$23)</f>
        <v>1.3330785999999997E-3</v>
      </c>
      <c r="C338" s="252">
        <f>SUM(ExportsSawnWood!D$23:D$23)</f>
        <v>8.2884760000000006E-4</v>
      </c>
      <c r="D338" s="252">
        <f>SUM(ExportsSawnWood!E$23:E$23)</f>
        <v>2.2589776923076918E-3</v>
      </c>
      <c r="E338" s="252">
        <f>SUM(ExportsSawnWood!F$23:F$23)</f>
        <v>1.7796190153846153E-3</v>
      </c>
      <c r="F338" s="252">
        <f>SUM(ExportsSawnWood!G$23:G$23)</f>
        <v>1.5031036666666666E-2</v>
      </c>
      <c r="G338" s="252">
        <f>SUM(ExportsSawnWood!H$23:H$23)</f>
        <v>6.9146792E-3</v>
      </c>
      <c r="H338" s="252">
        <f>SUM(ExportsSawnWood!I$23:I$23)</f>
        <v>1.3658999999999999E-2</v>
      </c>
      <c r="I338" s="252">
        <f>SUM(ExportsSawnWood!J$23:J$23)</f>
        <v>2.3984999999999999E-2</v>
      </c>
      <c r="J338" s="252">
        <f>SUM(ExportsSawnWood!K$23:K$23)</f>
        <v>2.3615999999999998E-2</v>
      </c>
      <c r="K338" s="252">
        <f>SUM(ExportsSawnWood!L$23:L$23)</f>
        <v>2.1954999999999999E-2</v>
      </c>
      <c r="L338" s="252">
        <f>SUM(ExportsSawnWood!M$23:M$23)</f>
        <v>4.8410134399999999E-2</v>
      </c>
      <c r="M338" s="252">
        <f>SUM(ExportsSawnWood!N$23:N$23)</f>
        <v>2.4835999999999997E-2</v>
      </c>
      <c r="N338" s="252">
        <f>SUM(ExportsSawnWood!O$23:O$23)</f>
        <v>2.4809165199999997E-2</v>
      </c>
      <c r="O338" s="252">
        <f>SUM(ExportsSawnWood!P$23:P$23)</f>
        <v>3.9857228399999993E-2</v>
      </c>
      <c r="P338" s="252">
        <f>SUM(ExportsSawnWood!Q$23:Q$23)</f>
        <v>5.6249999999999988E-2</v>
      </c>
      <c r="Q338" s="252">
        <f>SUM(ExportsSawnWood!R$23:R$23)</f>
        <v>5.9479000000000004E-2</v>
      </c>
      <c r="R338" s="252">
        <f>SUM(ExportsSawnWood!S$23:S$23)</f>
        <v>7.076028199999998E-2</v>
      </c>
      <c r="S338" s="252">
        <f>SUM(ExportsSawnWood!T$23:T$23)</f>
        <v>7.2080999999999992E-2</v>
      </c>
      <c r="T338" s="252">
        <f>SUM(ExportsSawnWood!U$23:U$23)</f>
        <v>7.2818999999999995E-2</v>
      </c>
      <c r="U338" s="252">
        <f>SUM(ExportsSawnWood!V$23:V$23)</f>
        <v>8.7503517499999989E-2</v>
      </c>
      <c r="V338" s="252">
        <f>SUM(ExportsSawnWood!W$23:W$23)</f>
        <v>7.4268491358024685E-2</v>
      </c>
      <c r="W338" s="252">
        <f>SUM(ExportsSawnWood!X$23:X$23)</f>
        <v>0.11325899999999998</v>
      </c>
      <c r="X338" s="252">
        <f>SUM(ExportsSawnWood!Y$23:Y$23)</f>
        <v>0.1449208752516</v>
      </c>
      <c r="Y338" s="252">
        <f>SUM(ExportsSawnWood!Z$23:Z$23)</f>
        <v>0</v>
      </c>
      <c r="Z338" s="252">
        <f>SUM(ExportsSawnWood!AA$23:AA$23)</f>
        <v>0</v>
      </c>
      <c r="AA338" s="252">
        <f>SUM(ExportsSawnWood!AB$23:AB$23)</f>
        <v>0</v>
      </c>
      <c r="AB338" s="252"/>
      <c r="BC338" s="250">
        <f t="shared" ref="BC338:BH345" si="211">J338/J$336</f>
        <v>1.315768269829173E-2</v>
      </c>
      <c r="BD338" s="250">
        <f t="shared" si="211"/>
        <v>1.2470509426338851E-2</v>
      </c>
      <c r="BE338" s="250">
        <f t="shared" si="211"/>
        <v>2.3571020583284433E-2</v>
      </c>
      <c r="BF338" s="250">
        <f t="shared" si="211"/>
        <v>1.2992462460917427E-2</v>
      </c>
      <c r="BG338" s="250">
        <f t="shared" si="211"/>
        <v>1.1734962300883592E-2</v>
      </c>
      <c r="BH338" s="250">
        <f t="shared" si="211"/>
        <v>2.0186157836304591E-2</v>
      </c>
      <c r="BI338" s="250">
        <f t="shared" ref="BI338:BI345" si="212">P338/P$336</f>
        <v>3.423332335100579E-2</v>
      </c>
      <c r="BJ338" s="250">
        <f t="shared" ref="BJ338:BJ345" si="213">Q338/Q$336</f>
        <v>3.327237009536578E-2</v>
      </c>
      <c r="BK338" s="250">
        <f t="shared" ref="BK338:BL345" si="214">R338/R$336</f>
        <v>4.0625359214807047E-2</v>
      </c>
      <c r="BL338" s="250">
        <f t="shared" si="214"/>
        <v>3.9163354987666051E-2</v>
      </c>
      <c r="BM338" s="250">
        <f t="shared" ref="BM338:BN345" si="215">T338/T$336</f>
        <v>3.7533467612557943E-2</v>
      </c>
      <c r="BN338" s="250">
        <f t="shared" si="215"/>
        <v>4.9199425866567489E-2</v>
      </c>
      <c r="BO338" s="250"/>
      <c r="BP338" s="250"/>
    </row>
    <row r="339" spans="1:68">
      <c r="A339" s="252" t="str">
        <f>ExportsSawnWood!B$32</f>
        <v xml:space="preserve">Australia </v>
      </c>
      <c r="B339" s="252">
        <f>SUM(ExportsSawnWood!C$32:C$32)</f>
        <v>0.37623525940000002</v>
      </c>
      <c r="C339" s="252">
        <f>SUM(ExportsSawnWood!D$32:D$32)</f>
        <v>0.2819632353999999</v>
      </c>
      <c r="D339" s="252">
        <f>SUM(ExportsSawnWood!E$32:E$32)</f>
        <v>0.33504104307692306</v>
      </c>
      <c r="E339" s="252">
        <f>SUM(ExportsSawnWood!F$32:F$32)</f>
        <v>0.18529330570769229</v>
      </c>
      <c r="F339" s="252">
        <f>SUM(ExportsSawnWood!G$32:G$32)</f>
        <v>0.37684044179945042</v>
      </c>
      <c r="G339" s="252">
        <f>SUM(ExportsSawnWood!H$32:H$32)</f>
        <v>0.25227353759999999</v>
      </c>
      <c r="H339" s="252">
        <f>SUM(ExportsSawnWood!I$32:I$32)</f>
        <v>0.24785799999999999</v>
      </c>
      <c r="I339" s="252">
        <f>SUM(ExportsSawnWood!J$32:J$32)</f>
        <v>0.22962746059999997</v>
      </c>
      <c r="J339" s="252">
        <f>SUM(ExportsSawnWood!K$32:K$32)</f>
        <v>0.23411100000000001</v>
      </c>
      <c r="K339" s="252">
        <f>SUM(ExportsSawnWood!L$32:L$32)</f>
        <v>0.20696182040000002</v>
      </c>
      <c r="L339" s="252">
        <f>SUM(ExportsSawnWood!M$32:M$32)</f>
        <v>0.25299703799999995</v>
      </c>
      <c r="M339" s="252">
        <f>SUM(ExportsSawnWood!N$32:N$32)</f>
        <v>0.22206402579999995</v>
      </c>
      <c r="N339" s="252">
        <f>SUM(ExportsSawnWood!O$32:O$32)</f>
        <v>0.224493</v>
      </c>
      <c r="O339" s="252">
        <f>SUM(ExportsSawnWood!P$32:P$32)</f>
        <v>0.16922666719999999</v>
      </c>
      <c r="P339" s="252">
        <f>SUM(ExportsSawnWood!Q$32:Q$32)</f>
        <v>0.204342</v>
      </c>
      <c r="Q339" s="252">
        <f>SUM(ExportsSawnWood!R$32:R$32)</f>
        <v>0.18312825199999999</v>
      </c>
      <c r="R339" s="252">
        <f>SUM(ExportsSawnWood!S$32:S$32)</f>
        <v>0.15903100000000001</v>
      </c>
      <c r="S339" s="252">
        <f>SUM(ExportsSawnWood!T$32:T$32)</f>
        <v>0.15154199999999998</v>
      </c>
      <c r="T339" s="252">
        <f>SUM(ExportsSawnWood!U$32:U$32)</f>
        <v>0.14831399999999995</v>
      </c>
      <c r="U339" s="252">
        <f>SUM(ExportsSawnWood!V$32:V$32)</f>
        <v>0.123648124</v>
      </c>
      <c r="V339" s="252">
        <f>SUM(ExportsSawnWood!W$32:W$32)</f>
        <v>0.27200948417217413</v>
      </c>
      <c r="W339" s="252">
        <f>SUM(ExportsSawnWood!X$32:X$32)</f>
        <v>0.13316999999999996</v>
      </c>
      <c r="X339" s="252">
        <f>SUM(ExportsSawnWood!Y$32:Y$32)</f>
        <v>0.19559326892139997</v>
      </c>
      <c r="Y339" s="252">
        <f>SUM(ExportsSawnWood!Z$32:Z$32)</f>
        <v>0</v>
      </c>
      <c r="Z339" s="252">
        <f>SUM(ExportsSawnWood!AA$32:AA$32)</f>
        <v>0</v>
      </c>
      <c r="AA339" s="252">
        <f>SUM(ExportsSawnWood!AB$32:AB$32)</f>
        <v>0</v>
      </c>
      <c r="AB339" s="252"/>
      <c r="BC339" s="250">
        <f t="shared" si="211"/>
        <v>0.13043522417766665</v>
      </c>
      <c r="BD339" s="250">
        <f t="shared" si="211"/>
        <v>0.11755496844411062</v>
      </c>
      <c r="BE339" s="250">
        <f t="shared" si="211"/>
        <v>0.12318491704513823</v>
      </c>
      <c r="BF339" s="250">
        <f t="shared" si="211"/>
        <v>0.11616840550518195</v>
      </c>
      <c r="BG339" s="250">
        <f t="shared" si="211"/>
        <v>0.10618724453542921</v>
      </c>
      <c r="BH339" s="250">
        <f t="shared" si="211"/>
        <v>8.5706817843134053E-2</v>
      </c>
      <c r="BI339" s="250">
        <f t="shared" si="212"/>
        <v>0.12436099129228848</v>
      </c>
      <c r="BJ339" s="250">
        <f t="shared" si="213"/>
        <v>0.10244138226031722</v>
      </c>
      <c r="BK339" s="250">
        <f t="shared" si="214"/>
        <v>9.1303925290885379E-2</v>
      </c>
      <c r="BL339" s="250">
        <f t="shared" si="214"/>
        <v>8.2336442912014099E-2</v>
      </c>
      <c r="BM339" s="250">
        <f t="shared" si="215"/>
        <v>7.6446239518380046E-2</v>
      </c>
      <c r="BN339" s="250">
        <f t="shared" si="215"/>
        <v>6.9521967620080477E-2</v>
      </c>
      <c r="BO339" s="250"/>
      <c r="BP339" s="250"/>
    </row>
    <row r="340" spans="1:68">
      <c r="A340" s="252" t="str">
        <f>ExportsSawnWood!B$12</f>
        <v xml:space="preserve">China </v>
      </c>
      <c r="B340" s="252">
        <f>SUM(ExportsSawnWood!C$12:C$12)</f>
        <v>8.920324139999998E-2</v>
      </c>
      <c r="C340" s="252">
        <f>SUM(ExportsSawnWood!D$12:D$12)</f>
        <v>0.11307295719999999</v>
      </c>
      <c r="D340" s="252">
        <f>SUM(ExportsSawnWood!E$12:E$12)</f>
        <v>0.15794631384615382</v>
      </c>
      <c r="E340" s="252">
        <f>SUM(ExportsSawnWood!F$12:F$12)</f>
        <v>7.4745081307692293E-2</v>
      </c>
      <c r="F340" s="252">
        <f>SUM(ExportsSawnWood!G$12:G$12)</f>
        <v>0.13619901205128204</v>
      </c>
      <c r="G340" s="252">
        <f>SUM(ExportsSawnWood!H$12:H$12)</f>
        <v>0.16754532799999999</v>
      </c>
      <c r="H340" s="252">
        <f>SUM(ExportsSawnWood!I$12:I$12)</f>
        <v>0.29545400000000005</v>
      </c>
      <c r="I340" s="252">
        <f>SUM(ExportsSawnWood!J$12:J$12)</f>
        <v>0.25293299999999996</v>
      </c>
      <c r="J340" s="252">
        <f>SUM(ExportsSawnWood!K$12:K$12)</f>
        <v>0.24367900000000001</v>
      </c>
      <c r="K340" s="252">
        <f>SUM(ExportsSawnWood!L$12:L$12)</f>
        <v>0.3396993412</v>
      </c>
      <c r="L340" s="252">
        <f>SUM(ExportsSawnWood!M$12:M$12)</f>
        <v>0.48765099999999995</v>
      </c>
      <c r="M340" s="252">
        <f>SUM(ExportsSawnWood!N$12:N$12)</f>
        <v>0.38789499999999988</v>
      </c>
      <c r="N340" s="252">
        <f>SUM(ExportsSawnWood!O$12:O$12)</f>
        <v>0.53246999999999989</v>
      </c>
      <c r="O340" s="252">
        <f>SUM(ExportsSawnWood!P$12:P$12)</f>
        <v>0.53499799999999986</v>
      </c>
      <c r="P340" s="252">
        <f>SUM(ExportsSawnWood!Q$12:Q$12)</f>
        <v>0.39212835000000001</v>
      </c>
      <c r="Q340" s="252">
        <f>SUM(ExportsSawnWood!R$12:R$12)</f>
        <v>0.46234099999999995</v>
      </c>
      <c r="R340" s="252">
        <f>SUM(ExportsSawnWood!S$12:S$12)</f>
        <v>0.38561499999999999</v>
      </c>
      <c r="S340" s="252">
        <f>SUM(ExportsSawnWood!T$12:T$12)</f>
        <v>0.45136299999999996</v>
      </c>
      <c r="T340" s="252">
        <f>SUM(ExportsSawnWood!U$12:U$12)</f>
        <v>0.44781601499999996</v>
      </c>
      <c r="U340" s="252">
        <f>SUM(ExportsSawnWood!V$12:V$12)</f>
        <v>0.45997406125000001</v>
      </c>
      <c r="V340" s="252">
        <f>SUM(ExportsSawnWood!W$12:W$12)</f>
        <v>0.27714516428571423</v>
      </c>
      <c r="W340" s="252">
        <f>SUM(ExportsSawnWood!X$12:X$12)</f>
        <v>0.21246699999999999</v>
      </c>
      <c r="X340" s="252">
        <f>SUM(ExportsSawnWood!Y$12:Y$12)</f>
        <v>8.3191546881799999E-2</v>
      </c>
      <c r="Y340" s="252">
        <f>SUM(ExportsSawnWood!Z$12:Z$12)</f>
        <v>0</v>
      </c>
      <c r="Z340" s="252">
        <f>SUM(ExportsSawnWood!AA$12:AA$12)</f>
        <v>0</v>
      </c>
      <c r="AA340" s="252">
        <f>SUM(ExportsSawnWood!AB$12:AB$12)</f>
        <v>0</v>
      </c>
      <c r="AB340" s="252"/>
      <c r="BC340" s="250">
        <f t="shared" si="211"/>
        <v>0.13576604684269269</v>
      </c>
      <c r="BD340" s="250">
        <f t="shared" si="211"/>
        <v>0.19295030000253691</v>
      </c>
      <c r="BE340" s="250">
        <f t="shared" si="211"/>
        <v>0.23743854258870298</v>
      </c>
      <c r="BF340" s="250">
        <f t="shared" si="211"/>
        <v>0.20291960163784686</v>
      </c>
      <c r="BG340" s="250">
        <f t="shared" si="211"/>
        <v>0.25186318547919079</v>
      </c>
      <c r="BH340" s="250">
        <f t="shared" si="211"/>
        <v>0.27095597219467676</v>
      </c>
      <c r="BI340" s="250">
        <f t="shared" si="212"/>
        <v>0.23864633956704667</v>
      </c>
      <c r="BJ340" s="250">
        <f t="shared" si="213"/>
        <v>0.25863213675854518</v>
      </c>
      <c r="BK340" s="250">
        <f t="shared" si="214"/>
        <v>0.22139182392769183</v>
      </c>
      <c r="BL340" s="250">
        <f t="shared" si="214"/>
        <v>0.24523646172081284</v>
      </c>
      <c r="BM340" s="250">
        <f t="shared" si="215"/>
        <v>0.23082008672719018</v>
      </c>
      <c r="BN340" s="250">
        <f t="shared" si="215"/>
        <v>0.25862342878974381</v>
      </c>
      <c r="BO340" s="250"/>
      <c r="BP340" s="250"/>
    </row>
    <row r="341" spans="1:68">
      <c r="A341" s="252" t="str">
        <f>ExportsSawnWood!B$14</f>
        <v xml:space="preserve">Japan </v>
      </c>
      <c r="B341" s="252">
        <f>SUM(ExportsSawnWood!C$14:C$14)</f>
        <v>0.22743185359999996</v>
      </c>
      <c r="C341" s="252">
        <f>SUM(ExportsSawnWood!D$14:D$14)</f>
        <v>0.24096504039999997</v>
      </c>
      <c r="D341" s="252">
        <f>SUM(ExportsSawnWood!E$14:E$14)</f>
        <v>0.19088495999999996</v>
      </c>
      <c r="E341" s="252">
        <f>SUM(ExportsSawnWood!F$14:F$14)</f>
        <v>0.14670694639999998</v>
      </c>
      <c r="F341" s="252">
        <f>SUM(ExportsSawnWood!G$14:G$14)</f>
        <v>0.11298292809523808</v>
      </c>
      <c r="G341" s="252">
        <f>SUM(ExportsSawnWood!H$14:H$14)</f>
        <v>0.21600934240000003</v>
      </c>
      <c r="H341" s="252">
        <f>SUM(ExportsSawnWood!I$14:I$14)</f>
        <v>0.18582199999999999</v>
      </c>
      <c r="I341" s="252">
        <f>SUM(ExportsSawnWood!J$14:J$14)</f>
        <v>0.16764224380000001</v>
      </c>
      <c r="J341" s="252">
        <f>SUM(ExportsSawnWood!K$14:K$14)</f>
        <v>0.1630507118</v>
      </c>
      <c r="K341" s="252">
        <f>SUM(ExportsSawnWood!L$14:L$14)</f>
        <v>9.6657999999999994E-2</v>
      </c>
      <c r="L341" s="252">
        <f>SUM(ExportsSawnWood!M$14:M$14)</f>
        <v>0.13131542359999998</v>
      </c>
      <c r="M341" s="252">
        <f>SUM(ExportsSawnWood!N$14:N$14)</f>
        <v>0.14261399999999999</v>
      </c>
      <c r="N341" s="252">
        <f>SUM(ExportsSawnWood!O$14:O$14)</f>
        <v>9.7201999999999983E-2</v>
      </c>
      <c r="O341" s="252">
        <f>SUM(ExportsSawnWood!P$14:P$14)</f>
        <v>7.5452999999999978E-2</v>
      </c>
      <c r="P341" s="252">
        <f>SUM(ExportsSawnWood!Q$14:Q$14)</f>
        <v>7.9940999999999998E-2</v>
      </c>
      <c r="Q341" s="252">
        <f>SUM(ExportsSawnWood!R$14:R$14)</f>
        <v>5.6771999999999989E-2</v>
      </c>
      <c r="R341" s="252">
        <f>SUM(ExportsSawnWood!S$14:S$14)</f>
        <v>3.5970999999999989E-2</v>
      </c>
      <c r="S341" s="252">
        <f>SUM(ExportsSawnWood!T$14:T$14)</f>
        <v>6.7105999999999985E-2</v>
      </c>
      <c r="T341" s="252">
        <f>SUM(ExportsSawnWood!U$14:U$14)</f>
        <v>7.0691999999999977E-2</v>
      </c>
      <c r="U341" s="252">
        <f>SUM(ExportsSawnWood!V$14:V$14)</f>
        <v>6.5311999999999995E-2</v>
      </c>
      <c r="V341" s="252">
        <f>SUM(ExportsSawnWood!W$14:W$14)</f>
        <v>5.2322999999999995E-2</v>
      </c>
      <c r="W341" s="252">
        <f>SUM(ExportsSawnWood!X$14:X$14)</f>
        <v>5.7811999999999988E-2</v>
      </c>
      <c r="X341" s="252">
        <f>SUM(ExportsSawnWood!Y$14:Y$14)</f>
        <v>4.1432199320399994E-2</v>
      </c>
      <c r="Y341" s="252">
        <f>SUM(ExportsSawnWood!Z$14:Z$14)</f>
        <v>0</v>
      </c>
      <c r="Z341" s="252">
        <f>SUM(ExportsSawnWood!AA$14:AA$14)</f>
        <v>0</v>
      </c>
      <c r="AA341" s="252">
        <f>SUM(ExportsSawnWood!AB$14:AB$14)</f>
        <v>0</v>
      </c>
      <c r="AB341" s="252"/>
      <c r="BC341" s="250">
        <f t="shared" si="211"/>
        <v>9.0843899457783345E-2</v>
      </c>
      <c r="BD341" s="250">
        <f t="shared" si="211"/>
        <v>5.4902049652974752E-2</v>
      </c>
      <c r="BE341" s="250">
        <f t="shared" si="211"/>
        <v>6.3937821923880339E-2</v>
      </c>
      <c r="BF341" s="250">
        <f t="shared" si="211"/>
        <v>7.4605695015351831E-2</v>
      </c>
      <c r="BG341" s="250">
        <f t="shared" si="211"/>
        <v>4.5977436015077477E-2</v>
      </c>
      <c r="BH341" s="250">
        <f t="shared" si="211"/>
        <v>3.8214051211415648E-2</v>
      </c>
      <c r="BI341" s="250">
        <f t="shared" si="212"/>
        <v>4.8651486257826747E-2</v>
      </c>
      <c r="BJ341" s="250">
        <f t="shared" si="213"/>
        <v>3.1758082601491378E-2</v>
      </c>
      <c r="BK341" s="250">
        <f t="shared" si="214"/>
        <v>2.0651907468596919E-2</v>
      </c>
      <c r="BL341" s="250">
        <f t="shared" si="214"/>
        <v>3.646031686300575E-2</v>
      </c>
      <c r="BM341" s="250">
        <f t="shared" si="215"/>
        <v>3.6437137182149512E-2</v>
      </c>
      <c r="BN341" s="250">
        <f t="shared" si="215"/>
        <v>3.6722099796699673E-2</v>
      </c>
      <c r="BO341" s="250"/>
      <c r="BP341" s="250"/>
    </row>
    <row r="342" spans="1:68">
      <c r="A342" s="252" t="s">
        <v>128</v>
      </c>
      <c r="B342" s="252">
        <f>SUM(ExportsSawnWood!C$26:C$26)</f>
        <v>4.426771999999999E-4</v>
      </c>
      <c r="C342" s="252">
        <f>SUM(ExportsSawnWood!D$26:D$26)</f>
        <v>3.7043999999999993E-4</v>
      </c>
      <c r="D342" s="252">
        <f>SUM(ExportsSawnWood!E$26:E$26)</f>
        <v>5.9219999999999987E-4</v>
      </c>
      <c r="E342" s="252">
        <f>SUM(ExportsSawnWood!F$26:F$26)</f>
        <v>1.1774312461538461E-3</v>
      </c>
      <c r="F342" s="252">
        <f>SUM(ExportsSawnWood!G$26:G$26)</f>
        <v>8.2789738095238093E-3</v>
      </c>
      <c r="G342" s="252">
        <f>SUM(ExportsSawnWood!H$26:H$26)</f>
        <v>6.2684398000000002E-2</v>
      </c>
      <c r="H342" s="252">
        <f>SUM(ExportsSawnWood!I$26:I$26)</f>
        <v>0.130409</v>
      </c>
      <c r="I342" s="252">
        <f>SUM(ExportsSawnWood!J$26:J$26)</f>
        <v>0.15489699999999998</v>
      </c>
      <c r="J342" s="252">
        <f>SUM(ExportsSawnWood!K$26:K$26)</f>
        <v>0.24779799999999996</v>
      </c>
      <c r="K342" s="252">
        <f>SUM(ExportsSawnWood!L$26:L$26)</f>
        <v>0.14238699999999996</v>
      </c>
      <c r="L342" s="252">
        <f>SUM(ExportsSawnWood!M$26:M$26)</f>
        <v>0.14357399999999998</v>
      </c>
      <c r="M342" s="252">
        <f>SUM(ExportsSawnWood!N$26:N$26)</f>
        <v>6.6619999999999999E-2</v>
      </c>
      <c r="N342" s="252">
        <f>SUM(ExportsSawnWood!O$26:O$26)</f>
        <v>0.10651299999999998</v>
      </c>
      <c r="O342" s="252">
        <f>SUM(ExportsSawnWood!P$26:P$26)</f>
        <v>8.1290999999999988E-2</v>
      </c>
      <c r="P342" s="252">
        <f>SUM(ExportsSawnWood!Q$26:Q$26)</f>
        <v>4.5711999999999989E-2</v>
      </c>
      <c r="Q342" s="252">
        <f>SUM(ExportsSawnWood!R$26:R$26)</f>
        <v>3.2501999999999996E-2</v>
      </c>
      <c r="R342" s="252">
        <f>SUM(ExportsSawnWood!S$26:S$26)</f>
        <v>5.0409999999999996E-2</v>
      </c>
      <c r="S342" s="252">
        <f>SUM(ExportsSawnWood!T$26:T$26)</f>
        <v>4.7123999999999992E-2</v>
      </c>
      <c r="T342" s="252">
        <f>SUM(ExportsSawnWood!U$26:U$26)</f>
        <v>6.983499999999998E-2</v>
      </c>
      <c r="U342" s="252">
        <f>SUM(ExportsSawnWood!V$26:V$26)</f>
        <v>8.0700999999999981E-2</v>
      </c>
      <c r="V342" s="252">
        <f>SUM(ExportsSawnWood!W$26:W$26)</f>
        <v>6.9740999999999984E-2</v>
      </c>
      <c r="W342" s="252">
        <f>SUM(ExportsSawnWood!X$26:X$26)</f>
        <v>9.3315999999999996E-2</v>
      </c>
      <c r="X342" s="252">
        <f>SUM(ExportsSawnWood!Y$26:Y$26)</f>
        <v>4.5779135106599991E-2</v>
      </c>
      <c r="Y342" s="252">
        <f>SUM(ExportsSawnWood!Z$26:Z$26)</f>
        <v>0</v>
      </c>
      <c r="Z342" s="252">
        <f>SUM(ExportsSawnWood!AA$26:AA$26)</f>
        <v>0</v>
      </c>
      <c r="AA342" s="252">
        <f>SUM(ExportsSawnWood!AB$26:AB$26)</f>
        <v>0</v>
      </c>
      <c r="AB342" s="252"/>
      <c r="BC342" s="250">
        <f t="shared" si="211"/>
        <v>0.13806095262835763</v>
      </c>
      <c r="BD342" s="250">
        <f t="shared" si="211"/>
        <v>8.0876266257713936E-2</v>
      </c>
      <c r="BE342" s="250">
        <f t="shared" si="211"/>
        <v>6.9906554715627456E-2</v>
      </c>
      <c r="BF342" s="250">
        <f t="shared" si="211"/>
        <v>3.4850936106712797E-2</v>
      </c>
      <c r="BG342" s="250">
        <f t="shared" si="211"/>
        <v>5.0381624269808724E-2</v>
      </c>
      <c r="BH342" s="250">
        <f t="shared" si="211"/>
        <v>4.1170774349955468E-2</v>
      </c>
      <c r="BI342" s="250">
        <f t="shared" si="212"/>
        <v>2.7819976480376474E-2</v>
      </c>
      <c r="BJ342" s="250">
        <f t="shared" si="213"/>
        <v>1.8181519071261764E-2</v>
      </c>
      <c r="BK342" s="250">
        <f t="shared" si="214"/>
        <v>2.8941721261348613E-2</v>
      </c>
      <c r="BL342" s="250">
        <f t="shared" si="214"/>
        <v>2.5603611776179227E-2</v>
      </c>
      <c r="BM342" s="250">
        <f t="shared" si="215"/>
        <v>3.59954093124457E-2</v>
      </c>
      <c r="BN342" s="250">
        <f t="shared" si="215"/>
        <v>4.5374665845380018E-2</v>
      </c>
      <c r="BO342" s="250"/>
      <c r="BP342" s="250"/>
    </row>
    <row r="343" spans="1:68">
      <c r="A343" s="252" t="str">
        <f>ExportsSawnWood!B$8</f>
        <v xml:space="preserve">USA </v>
      </c>
      <c r="B343" s="252">
        <f>SUM(ExportsSawnWood!C$8:C$8)</f>
        <v>0.29628506179999992</v>
      </c>
      <c r="C343" s="252">
        <f>SUM(ExportsSawnWood!D$8:D$8)</f>
        <v>0.42246706179999993</v>
      </c>
      <c r="D343" s="252">
        <f>SUM(ExportsSawnWood!E$8:E$8)</f>
        <v>0.45895628115384612</v>
      </c>
      <c r="E343" s="252">
        <f>SUM(ExportsSawnWood!F$8:F$8)</f>
        <v>0.18327186079999999</v>
      </c>
      <c r="F343" s="252">
        <f>SUM(ExportsSawnWood!G$8:G$8)</f>
        <v>0.69190894047619034</v>
      </c>
      <c r="G343" s="252">
        <f>SUM(ExportsSawnWood!H$8:H$8)</f>
        <v>0.31218650819999999</v>
      </c>
      <c r="H343" s="252">
        <f>SUM(ExportsSawnWood!I$8:I$8)</f>
        <v>0.40581899999999999</v>
      </c>
      <c r="I343" s="252">
        <f>SUM(ExportsSawnWood!J$8:J$8)</f>
        <v>0.28309899999999999</v>
      </c>
      <c r="J343" s="252">
        <f>SUM(ExportsSawnWood!K$8:K$8)</f>
        <v>0.21571400000000002</v>
      </c>
      <c r="K343" s="252">
        <f>SUM(ExportsSawnWood!L$8:L$8)</f>
        <v>0.18253499999999998</v>
      </c>
      <c r="L343" s="252">
        <f>SUM(ExportsSawnWood!M$8:M$8)</f>
        <v>0.18988099999999999</v>
      </c>
      <c r="M343" s="252">
        <f>SUM(ExportsSawnWood!N$8:N$8)</f>
        <v>0.16822499999999996</v>
      </c>
      <c r="N343" s="252">
        <f>SUM(ExportsSawnWood!O$8:O$8)</f>
        <v>0.16678399999999996</v>
      </c>
      <c r="O343" s="252">
        <f>SUM(ExportsSawnWood!P$8:P$8)</f>
        <v>0.180865105</v>
      </c>
      <c r="P343" s="252">
        <f>SUM(ExportsSawnWood!Q$8:Q$8)</f>
        <v>0.11817998499999999</v>
      </c>
      <c r="Q343" s="252">
        <f>SUM(ExportsSawnWood!R$8:R$8)</f>
        <v>0.20026699999999997</v>
      </c>
      <c r="R343" s="252">
        <f>SUM(ExportsSawnWood!S$8:S$8)</f>
        <v>0.20685399999999998</v>
      </c>
      <c r="S343" s="252">
        <f>SUM(ExportsSawnWood!T$8:T$8)</f>
        <v>0.22563899999999998</v>
      </c>
      <c r="T343" s="252">
        <f>SUM(ExportsSawnWood!U$8:U$8)</f>
        <v>0.23287799999999997</v>
      </c>
      <c r="U343" s="252">
        <f>SUM(ExportsSawnWood!V$8:V$8)</f>
        <v>0.20810988249999998</v>
      </c>
      <c r="V343" s="252">
        <f>SUM(ExportsSawnWood!W$8:W$8)</f>
        <v>0.55922950357142853</v>
      </c>
      <c r="W343" s="252">
        <f>SUM(ExportsSawnWood!X$8:X$8)</f>
        <v>0.23864399999999997</v>
      </c>
      <c r="X343" s="252">
        <f>SUM(ExportsSawnWood!Y$8:Y$8)</f>
        <v>0.44543095740919991</v>
      </c>
      <c r="Y343" s="252">
        <f>SUM(ExportsSawnWood!Z$8:Z$8)</f>
        <v>0</v>
      </c>
      <c r="Z343" s="252">
        <f>SUM(ExportsSawnWood!AA$8:AA$8)</f>
        <v>0</v>
      </c>
      <c r="AA343" s="252">
        <f>SUM(ExportsSawnWood!AB$8:AB$8)</f>
        <v>0</v>
      </c>
      <c r="AB343" s="252"/>
      <c r="BC343" s="250">
        <f t="shared" si="211"/>
        <v>0.12018531358313443</v>
      </c>
      <c r="BD343" s="250">
        <f t="shared" si="211"/>
        <v>0.1036804572141545</v>
      </c>
      <c r="BE343" s="250">
        <f t="shared" si="211"/>
        <v>9.245355367934345E-2</v>
      </c>
      <c r="BF343" s="250">
        <f t="shared" si="211"/>
        <v>8.8003583406661062E-2</v>
      </c>
      <c r="BG343" s="250">
        <f t="shared" si="211"/>
        <v>7.8890359131897306E-2</v>
      </c>
      <c r="BH343" s="250">
        <f t="shared" si="211"/>
        <v>9.1601240306257797E-2</v>
      </c>
      <c r="BI343" s="250">
        <f t="shared" si="212"/>
        <v>7.1923442491058032E-2</v>
      </c>
      <c r="BJ343" s="250">
        <f t="shared" si="213"/>
        <v>0.11202874530319301</v>
      </c>
      <c r="BK343" s="250">
        <f t="shared" si="214"/>
        <v>0.11876038107111696</v>
      </c>
      <c r="BL343" s="250">
        <f t="shared" si="214"/>
        <v>0.1225951395799445</v>
      </c>
      <c r="BM343" s="250">
        <f t="shared" si="215"/>
        <v>0.12003349222973768</v>
      </c>
      <c r="BN343" s="250">
        <f t="shared" si="215"/>
        <v>0.11701114456523215</v>
      </c>
      <c r="BO343" s="250"/>
      <c r="BP343" s="250"/>
    </row>
    <row r="344" spans="1:68">
      <c r="A344" s="252" t="str">
        <f>ExportsSawnWood!B$21</f>
        <v xml:space="preserve">Vietnam </v>
      </c>
      <c r="B344" s="252">
        <f>SUM(ExportsSawnWood!C$21:C$21)</f>
        <v>1.0941841399999997E-2</v>
      </c>
      <c r="C344" s="252">
        <f>SUM(ExportsSawnWood!D$21:D$21)</f>
        <v>1.4251441399999997E-2</v>
      </c>
      <c r="D344" s="252">
        <f>SUM(ExportsSawnWood!E$21:E$21)</f>
        <v>4.4375519999999995E-2</v>
      </c>
      <c r="E344" s="252">
        <f>SUM(ExportsSawnWood!F$21:F$21)</f>
        <v>3.2627676199999997E-2</v>
      </c>
      <c r="F344" s="252">
        <f>SUM(ExportsSawnWood!G$21:G$21)</f>
        <v>4.3278929999999993E-2</v>
      </c>
      <c r="G344" s="252">
        <f>SUM(ExportsSawnWood!H$21:H$21)</f>
        <v>9.972213860000001E-2</v>
      </c>
      <c r="H344" s="252">
        <f>SUM(ExportsSawnWood!I$21:I$21)</f>
        <v>0.17848700000000001</v>
      </c>
      <c r="I344" s="252">
        <f>SUM(ExportsSawnWood!J$21:J$21)</f>
        <v>0.17070400000000002</v>
      </c>
      <c r="J344" s="252">
        <f>SUM(ExportsSawnWood!K$21:K$21)</f>
        <v>0.17865699999999998</v>
      </c>
      <c r="K344" s="252">
        <f>SUM(ExportsSawnWood!L$21:L$21)</f>
        <v>0.24732599999999999</v>
      </c>
      <c r="L344" s="252">
        <f>SUM(ExportsSawnWood!M$21:M$21)</f>
        <v>0.21498499999999995</v>
      </c>
      <c r="M344" s="252">
        <f>SUM(ExportsSawnWood!N$21:N$21)</f>
        <v>0.18364299999999997</v>
      </c>
      <c r="N344" s="252">
        <f>SUM(ExportsSawnWood!O$21:O$21)</f>
        <v>0.174952</v>
      </c>
      <c r="O344" s="252">
        <f>SUM(ExportsSawnWood!P$21:P$21)</f>
        <v>0.18845599999999996</v>
      </c>
      <c r="P344" s="252">
        <f>SUM(ExportsSawnWood!Q$21:Q$21)</f>
        <v>0.16068599999999997</v>
      </c>
      <c r="Q344" s="252">
        <f>SUM(ExportsSawnWood!R$21:R$21)</f>
        <v>0.178451</v>
      </c>
      <c r="R344" s="252">
        <f>SUM(ExportsSawnWood!S$21:S$21)</f>
        <v>0.15734699999999996</v>
      </c>
      <c r="S344" s="252">
        <f>SUM(ExportsSawnWood!T$21:T$21)</f>
        <v>0.17106699999999997</v>
      </c>
      <c r="T344" s="252">
        <f>SUM(ExportsSawnWood!U$21:U$21)</f>
        <v>0.162601</v>
      </c>
      <c r="U344" s="252">
        <f>SUM(ExportsSawnWood!V$21:V$21)</f>
        <v>0.16373999999999997</v>
      </c>
      <c r="V344" s="252">
        <f>SUM(ExportsSawnWood!W$21:W$21)</f>
        <v>0.15489039285714284</v>
      </c>
      <c r="W344" s="252">
        <f>SUM(ExportsSawnWood!X$21:X$21)</f>
        <v>0.12286799999999999</v>
      </c>
      <c r="X344" s="252">
        <f>SUM(ExportsSawnWood!Y$21:Y$21)</f>
        <v>5.5466600582399994E-2</v>
      </c>
      <c r="Y344" s="252">
        <f>SUM(ExportsSawnWood!Z$21:Z$21)</f>
        <v>0</v>
      </c>
      <c r="Z344" s="252">
        <f>SUM(ExportsSawnWood!AA$21:AA$21)</f>
        <v>0</v>
      </c>
      <c r="AA344" s="252">
        <f>SUM(ExportsSawnWood!AB$21:AB$21)</f>
        <v>0</v>
      </c>
      <c r="AB344" s="252"/>
      <c r="BC344" s="250">
        <f t="shared" si="211"/>
        <v>9.9538961628925546E-2</v>
      </c>
      <c r="BD344" s="250">
        <f t="shared" si="211"/>
        <v>0.14048195009695663</v>
      </c>
      <c r="BE344" s="250">
        <f t="shared" si="211"/>
        <v>0.10467675669368524</v>
      </c>
      <c r="BF344" s="250">
        <f t="shared" si="211"/>
        <v>9.6069205335410662E-2</v>
      </c>
      <c r="BG344" s="250">
        <f t="shared" si="211"/>
        <v>8.275389792092587E-2</v>
      </c>
      <c r="BH344" s="250">
        <f t="shared" si="211"/>
        <v>9.5445737546532905E-2</v>
      </c>
      <c r="BI344" s="250">
        <f t="shared" si="212"/>
        <v>9.7792280817417185E-2</v>
      </c>
      <c r="BJ344" s="250">
        <f t="shared" si="213"/>
        <v>9.9824941843139905E-2</v>
      </c>
      <c r="BK344" s="250">
        <f t="shared" si="214"/>
        <v>9.0337096118020613E-2</v>
      </c>
      <c r="BL344" s="250">
        <f t="shared" si="214"/>
        <v>9.2944848818344195E-2</v>
      </c>
      <c r="BM344" s="250">
        <f t="shared" si="215"/>
        <v>8.3810260608763287E-2</v>
      </c>
      <c r="BN344" s="250">
        <f t="shared" si="215"/>
        <v>9.2063887504771E-2</v>
      </c>
      <c r="BO344" s="250"/>
      <c r="BP344" s="250"/>
    </row>
    <row r="345" spans="1:68">
      <c r="A345" s="247" t="s">
        <v>30</v>
      </c>
      <c r="B345" s="252">
        <f t="shared" ref="B345:AA345" si="216">B336-SUM(B338:B344)</f>
        <v>0.27001435719999978</v>
      </c>
      <c r="C345" s="252">
        <f t="shared" si="216"/>
        <v>0.28540279319999962</v>
      </c>
      <c r="D345" s="252">
        <f t="shared" si="216"/>
        <v>0.35136008667692287</v>
      </c>
      <c r="E345" s="252">
        <f t="shared" si="216"/>
        <v>0.21649808951373628</v>
      </c>
      <c r="F345" s="252">
        <f t="shared" si="216"/>
        <v>0.27565044434157504</v>
      </c>
      <c r="G345" s="252">
        <f t="shared" si="216"/>
        <v>0.45438081019999998</v>
      </c>
      <c r="H345" s="252">
        <f t="shared" si="216"/>
        <v>0.50295324859999968</v>
      </c>
      <c r="I345" s="252">
        <f t="shared" si="216"/>
        <v>0.49756098020000028</v>
      </c>
      <c r="J345" s="252">
        <f t="shared" si="216"/>
        <v>0.48821921199999996</v>
      </c>
      <c r="K345" s="252">
        <f t="shared" si="216"/>
        <v>0.5230314171999999</v>
      </c>
      <c r="L345" s="252">
        <f t="shared" si="216"/>
        <v>0.58498522993333357</v>
      </c>
      <c r="M345" s="252">
        <f t="shared" si="216"/>
        <v>0.71567286133333341</v>
      </c>
      <c r="N345" s="252">
        <f t="shared" si="216"/>
        <v>0.7869008144000007</v>
      </c>
      <c r="O345" s="252">
        <f t="shared" si="216"/>
        <v>0.70433614389999977</v>
      </c>
      <c r="P345" s="252">
        <f t="shared" si="216"/>
        <v>0.58589648979999964</v>
      </c>
      <c r="Q345" s="252">
        <f t="shared" si="216"/>
        <v>0.61469915659999996</v>
      </c>
      <c r="R345" s="252">
        <f t="shared" si="216"/>
        <v>0.67578787377142846</v>
      </c>
      <c r="S345" s="252">
        <f t="shared" si="216"/>
        <v>0.65459958000000018</v>
      </c>
      <c r="T345" s="252">
        <f t="shared" si="216"/>
        <v>0.73515349700000043</v>
      </c>
      <c r="U345" s="252">
        <f t="shared" si="216"/>
        <v>0.58955894774999984</v>
      </c>
      <c r="V345" s="252">
        <f t="shared" si="216"/>
        <v>0.53753961656378602</v>
      </c>
      <c r="W345" s="252">
        <f t="shared" si="216"/>
        <v>0.57202999999999993</v>
      </c>
      <c r="X345" s="252">
        <f t="shared" si="216"/>
        <v>0.32640930049979966</v>
      </c>
      <c r="Y345" s="252">
        <f t="shared" si="216"/>
        <v>0</v>
      </c>
      <c r="Z345" s="252">
        <f t="shared" si="216"/>
        <v>0</v>
      </c>
      <c r="AA345" s="252">
        <f t="shared" si="216"/>
        <v>0</v>
      </c>
      <c r="AB345" s="252"/>
      <c r="BC345" s="250">
        <f t="shared" si="211"/>
        <v>0.27201191898314797</v>
      </c>
      <c r="BD345" s="250">
        <f t="shared" si="211"/>
        <v>0.29708349890521374</v>
      </c>
      <c r="BE345" s="250">
        <f t="shared" si="211"/>
        <v>0.28483083277033788</v>
      </c>
      <c r="BF345" s="250">
        <f t="shared" si="211"/>
        <v>0.37439011053191734</v>
      </c>
      <c r="BG345" s="250">
        <f t="shared" si="211"/>
        <v>0.37221129034678707</v>
      </c>
      <c r="BH345" s="250">
        <f t="shared" si="211"/>
        <v>0.35671924871172278</v>
      </c>
      <c r="BI345" s="250">
        <f t="shared" si="212"/>
        <v>0.35657215974298057</v>
      </c>
      <c r="BJ345" s="250">
        <f t="shared" si="213"/>
        <v>0.34386082206668578</v>
      </c>
      <c r="BK345" s="250">
        <f t="shared" si="214"/>
        <v>0.38798778564753272</v>
      </c>
      <c r="BL345" s="250">
        <f t="shared" si="214"/>
        <v>0.35565982334203344</v>
      </c>
      <c r="BM345" s="250">
        <f t="shared" si="215"/>
        <v>0.37892390680877558</v>
      </c>
      <c r="BN345" s="250">
        <f t="shared" si="215"/>
        <v>0.33148338001152533</v>
      </c>
      <c r="BO345" s="250"/>
      <c r="BP345" s="250"/>
    </row>
    <row r="346" spans="1:68">
      <c r="A346" s="247"/>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c r="AA346" s="252"/>
      <c r="AB346" s="252"/>
    </row>
    <row r="347" spans="1:68">
      <c r="A347" s="247"/>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c r="AA347" s="252"/>
      <c r="AB347" s="252"/>
    </row>
    <row r="348" spans="1:68">
      <c r="AB348" s="252"/>
    </row>
    <row r="349" spans="1:68">
      <c r="A349" s="248"/>
      <c r="B349" s="248"/>
      <c r="C349" s="248"/>
      <c r="D349" s="248"/>
      <c r="E349" s="248"/>
      <c r="F349" s="248"/>
      <c r="G349" s="248"/>
      <c r="H349" s="248"/>
      <c r="I349" s="248"/>
      <c r="J349" s="248"/>
      <c r="K349" s="248"/>
      <c r="L349" s="248"/>
      <c r="M349" s="248"/>
      <c r="N349" s="248"/>
      <c r="O349" s="248"/>
      <c r="P349" s="248"/>
      <c r="Q349" s="248"/>
      <c r="R349" s="248"/>
      <c r="S349" s="248"/>
      <c r="T349" s="248"/>
      <c r="U349" s="248"/>
      <c r="V349" s="248"/>
      <c r="W349" s="248"/>
      <c r="X349" s="248"/>
      <c r="Y349" s="248"/>
      <c r="Z349" s="248"/>
      <c r="AA349" s="248"/>
      <c r="AB349" s="248"/>
      <c r="AC349" s="248"/>
      <c r="AD349" s="248"/>
      <c r="AE349" s="248"/>
      <c r="AF349" s="248"/>
      <c r="AG349" s="248"/>
      <c r="AH349" s="248"/>
      <c r="AI349" s="248"/>
      <c r="AJ349" s="248"/>
      <c r="AK349" s="248"/>
      <c r="AL349" s="248"/>
      <c r="AM349" s="248"/>
      <c r="AN349" s="248"/>
      <c r="AO349" s="248"/>
      <c r="AP349" s="248"/>
      <c r="AQ349" s="248"/>
      <c r="AR349" s="248"/>
      <c r="AS349" s="248"/>
      <c r="AT349" s="248"/>
      <c r="AU349" s="248"/>
      <c r="AV349" s="248"/>
      <c r="AW349" s="248"/>
      <c r="AX349" s="248"/>
      <c r="AY349" s="248"/>
      <c r="AZ349" s="248"/>
      <c r="BA349" s="248"/>
      <c r="BB349" s="248"/>
    </row>
    <row r="350" spans="1:68">
      <c r="A350" s="248" t="str">
        <f t="shared" ref="A350:A357" si="217">A338</f>
        <v>EU-28</v>
      </c>
      <c r="B350" s="248"/>
      <c r="C350" s="248"/>
      <c r="D350" s="248"/>
      <c r="E350" s="248"/>
      <c r="F350" s="248"/>
      <c r="G350" s="248"/>
      <c r="H350" s="248"/>
      <c r="I350" s="248"/>
      <c r="J350" s="248"/>
      <c r="K350" s="248"/>
      <c r="L350" s="248"/>
      <c r="M350" s="248"/>
      <c r="N350" s="248"/>
      <c r="O350" s="248"/>
      <c r="P350" s="248"/>
      <c r="Q350" s="248"/>
      <c r="R350" s="248"/>
      <c r="S350" s="248"/>
      <c r="T350" s="248"/>
      <c r="U350" s="248"/>
      <c r="V350" s="248"/>
      <c r="W350" s="248"/>
      <c r="X350" s="248"/>
      <c r="Y350" s="248"/>
      <c r="Z350" s="248"/>
      <c r="AA350" s="248"/>
      <c r="AB350" s="248"/>
      <c r="AC350" s="253">
        <f>SUM(ExportsSawnWood!AD$23:AD$23)</f>
        <v>6.5534899999999995E-4</v>
      </c>
      <c r="AD350" s="253">
        <f>SUM(ExportsSawnWood!AE$23:AE$23)</f>
        <v>4.1535500000000006E-4</v>
      </c>
      <c r="AE350" s="253">
        <f>SUM(ExportsSawnWood!AF$23:AF$23)</f>
        <v>7.5464499999999997E-4</v>
      </c>
      <c r="AF350" s="253">
        <f>SUM(ExportsSawnWood!AG$23:AG$23)</f>
        <v>1.3737180000000003E-3</v>
      </c>
      <c r="AG350" s="253">
        <f>SUM(ExportsSawnWood!AH$23:AH$23)</f>
        <v>4.5093109999999994E-3</v>
      </c>
      <c r="AH350" s="253">
        <f>SUM(ExportsSawnWood!AI$23:AI$23)</f>
        <v>3.5549940000000001E-3</v>
      </c>
      <c r="AI350" s="253">
        <f>SUM(ExportsSawnWood!AJ$23:AJ$23)</f>
        <v>4.880134999999999E-3</v>
      </c>
      <c r="AJ350" s="253">
        <f>SUM(ExportsSawnWood!AK$23:AK$23)</f>
        <v>1.1269481999999999E-2</v>
      </c>
      <c r="AK350" s="253">
        <f>SUM(ExportsSawnWood!AL$23:AL$23)</f>
        <v>1.0798537E-2</v>
      </c>
      <c r="AL350" s="253">
        <f>SUM(ExportsSawnWood!AM$23:AM$23)</f>
        <v>8.5849100000000012E-3</v>
      </c>
      <c r="AM350" s="253">
        <f>SUM(ExportsSawnWood!AN$23:AN$23)</f>
        <v>2.3070771E-2</v>
      </c>
      <c r="AN350" s="253">
        <f>SUM(ExportsSawnWood!AO$23:AO$23)</f>
        <v>1.2325158000000001E-2</v>
      </c>
      <c r="AO350" s="253">
        <f>SUM(ExportsSawnWood!AP$23:AP$23)</f>
        <v>1.1939434000000001E-2</v>
      </c>
      <c r="AP350" s="253">
        <f>SUM(ExportsSawnWood!AQ$23:AQ$23)</f>
        <v>2.2398767E-2</v>
      </c>
      <c r="AQ350" s="253">
        <f>SUM(ExportsSawnWood!AR$23:AR$23)</f>
        <v>3.0476573E-2</v>
      </c>
      <c r="AR350" s="253">
        <f>SUM(ExportsSawnWood!AS$23:AS$23)</f>
        <v>2.7322824999999999E-2</v>
      </c>
      <c r="AS350" s="253">
        <f>SUM(ExportsSawnWood!AT$23:AT$23)</f>
        <v>3.9118776000000008E-2</v>
      </c>
      <c r="AT350" s="253">
        <f>SUM(ExportsSawnWood!AU$23:AU$23)</f>
        <v>4.1381279E-2</v>
      </c>
      <c r="AU350" s="253">
        <f>SUM(ExportsSawnWood!AV$23:AV$23)</f>
        <v>4.3732058999999997E-2</v>
      </c>
      <c r="AV350" s="253">
        <f>SUM(ExportsSawnWood!AW$23:AW$23)</f>
        <v>4.9892298999999994E-2</v>
      </c>
      <c r="AW350" s="253">
        <f>SUM(ExportsSawnWood!AX$23:AX$23)</f>
        <v>4.1992515999999994E-2</v>
      </c>
      <c r="AX350" s="253">
        <f>SUM(ExportsSawnWood!AY$23:AY$23)</f>
        <v>7.0683039999999989E-2</v>
      </c>
      <c r="AY350" s="253">
        <f>SUM(ExportsSawnWood!AZ$23:AZ$23)</f>
        <v>6.5179279031999979E-2</v>
      </c>
      <c r="AZ350" s="253">
        <f>SUM(ExportsSawnWood!BA$23:BA$23)</f>
        <v>0</v>
      </c>
      <c r="BA350" s="253">
        <f>SUM(ExportsSawnWood!BB$23:BB$23)</f>
        <v>0</v>
      </c>
      <c r="BB350" s="253">
        <f>SUM(ExportsSawnWood!BC$23:BC$23)</f>
        <v>0</v>
      </c>
      <c r="BC350" s="250">
        <f t="shared" ref="BC350:BH357" si="218">AK350/AK$336</f>
        <v>2.0988396400192056E-2</v>
      </c>
      <c r="BD350" s="250">
        <f t="shared" si="218"/>
        <v>1.8781243766068479E-2</v>
      </c>
      <c r="BE350" s="250">
        <f t="shared" si="218"/>
        <v>3.8482866413288831E-2</v>
      </c>
      <c r="BF350" s="250">
        <f t="shared" si="218"/>
        <v>2.0773038886149949E-2</v>
      </c>
      <c r="BG350" s="250">
        <f t="shared" si="218"/>
        <v>1.8772286848411559E-2</v>
      </c>
      <c r="BH350" s="250">
        <f t="shared" si="218"/>
        <v>3.3581331676215298E-2</v>
      </c>
      <c r="BI350" s="250">
        <f t="shared" ref="BI350:BI357" si="219">AQ350/AQ$336</f>
        <v>4.8934361358419359E-2</v>
      </c>
      <c r="BJ350" s="250">
        <f t="shared" ref="BJ350:BJ357" si="220">AR350/AR$336</f>
        <v>4.726747212998713E-2</v>
      </c>
      <c r="BK350" s="250">
        <f t="shared" ref="BK350:BL357" si="221">AS350/AS$336</f>
        <v>6.6276012691887626E-2</v>
      </c>
      <c r="BL350" s="250">
        <f t="shared" si="221"/>
        <v>6.7140113687348998E-2</v>
      </c>
      <c r="BM350" s="250">
        <f t="shared" ref="BM350:BN357" si="222">AU350/AU$336</f>
        <v>6.6837585541910827E-2</v>
      </c>
      <c r="BN350" s="250">
        <f t="shared" si="222"/>
        <v>8.6960916531193838E-2</v>
      </c>
      <c r="BO350" s="250"/>
      <c r="BP350" s="250"/>
    </row>
    <row r="351" spans="1:68">
      <c r="A351" s="248" t="str">
        <f t="shared" si="217"/>
        <v xml:space="preserve">Australia </v>
      </c>
      <c r="AC351" s="253">
        <f>SUM(ExportsSawnWood!AD$32:AD$32)</f>
        <v>0.123219343</v>
      </c>
      <c r="AD351" s="253">
        <f>SUM(ExportsSawnWood!AE$32:AE$32)</f>
        <v>8.2667418000000006E-2</v>
      </c>
      <c r="AE351" s="253">
        <f>SUM(ExportsSawnWood!AF$32:AF$32)</f>
        <v>0.11463699099999998</v>
      </c>
      <c r="AF351" s="253">
        <f>SUM(ExportsSawnWood!AG$32:AG$32)</f>
        <v>0.14004557799999998</v>
      </c>
      <c r="AG351" s="253">
        <f>SUM(ExportsSawnWood!AH$32:AH$32)</f>
        <v>0.15097067299999997</v>
      </c>
      <c r="AH351" s="253">
        <f>SUM(ExportsSawnWood!AI$32:AI$32)</f>
        <v>0.13726080999999996</v>
      </c>
      <c r="AI351" s="253">
        <f>SUM(ExportsSawnWood!AJ$32:AJ$32)</f>
        <v>0.10337043699999998</v>
      </c>
      <c r="AJ351" s="253">
        <f>SUM(ExportsSawnWood!AK$32:AK$32)</f>
        <v>0.11901202800000001</v>
      </c>
      <c r="AK351" s="253">
        <f>SUM(ExportsSawnWood!AL$32:AL$32)</f>
        <v>0.11745892200000001</v>
      </c>
      <c r="AL351" s="253">
        <f>SUM(ExportsSawnWood!AM$32:AM$32)</f>
        <v>9.6153135000000015E-2</v>
      </c>
      <c r="AM351" s="253">
        <f>SUM(ExportsSawnWood!AN$32:AN$32)</f>
        <v>0.12664098299999998</v>
      </c>
      <c r="AN351" s="253">
        <f>SUM(ExportsSawnWood!AO$32:AO$32)</f>
        <v>0.13103717500000001</v>
      </c>
      <c r="AO351" s="253">
        <f>SUM(ExportsSawnWood!AP$32:AP$32)</f>
        <v>0.13375680699999998</v>
      </c>
      <c r="AP351" s="253">
        <f>SUM(ExportsSawnWood!AQ$32:AQ$32)</f>
        <v>0.13042072099999999</v>
      </c>
      <c r="AQ351" s="253">
        <f>SUM(ExportsSawnWood!AR$32:AR$32)</f>
        <v>0.12811231000000001</v>
      </c>
      <c r="AR351" s="253">
        <f>SUM(ExportsSawnWood!AS$32:AS$32)</f>
        <v>9.9716667999999994E-2</v>
      </c>
      <c r="AS351" s="253">
        <f>SUM(ExportsSawnWood!AT$32:AT$32)</f>
        <v>9.0308321999999996E-2</v>
      </c>
      <c r="AT351" s="253">
        <f>SUM(ExportsSawnWood!AU$32:AU$32)</f>
        <v>9.1600630000000002E-2</v>
      </c>
      <c r="AU351" s="253">
        <f>SUM(ExportsSawnWood!AV$32:AV$32)</f>
        <v>8.941599800000001E-2</v>
      </c>
      <c r="AV351" s="253">
        <f>SUM(ExportsSawnWood!AW$32:AW$32)</f>
        <v>7.1831983000000002E-2</v>
      </c>
      <c r="AW351" s="253">
        <f>SUM(ExportsSawnWood!AX$32:AX$32)</f>
        <v>7.6344552999999996E-2</v>
      </c>
      <c r="AX351" s="253">
        <f>SUM(ExportsSawnWood!AY$32:AY$32)</f>
        <v>9.2131057000000002E-2</v>
      </c>
      <c r="AY351" s="253">
        <f>SUM(ExportsSawnWood!AZ$32:AZ$32)</f>
        <v>8.8440303111000013E-2</v>
      </c>
      <c r="AZ351" s="253">
        <f>SUM(ExportsSawnWood!BA$32:BA$32)</f>
        <v>0</v>
      </c>
      <c r="BA351" s="253">
        <f>SUM(ExportsSawnWood!BB$32:BB$32)</f>
        <v>0</v>
      </c>
      <c r="BB351" s="253">
        <f>SUM(ExportsSawnWood!BC$32:BC$32)</f>
        <v>0</v>
      </c>
      <c r="BC351" s="250">
        <f t="shared" si="218"/>
        <v>0.22829707539782837</v>
      </c>
      <c r="BD351" s="250">
        <f t="shared" si="218"/>
        <v>0.21035461843009315</v>
      </c>
      <c r="BE351" s="250">
        <f t="shared" si="218"/>
        <v>0.21124166293517374</v>
      </c>
      <c r="BF351" s="250">
        <f t="shared" si="218"/>
        <v>0.22085236812430609</v>
      </c>
      <c r="BG351" s="250">
        <f t="shared" si="218"/>
        <v>0.21030487282157787</v>
      </c>
      <c r="BH351" s="250">
        <f t="shared" si="218"/>
        <v>0.19553315096996801</v>
      </c>
      <c r="BI351" s="250">
        <f t="shared" si="219"/>
        <v>0.20570206735520566</v>
      </c>
      <c r="BJ351" s="250">
        <f t="shared" si="220"/>
        <v>0.17250613088453262</v>
      </c>
      <c r="BK351" s="250">
        <f t="shared" si="221"/>
        <v>0.15300262705190654</v>
      </c>
      <c r="BL351" s="250">
        <f t="shared" si="221"/>
        <v>0.14861978316409194</v>
      </c>
      <c r="BM351" s="250">
        <f t="shared" si="222"/>
        <v>0.13665831318713645</v>
      </c>
      <c r="BN351" s="250">
        <f t="shared" si="222"/>
        <v>0.12520118742038996</v>
      </c>
      <c r="BO351" s="250"/>
      <c r="BP351" s="250"/>
    </row>
    <row r="352" spans="1:68">
      <c r="A352" s="248" t="str">
        <f t="shared" si="217"/>
        <v xml:space="preserve">China </v>
      </c>
      <c r="AC352" s="253">
        <f>SUM(ExportsSawnWood!AD$12:AD$12)</f>
        <v>2.1771485999999996E-2</v>
      </c>
      <c r="AD352" s="253">
        <f>SUM(ExportsSawnWood!AE$12:AE$12)</f>
        <v>2.1506160000000003E-2</v>
      </c>
      <c r="AE352" s="253">
        <f>SUM(ExportsSawnWood!AF$12:AF$12)</f>
        <v>3.0652210999999999E-2</v>
      </c>
      <c r="AF352" s="253">
        <f>SUM(ExportsSawnWood!AG$12:AG$12)</f>
        <v>2.6974670999999999E-2</v>
      </c>
      <c r="AG352" s="253">
        <f>SUM(ExportsSawnWood!AH$12:AH$12)</f>
        <v>4.1059373000000003E-2</v>
      </c>
      <c r="AH352" s="253">
        <f>SUM(ExportsSawnWood!AI$12:AI$12)</f>
        <v>4.0584295000000006E-2</v>
      </c>
      <c r="AI352" s="253">
        <f>SUM(ExportsSawnWood!AJ$12:AJ$12)</f>
        <v>6.2439214999999999E-2</v>
      </c>
      <c r="AJ352" s="253">
        <f>SUM(ExportsSawnWood!AK$12:AK$12)</f>
        <v>6.1090238999999998E-2</v>
      </c>
      <c r="AK352" s="253">
        <f>SUM(ExportsSawnWood!AL$12:AL$12)</f>
        <v>5.7537302999999998E-2</v>
      </c>
      <c r="AL352" s="253">
        <f>SUM(ExportsSawnWood!AM$12:AM$12)</f>
        <v>8.5861646E-2</v>
      </c>
      <c r="AM352" s="253">
        <f>SUM(ExportsSawnWood!AN$12:AN$12)</f>
        <v>0.10691411199999999</v>
      </c>
      <c r="AN352" s="253">
        <f>SUM(ExportsSawnWood!AO$12:AO$12)</f>
        <v>9.7878459999999987E-2</v>
      </c>
      <c r="AO352" s="253">
        <f>SUM(ExportsSawnWood!AP$12:AP$12)</f>
        <v>0.13140804899999997</v>
      </c>
      <c r="AP352" s="253">
        <f>SUM(ExportsSawnWood!AQ$12:AQ$12)</f>
        <v>0.13697834800000003</v>
      </c>
      <c r="AQ352" s="253">
        <f>SUM(ExportsSawnWood!AR$12:AR$12)</f>
        <v>0.10895826</v>
      </c>
      <c r="AR352" s="253">
        <f>SUM(ExportsSawnWood!AS$12:AS$12)</f>
        <v>0.104376341</v>
      </c>
      <c r="AS352" s="253">
        <f>SUM(ExportsSawnWood!AT$12:AT$12)</f>
        <v>8.9022658000000005E-2</v>
      </c>
      <c r="AT352" s="253">
        <f>SUM(ExportsSawnWood!AU$12:AU$12)</f>
        <v>0.10600148400000001</v>
      </c>
      <c r="AU352" s="253">
        <f>SUM(ExportsSawnWood!AV$12:AV$12)</f>
        <v>0.102214796</v>
      </c>
      <c r="AV352" s="253">
        <f>SUM(ExportsSawnWood!AW$12:AW$12)</f>
        <v>9.7381845999999994E-2</v>
      </c>
      <c r="AW352" s="253">
        <f>SUM(ExportsSawnWood!AX$12:AX$12)</f>
        <v>7.7657111000000001E-2</v>
      </c>
      <c r="AX352" s="253">
        <f>SUM(ExportsSawnWood!AY$12:AY$12)</f>
        <v>5.4383968000000005E-2</v>
      </c>
      <c r="AY352" s="253">
        <f>SUM(ExportsSawnWood!AZ$12:AZ$12)</f>
        <v>3.8510489473000002E-2</v>
      </c>
      <c r="AZ352" s="253">
        <f>SUM(ExportsSawnWood!BA$12:BA$12)</f>
        <v>0</v>
      </c>
      <c r="BA352" s="253">
        <f>SUM(ExportsSawnWood!BB$12:BB$12)</f>
        <v>0</v>
      </c>
      <c r="BB352" s="253">
        <f>SUM(ExportsSawnWood!BC$12:BC$12)</f>
        <v>0</v>
      </c>
      <c r="BC352" s="250">
        <f t="shared" si="218"/>
        <v>0.11183141967860641</v>
      </c>
      <c r="BD352" s="250">
        <f t="shared" si="218"/>
        <v>0.18783988459772769</v>
      </c>
      <c r="BE352" s="250">
        <f t="shared" si="218"/>
        <v>0.17833654062932702</v>
      </c>
      <c r="BF352" s="250">
        <f t="shared" si="218"/>
        <v>0.16496608446694735</v>
      </c>
      <c r="BG352" s="250">
        <f t="shared" si="218"/>
        <v>0.20661193738481415</v>
      </c>
      <c r="BH352" s="250">
        <f t="shared" si="218"/>
        <v>0.20536466746799248</v>
      </c>
      <c r="BI352" s="250">
        <f t="shared" si="219"/>
        <v>0.17494758573493843</v>
      </c>
      <c r="BJ352" s="250">
        <f t="shared" si="220"/>
        <v>0.18056719205453806</v>
      </c>
      <c r="BK352" s="250">
        <f t="shared" si="221"/>
        <v>0.15082442281613234</v>
      </c>
      <c r="BL352" s="250">
        <f t="shared" si="221"/>
        <v>0.17198481677639074</v>
      </c>
      <c r="BM352" s="250">
        <f t="shared" si="222"/>
        <v>0.1562192663121342</v>
      </c>
      <c r="BN352" s="250">
        <f t="shared" si="222"/>
        <v>0.16973390185245968</v>
      </c>
      <c r="BO352" s="250"/>
      <c r="BP352" s="250"/>
    </row>
    <row r="353" spans="1:68">
      <c r="A353" s="248" t="str">
        <f t="shared" si="217"/>
        <v xml:space="preserve">Japan </v>
      </c>
      <c r="AC353" s="253">
        <f>SUM(ExportsSawnWood!AD$14:AD$14)</f>
        <v>4.6655019999999998E-2</v>
      </c>
      <c r="AD353" s="253">
        <f>SUM(ExportsSawnWood!AE$14:AE$14)</f>
        <v>3.9870458999999997E-2</v>
      </c>
      <c r="AE353" s="253">
        <f>SUM(ExportsSawnWood!AF$14:AF$14)</f>
        <v>3.6320772000000001E-2</v>
      </c>
      <c r="AF353" s="253">
        <f>SUM(ExportsSawnWood!AG$14:AG$14)</f>
        <v>4.0939887000000001E-2</v>
      </c>
      <c r="AG353" s="253">
        <f>SUM(ExportsSawnWood!AH$14:AH$14)</f>
        <v>3.3908435000000001E-2</v>
      </c>
      <c r="AH353" s="253">
        <f>SUM(ExportsSawnWood!AI$14:AI$14)</f>
        <v>3.3792393999999996E-2</v>
      </c>
      <c r="AI353" s="253">
        <f>SUM(ExportsSawnWood!AJ$14:AJ$14)</f>
        <v>2.9578020000000003E-2</v>
      </c>
      <c r="AJ353" s="253">
        <f>SUM(ExportsSawnWood!AK$14:AK$14)</f>
        <v>2.8992182999999998E-2</v>
      </c>
      <c r="AK353" s="253">
        <f>SUM(ExportsSawnWood!AL$14:AL$14)</f>
        <v>3.1383992999999999E-2</v>
      </c>
      <c r="AL353" s="253">
        <f>SUM(ExportsSawnWood!AM$14:AM$14)</f>
        <v>1.5592829000000001E-2</v>
      </c>
      <c r="AM353" s="253">
        <f>SUM(ExportsSawnWood!AN$14:AN$14)</f>
        <v>2.5996373999999999E-2</v>
      </c>
      <c r="AN353" s="253">
        <f>SUM(ExportsSawnWood!AO$14:AO$14)</f>
        <v>2.9874143999999998E-2</v>
      </c>
      <c r="AO353" s="253">
        <f>SUM(ExportsSawnWood!AP$14:AP$14)</f>
        <v>2.2621283999999998E-2</v>
      </c>
      <c r="AP353" s="253">
        <f>SUM(ExportsSawnWood!AQ$14:AQ$14)</f>
        <v>1.8608180000000002E-2</v>
      </c>
      <c r="AQ353" s="253">
        <f>SUM(ExportsSawnWood!AR$14:AR$14)</f>
        <v>2.3185594E-2</v>
      </c>
      <c r="AR353" s="253">
        <f>SUM(ExportsSawnWood!AS$14:AS$14)</f>
        <v>2.0773122999999998E-2</v>
      </c>
      <c r="AS353" s="253">
        <f>SUM(ExportsSawnWood!AT$14:AT$14)</f>
        <v>2.0449197999999998E-2</v>
      </c>
      <c r="AT353" s="253">
        <f>SUM(ExportsSawnWood!AU$14:AU$14)</f>
        <v>1.9881672999999999E-2</v>
      </c>
      <c r="AU353" s="253">
        <f>SUM(ExportsSawnWood!AV$14:AV$14)</f>
        <v>2.1657345000000001E-2</v>
      </c>
      <c r="AV353" s="253">
        <f>SUM(ExportsSawnWood!AW$14:AW$14)</f>
        <v>2.0366609000000001E-2</v>
      </c>
      <c r="AW353" s="253">
        <f>SUM(ExportsSawnWood!AX$14:AX$14)</f>
        <v>1.6639903000000001E-2</v>
      </c>
      <c r="AX353" s="253">
        <f>SUM(ExportsSawnWood!AY$14:AY$14)</f>
        <v>2.0593350999999999E-2</v>
      </c>
      <c r="AY353" s="253">
        <f>SUM(ExportsSawnWood!AZ$14:AZ$14)</f>
        <v>1.8606040257000002E-2</v>
      </c>
      <c r="AZ353" s="253">
        <f>SUM(ExportsSawnWood!BA$14:BA$14)</f>
        <v>0</v>
      </c>
      <c r="BA353" s="253">
        <f>SUM(ExportsSawnWood!BB$14:BB$14)</f>
        <v>0</v>
      </c>
      <c r="BB353" s="253">
        <f>SUM(ExportsSawnWood!BC$14:BC$14)</f>
        <v>0</v>
      </c>
      <c r="BC353" s="250">
        <f t="shared" si="218"/>
        <v>6.0998974741194346E-2</v>
      </c>
      <c r="BD353" s="250">
        <f t="shared" si="218"/>
        <v>3.4112497679256018E-2</v>
      </c>
      <c r="BE353" s="250">
        <f t="shared" si="218"/>
        <v>4.3362876250295015E-2</v>
      </c>
      <c r="BF353" s="250">
        <f t="shared" si="218"/>
        <v>5.0350409706913547E-2</v>
      </c>
      <c r="BG353" s="250">
        <f t="shared" si="218"/>
        <v>3.5567283350901126E-2</v>
      </c>
      <c r="BH353" s="250">
        <f t="shared" si="218"/>
        <v>2.7898297458548323E-2</v>
      </c>
      <c r="BI353" s="250">
        <f t="shared" si="219"/>
        <v>3.7227684198797538E-2</v>
      </c>
      <c r="BJ353" s="250">
        <f t="shared" si="220"/>
        <v>3.5936731009889887E-2</v>
      </c>
      <c r="BK353" s="250">
        <f t="shared" si="221"/>
        <v>3.464554479380752E-2</v>
      </c>
      <c r="BL353" s="250">
        <f t="shared" si="221"/>
        <v>3.2257528471140225E-2</v>
      </c>
      <c r="BM353" s="250">
        <f t="shared" si="222"/>
        <v>3.309985127954243E-2</v>
      </c>
      <c r="BN353" s="250">
        <f t="shared" si="222"/>
        <v>3.5498444063931815E-2</v>
      </c>
      <c r="BO353" s="250"/>
      <c r="BP353" s="250"/>
    </row>
    <row r="354" spans="1:68">
      <c r="A354" s="248" t="str">
        <f t="shared" si="217"/>
        <v>Middle East</v>
      </c>
      <c r="AC354" s="253">
        <f>SUM(ExportsSawnWood!AD$26:AD$26)</f>
        <v>1.6327100000000002E-4</v>
      </c>
      <c r="AD354" s="253">
        <f>SUM(ExportsSawnWood!AE$26:AE$26)</f>
        <v>2.55278E-4</v>
      </c>
      <c r="AE354" s="253">
        <f>SUM(ExportsSawnWood!AF$26:AF$26)</f>
        <v>7.907E-5</v>
      </c>
      <c r="AF354" s="253">
        <f>SUM(ExportsSawnWood!AG$26:AG$26)</f>
        <v>3.3971899999999999E-4</v>
      </c>
      <c r="AG354" s="253">
        <f>SUM(ExportsSawnWood!AH$26:AH$26)</f>
        <v>2.4859309999999998E-3</v>
      </c>
      <c r="AH354" s="253">
        <f>SUM(ExportsSawnWood!AI$26:AI$26)</f>
        <v>1.2083917999999999E-2</v>
      </c>
      <c r="AI354" s="253">
        <f>SUM(ExportsSawnWood!AJ$26:AJ$26)</f>
        <v>1.9333607999999999E-2</v>
      </c>
      <c r="AJ354" s="253">
        <f>SUM(ExportsSawnWood!AK$26:AK$26)</f>
        <v>2.7493612999999997E-2</v>
      </c>
      <c r="AK354" s="253">
        <f>SUM(ExportsSawnWood!AL$26:AL$26)</f>
        <v>4.4178987000000003E-2</v>
      </c>
      <c r="AL354" s="253">
        <f>SUM(ExportsSawnWood!AM$26:AM$26)</f>
        <v>1.9908372999999997E-2</v>
      </c>
      <c r="AM354" s="253">
        <f>SUM(ExportsSawnWood!AN$26:AN$26)</f>
        <v>2.6670512E-2</v>
      </c>
      <c r="AN354" s="253">
        <f>SUM(ExportsSawnWood!AO$26:AO$26)</f>
        <v>1.2360962000000001E-2</v>
      </c>
      <c r="AO354" s="253">
        <f>SUM(ExportsSawnWood!AP$26:AP$26)</f>
        <v>1.8083693999999997E-2</v>
      </c>
      <c r="AP354" s="253">
        <f>SUM(ExportsSawnWood!AQ$26:AQ$26)</f>
        <v>1.7200877999999999E-2</v>
      </c>
      <c r="AQ354" s="253">
        <f>SUM(ExportsSawnWood!AR$26:AR$26)</f>
        <v>1.0048203999999998E-2</v>
      </c>
      <c r="AR354" s="253">
        <f>SUM(ExportsSawnWood!AS$26:AS$26)</f>
        <v>6.6535880000000002E-3</v>
      </c>
      <c r="AS354" s="253">
        <f>SUM(ExportsSawnWood!AT$26:AT$26)</f>
        <v>8.852032000000001E-3</v>
      </c>
      <c r="AT354" s="253">
        <f>SUM(ExportsSawnWood!AU$26:AU$26)</f>
        <v>8.9448659999999992E-3</v>
      </c>
      <c r="AU354" s="253">
        <f>SUM(ExportsSawnWood!AV$26:AV$26)</f>
        <v>1.4331818999999999E-2</v>
      </c>
      <c r="AV354" s="253">
        <f>SUM(ExportsSawnWood!AW$26:AW$26)</f>
        <v>1.5082405E-2</v>
      </c>
      <c r="AW354" s="253">
        <f>SUM(ExportsSawnWood!AX$26:AX$26)</f>
        <v>1.1840589E-2</v>
      </c>
      <c r="AX354" s="253">
        <f>SUM(ExportsSawnWood!AY$26:AY$26)</f>
        <v>2.6367007999999997E-2</v>
      </c>
      <c r="AY354" s="253">
        <f>SUM(ExportsSawnWood!AZ$26:AZ$26)</f>
        <v>2.0557200842999997E-2</v>
      </c>
      <c r="AZ354" s="253">
        <f>SUM(ExportsSawnWood!BA$26:BA$26)</f>
        <v>0</v>
      </c>
      <c r="BA354" s="253">
        <f>SUM(ExportsSawnWood!BB$26:BB$26)</f>
        <v>0</v>
      </c>
      <c r="BB354" s="253">
        <f>SUM(ExportsSawnWood!BC$26:BC$26)</f>
        <v>0</v>
      </c>
      <c r="BC354" s="250">
        <f t="shared" si="218"/>
        <v>8.586775150327601E-2</v>
      </c>
      <c r="BD354" s="250">
        <f t="shared" si="218"/>
        <v>4.3553631464839579E-2</v>
      </c>
      <c r="BE354" s="250">
        <f t="shared" si="218"/>
        <v>4.4487362406311286E-2</v>
      </c>
      <c r="BF354" s="250">
        <f t="shared" si="218"/>
        <v>2.083338357984716E-2</v>
      </c>
      <c r="BG354" s="250">
        <f t="shared" si="218"/>
        <v>2.8432862985540101E-2</v>
      </c>
      <c r="BH354" s="250">
        <f t="shared" si="218"/>
        <v>2.5788401175837708E-2</v>
      </c>
      <c r="BI354" s="250">
        <f t="shared" si="219"/>
        <v>1.613378399005409E-2</v>
      </c>
      <c r="BJ354" s="250">
        <f t="shared" si="220"/>
        <v>1.1510460040439334E-2</v>
      </c>
      <c r="BK354" s="250">
        <f t="shared" si="221"/>
        <v>1.4997334916128134E-2</v>
      </c>
      <c r="BL354" s="250">
        <f t="shared" si="221"/>
        <v>1.4512826444008718E-2</v>
      </c>
      <c r="BM354" s="250">
        <f t="shared" si="222"/>
        <v>2.1903935014440618E-2</v>
      </c>
      <c r="BN354" s="250">
        <f t="shared" si="222"/>
        <v>2.6288220598827499E-2</v>
      </c>
      <c r="BO354" s="250"/>
      <c r="BP354" s="250"/>
    </row>
    <row r="355" spans="1:68">
      <c r="A355" s="248" t="str">
        <f t="shared" si="217"/>
        <v xml:space="preserve">USA </v>
      </c>
      <c r="AC355" s="253">
        <f>SUM(ExportsSawnWood!AD$8:AD$8)</f>
        <v>0.110254512</v>
      </c>
      <c r="AD355" s="253">
        <f>SUM(ExportsSawnWood!AE$8:AE$8)</f>
        <v>0.15187537100000001</v>
      </c>
      <c r="AE355" s="253">
        <f>SUM(ExportsSawnWood!AF$8:AF$8)</f>
        <v>0.18993714099999998</v>
      </c>
      <c r="AF355" s="253">
        <f>SUM(ExportsSawnWood!AG$8:AG$8)</f>
        <v>0.13808769600000001</v>
      </c>
      <c r="AG355" s="253">
        <f>SUM(ExportsSawnWood!AH$8:AH$8)</f>
        <v>0.20757421299999998</v>
      </c>
      <c r="AH355" s="253">
        <f>SUM(ExportsSawnWood!AI$8:AI$8)</f>
        <v>0.17872639200000001</v>
      </c>
      <c r="AI355" s="253">
        <f>SUM(ExportsSawnWood!AJ$8:AJ$8)</f>
        <v>0.17375669199999999</v>
      </c>
      <c r="AJ355" s="253">
        <f>SUM(ExportsSawnWood!AK$8:AK$8)</f>
        <v>0.14813331500000002</v>
      </c>
      <c r="AK355" s="253">
        <f>SUM(ExportsSawnWood!AL$8:AL$8)</f>
        <v>0.110802781</v>
      </c>
      <c r="AL355" s="253">
        <f>SUM(ExportsSawnWood!AM$8:AM$8)</f>
        <v>9.6485319999999999E-2</v>
      </c>
      <c r="AM355" s="253">
        <f>SUM(ExportsSawnWood!AN$8:AN$8)</f>
        <v>0.107958212</v>
      </c>
      <c r="AN355" s="253">
        <f>SUM(ExportsSawnWood!AO$8:AO$8)</f>
        <v>0.10078467399999999</v>
      </c>
      <c r="AO355" s="253">
        <f>SUM(ExportsSawnWood!AP$8:AP$8)</f>
        <v>0.105326926</v>
      </c>
      <c r="AP355" s="253">
        <f>SUM(ExportsSawnWood!AQ$8:AQ$8)</f>
        <v>0.11532888399999999</v>
      </c>
      <c r="AQ355" s="253">
        <f>SUM(ExportsSawnWood!AR$8:AR$8)</f>
        <v>0.111963572</v>
      </c>
      <c r="AR355" s="253">
        <f>SUM(ExportsSawnWood!AS$8:AS$8)</f>
        <v>0.126889954</v>
      </c>
      <c r="AS355" s="253">
        <f>SUM(ExportsSawnWood!AT$8:AT$8)</f>
        <v>0.13383995199999998</v>
      </c>
      <c r="AT355" s="253">
        <f>SUM(ExportsSawnWood!AU$8:AU$8)</f>
        <v>0.13963431699999998</v>
      </c>
      <c r="AU355" s="253">
        <f>SUM(ExportsSawnWood!AV$8:AV$8)</f>
        <v>0.14520044500000001</v>
      </c>
      <c r="AV355" s="253">
        <f>SUM(ExportsSawnWood!AW$8:AW$8)</f>
        <v>0.13390310999999999</v>
      </c>
      <c r="AW355" s="253">
        <f>SUM(ExportsSawnWood!AX$8:AX$8)</f>
        <v>0.15659879599999998</v>
      </c>
      <c r="AX355" s="253">
        <f>SUM(ExportsSawnWood!AY$8:AY$8)</f>
        <v>0.18116511499999999</v>
      </c>
      <c r="AY355" s="253">
        <f>SUM(ExportsSawnWood!AZ$8:AZ$8)</f>
        <v>0.20408007282700003</v>
      </c>
      <c r="AZ355" s="253">
        <f>SUM(ExportsSawnWood!BA$8:BA$8)</f>
        <v>0</v>
      </c>
      <c r="BA355" s="253">
        <f>SUM(ExportsSawnWood!BB$8:BB$8)</f>
        <v>0</v>
      </c>
      <c r="BB355" s="253">
        <f>SUM(ExportsSawnWood!BC$8:BC$8)</f>
        <v>0</v>
      </c>
      <c r="BC355" s="250">
        <f t="shared" si="218"/>
        <v>0.21535997791845957</v>
      </c>
      <c r="BD355" s="250">
        <f t="shared" si="218"/>
        <v>0.21108134095373421</v>
      </c>
      <c r="BE355" s="250">
        <f t="shared" si="218"/>
        <v>0.18007813655701038</v>
      </c>
      <c r="BF355" s="250">
        <f t="shared" si="218"/>
        <v>0.16986426884993649</v>
      </c>
      <c r="BG355" s="250">
        <f t="shared" si="218"/>
        <v>0.16560477387231401</v>
      </c>
      <c r="BH355" s="250">
        <f t="shared" si="218"/>
        <v>0.17290672765388199</v>
      </c>
      <c r="BI355" s="250">
        <f t="shared" si="219"/>
        <v>0.1797730306234695</v>
      </c>
      <c r="BJ355" s="250">
        <f t="shared" si="220"/>
        <v>0.21951490610031538</v>
      </c>
      <c r="BK355" s="250">
        <f t="shared" si="221"/>
        <v>0.22675500781091992</v>
      </c>
      <c r="BL355" s="250">
        <f t="shared" si="221"/>
        <v>0.22655326622541869</v>
      </c>
      <c r="BM355" s="250">
        <f t="shared" si="222"/>
        <v>0.22191608136747049</v>
      </c>
      <c r="BN355" s="250">
        <f t="shared" si="222"/>
        <v>0.23338946902361157</v>
      </c>
      <c r="BO355" s="250"/>
      <c r="BP355" s="250"/>
    </row>
    <row r="356" spans="1:68">
      <c r="A356" s="248" t="str">
        <f t="shared" si="217"/>
        <v xml:space="preserve">Vietnam </v>
      </c>
      <c r="AC356" s="253">
        <f>SUM(ExportsSawnWood!AD$21:AD$21)</f>
        <v>1.6508779999999999E-3</v>
      </c>
      <c r="AD356" s="253">
        <f>SUM(ExportsSawnWood!AE$21:AE$21)</f>
        <v>1.89664E-3</v>
      </c>
      <c r="AE356" s="253">
        <f>SUM(ExportsSawnWood!AF$21:AF$21)</f>
        <v>5.9651089999999997E-3</v>
      </c>
      <c r="AF356" s="253">
        <f>SUM(ExportsSawnWood!AG$21:AG$21)</f>
        <v>7.9885210000000002E-3</v>
      </c>
      <c r="AG356" s="253">
        <f>SUM(ExportsSawnWood!AH$21:AH$21)</f>
        <v>1.2983679E-2</v>
      </c>
      <c r="AH356" s="253">
        <f>SUM(ExportsSawnWood!AI$21:AI$21)</f>
        <v>1.8632012E-2</v>
      </c>
      <c r="AI356" s="253">
        <f>SUM(ExportsSawnWood!AJ$21:AJ$21)</f>
        <v>2.7832417000000005E-2</v>
      </c>
      <c r="AJ356" s="253">
        <f>SUM(ExportsSawnWood!AK$21:AK$21)</f>
        <v>3.1829830000000003E-2</v>
      </c>
      <c r="AK356" s="253">
        <f>SUM(ExportsSawnWood!AL$21:AL$21)</f>
        <v>3.2606493E-2</v>
      </c>
      <c r="AL356" s="253">
        <f>SUM(ExportsSawnWood!AM$21:AM$21)</f>
        <v>3.7923023E-2</v>
      </c>
      <c r="AM356" s="253">
        <f>SUM(ExportsSawnWood!AN$21:AN$21)</f>
        <v>4.6075722999999999E-2</v>
      </c>
      <c r="AN356" s="253">
        <f>SUM(ExportsSawnWood!AO$21:AO$21)</f>
        <v>3.9157773E-2</v>
      </c>
      <c r="AO356" s="253">
        <f>SUM(ExportsSawnWood!AP$21:AP$21)</f>
        <v>3.8364857000000002E-2</v>
      </c>
      <c r="AP356" s="253">
        <f>SUM(ExportsSawnWood!AQ$21:AQ$21)</f>
        <v>4.6641601999999997E-2</v>
      </c>
      <c r="AQ356" s="253">
        <f>SUM(ExportsSawnWood!AR$21:AR$21)</f>
        <v>4.2847665E-2</v>
      </c>
      <c r="AR356" s="253">
        <f>SUM(ExportsSawnWood!AS$21:AS$21)</f>
        <v>3.3502792000000003E-2</v>
      </c>
      <c r="AS356" s="253">
        <f>SUM(ExportsSawnWood!AT$21:AT$21)</f>
        <v>3.9361633999999993E-2</v>
      </c>
      <c r="AT356" s="253">
        <f>SUM(ExportsSawnWood!AU$21:AU$21)</f>
        <v>3.9514783999999997E-2</v>
      </c>
      <c r="AU356" s="253">
        <f>SUM(ExportsSawnWood!AV$21:AV$21)</f>
        <v>3.9276401999999995E-2</v>
      </c>
      <c r="AV356" s="253">
        <f>SUM(ExportsSawnWood!AW$21:AW$21)</f>
        <v>3.6612622000000004E-2</v>
      </c>
      <c r="AW356" s="253">
        <f>SUM(ExportsSawnWood!AX$21:AX$21)</f>
        <v>4.3369310000000001E-2</v>
      </c>
      <c r="AX356" s="253">
        <f>SUM(ExportsSawnWood!AY$21:AY$21)</f>
        <v>3.6729413000000002E-2</v>
      </c>
      <c r="AY356" s="253">
        <f>SUM(ExportsSawnWood!AZ$21:AZ$21)</f>
        <v>2.4907131988999999E-2</v>
      </c>
      <c r="AZ356" s="253">
        <f>SUM(ExportsSawnWood!BA$21:BA$21)</f>
        <v>0</v>
      </c>
      <c r="BA356" s="253">
        <f>SUM(ExportsSawnWood!BB$21:BB$21)</f>
        <v>0</v>
      </c>
      <c r="BB356" s="253">
        <f>SUM(ExportsSawnWood!BC$21:BC$21)</f>
        <v>0</v>
      </c>
      <c r="BC356" s="250">
        <f t="shared" si="218"/>
        <v>6.3375066483921605E-2</v>
      </c>
      <c r="BD356" s="250">
        <f t="shared" si="218"/>
        <v>8.2964357146344175E-2</v>
      </c>
      <c r="BE356" s="250">
        <f t="shared" si="218"/>
        <v>7.6855944394086328E-2</v>
      </c>
      <c r="BF356" s="250">
        <f t="shared" si="218"/>
        <v>6.5997201920172749E-2</v>
      </c>
      <c r="BG356" s="250">
        <f t="shared" si="218"/>
        <v>6.0320790793122199E-2</v>
      </c>
      <c r="BH356" s="250">
        <f t="shared" si="218"/>
        <v>6.9927380675553555E-2</v>
      </c>
      <c r="BI356" s="250">
        <f t="shared" si="219"/>
        <v>6.8797863935505396E-2</v>
      </c>
      <c r="BJ356" s="250">
        <f t="shared" si="220"/>
        <v>5.7958585436782478E-2</v>
      </c>
      <c r="BK356" s="250">
        <f t="shared" si="221"/>
        <v>6.668746881439834E-2</v>
      </c>
      <c r="BL356" s="250">
        <f t="shared" si="221"/>
        <v>6.4111771172926754E-2</v>
      </c>
      <c r="BM356" s="250">
        <f t="shared" si="222"/>
        <v>6.0027813427524127E-2</v>
      </c>
      <c r="BN356" s="250">
        <f t="shared" si="222"/>
        <v>6.3814801673704236E-2</v>
      </c>
      <c r="BO356" s="250"/>
      <c r="BP356" s="250"/>
    </row>
    <row r="357" spans="1:68">
      <c r="A357" s="248" t="str">
        <f t="shared" si="217"/>
        <v>Others</v>
      </c>
      <c r="AC357" s="253">
        <f t="shared" ref="AC357:BB357" si="223">AC336-SUM(AC350:AC356)</f>
        <v>4.6468504000000077E-2</v>
      </c>
      <c r="AD357" s="253">
        <f t="shared" si="223"/>
        <v>4.012825199999992E-2</v>
      </c>
      <c r="AE357" s="253">
        <f t="shared" si="223"/>
        <v>5.0595961999999994E-2</v>
      </c>
      <c r="AF357" s="253">
        <f t="shared" si="223"/>
        <v>5.0288638999999913E-2</v>
      </c>
      <c r="AG357" s="253">
        <f t="shared" si="223"/>
        <v>8.3015692000000085E-2</v>
      </c>
      <c r="AH357" s="253">
        <f t="shared" si="223"/>
        <v>8.5585385000000014E-2</v>
      </c>
      <c r="AI357" s="253">
        <f t="shared" si="223"/>
        <v>0.102803221</v>
      </c>
      <c r="AJ357" s="253">
        <f t="shared" si="223"/>
        <v>0.11701908499999997</v>
      </c>
      <c r="AK357" s="253">
        <f t="shared" si="223"/>
        <v>0.10973331999999986</v>
      </c>
      <c r="AL357" s="253">
        <f t="shared" si="223"/>
        <v>9.6590949000000093E-2</v>
      </c>
      <c r="AM357" s="253">
        <f t="shared" si="223"/>
        <v>0.13618091600000021</v>
      </c>
      <c r="AN357" s="253">
        <f t="shared" si="223"/>
        <v>0.16990639899999993</v>
      </c>
      <c r="AO357" s="253">
        <f t="shared" si="223"/>
        <v>0.17451277599999981</v>
      </c>
      <c r="AP357" s="253">
        <f t="shared" si="223"/>
        <v>0.1794231789999996</v>
      </c>
      <c r="AQ357" s="253">
        <f t="shared" si="223"/>
        <v>0.16721298700000015</v>
      </c>
      <c r="AR357" s="253">
        <f t="shared" si="223"/>
        <v>0.15881180500000008</v>
      </c>
      <c r="AS357" s="253">
        <f t="shared" si="223"/>
        <v>0.16928776399999995</v>
      </c>
      <c r="AT357" s="253">
        <f t="shared" si="223"/>
        <v>0.16938307200000013</v>
      </c>
      <c r="AU357" s="253">
        <f t="shared" si="223"/>
        <v>0.1984745289999999</v>
      </c>
      <c r="AV357" s="253">
        <f t="shared" si="223"/>
        <v>0.14866156799999986</v>
      </c>
      <c r="AW357" s="253">
        <f t="shared" si="223"/>
        <v>0.12846548799999991</v>
      </c>
      <c r="AX357" s="253">
        <f t="shared" si="223"/>
        <v>0.19132779000000022</v>
      </c>
      <c r="AY357" s="253">
        <f t="shared" si="223"/>
        <v>0.14773196738700017</v>
      </c>
      <c r="AZ357" s="253">
        <f t="shared" si="223"/>
        <v>0</v>
      </c>
      <c r="BA357" s="253">
        <f t="shared" si="223"/>
        <v>0</v>
      </c>
      <c r="BB357" s="253">
        <f t="shared" si="223"/>
        <v>0</v>
      </c>
      <c r="BC357" s="250">
        <f t="shared" si="218"/>
        <v>0.21328133787652159</v>
      </c>
      <c r="BD357" s="250">
        <f t="shared" si="218"/>
        <v>0.2113124259619367</v>
      </c>
      <c r="BE357" s="250">
        <f t="shared" si="218"/>
        <v>0.22715461041450741</v>
      </c>
      <c r="BF357" s="250">
        <f t="shared" si="218"/>
        <v>0.2863632444657267</v>
      </c>
      <c r="BG357" s="250">
        <f t="shared" si="218"/>
        <v>0.27438519194331901</v>
      </c>
      <c r="BH357" s="250">
        <f t="shared" si="218"/>
        <v>0.26900004292200252</v>
      </c>
      <c r="BI357" s="250">
        <f t="shared" si="219"/>
        <v>0.26848362280361004</v>
      </c>
      <c r="BJ357" s="250">
        <f t="shared" si="220"/>
        <v>0.2747385223435152</v>
      </c>
      <c r="BK357" s="250">
        <f t="shared" si="221"/>
        <v>0.28681158110481958</v>
      </c>
      <c r="BL357" s="250">
        <f t="shared" si="221"/>
        <v>0.27481989405867396</v>
      </c>
      <c r="BM357" s="250">
        <f t="shared" si="222"/>
        <v>0.30333715386984078</v>
      </c>
      <c r="BN357" s="250">
        <f t="shared" si="222"/>
        <v>0.25911305883588137</v>
      </c>
      <c r="BO357" s="250"/>
      <c r="BP357" s="250"/>
    </row>
    <row r="359" spans="1:68" ht="13">
      <c r="A359" s="246" t="s">
        <v>140</v>
      </c>
    </row>
    <row r="360" spans="1:68" ht="13">
      <c r="A360" s="246"/>
      <c r="B360" s="282" t="s">
        <v>146</v>
      </c>
      <c r="C360" s="282"/>
      <c r="D360" s="282"/>
      <c r="E360" s="282"/>
      <c r="F360" s="282"/>
      <c r="G360" s="282"/>
      <c r="H360" s="282"/>
      <c r="I360" s="282"/>
      <c r="J360" s="282"/>
      <c r="K360" s="282"/>
      <c r="L360" s="282"/>
      <c r="M360" s="282"/>
      <c r="N360" s="282"/>
      <c r="O360" s="282"/>
      <c r="P360" s="282"/>
      <c r="Q360" s="282"/>
      <c r="R360" s="282"/>
      <c r="S360" s="282"/>
      <c r="T360" s="282"/>
      <c r="U360" s="282"/>
      <c r="V360" s="282"/>
      <c r="W360" s="282"/>
      <c r="X360" s="282"/>
      <c r="Y360" s="282"/>
      <c r="Z360" s="282"/>
      <c r="AA360" s="282"/>
      <c r="AC360" s="282" t="s">
        <v>127</v>
      </c>
      <c r="AD360" s="282"/>
      <c r="AE360" s="282"/>
      <c r="AF360" s="282"/>
      <c r="AG360" s="282"/>
      <c r="AH360" s="282"/>
      <c r="AI360" s="282"/>
      <c r="AJ360" s="282"/>
      <c r="AK360" s="282"/>
      <c r="AL360" s="282"/>
      <c r="AM360" s="282"/>
      <c r="AN360" s="282"/>
      <c r="AO360" s="282"/>
      <c r="AP360" s="282"/>
      <c r="AQ360" s="282"/>
      <c r="AR360" s="282"/>
      <c r="AS360" s="282"/>
      <c r="AT360" s="282"/>
      <c r="AU360" s="282"/>
      <c r="AV360" s="282"/>
      <c r="AW360" s="282"/>
      <c r="AX360" s="282"/>
      <c r="AY360" s="282"/>
      <c r="AZ360" s="282"/>
      <c r="BA360" s="282"/>
      <c r="BB360" s="282"/>
    </row>
    <row r="361" spans="1:68">
      <c r="A361" s="247" t="s">
        <v>2</v>
      </c>
      <c r="B361" s="253">
        <f>SUM(ExportsVeneer!C$5:C$5)</f>
        <v>1.6562793307359304E-2</v>
      </c>
      <c r="C361" s="253">
        <f>SUM(ExportsVeneer!D$5:D$5)</f>
        <v>2.2441402943722939E-2</v>
      </c>
      <c r="D361" s="253">
        <f>SUM(ExportsVeneer!E$5:E$5)</f>
        <v>5.9872498147186134E-2</v>
      </c>
      <c r="E361" s="253">
        <f>SUM(ExportsVeneer!F$5:F$5)</f>
        <v>0.10914807987878787</v>
      </c>
      <c r="F361" s="253">
        <f>SUM(ExportsVeneer!G$5:G$5)</f>
        <v>0.16335526394805189</v>
      </c>
      <c r="G361" s="253">
        <f>SUM(ExportsVeneer!H$5:H$5)</f>
        <v>0.11675410448571424</v>
      </c>
      <c r="H361" s="253">
        <f>SUM(ExportsVeneer!I$5:I$5)</f>
        <v>0.10193577379999998</v>
      </c>
      <c r="I361" s="253">
        <f>SUM(ExportsVeneer!J$5:J$5)</f>
        <v>0.10344038179999997</v>
      </c>
      <c r="J361" s="253">
        <f>SUM(ExportsVeneer!K$5:K$5)</f>
        <v>0.10582473719999998</v>
      </c>
      <c r="K361" s="253">
        <f>SUM(ExportsVeneer!L$5:L$5)</f>
        <v>9.4573618999999984E-2</v>
      </c>
      <c r="L361" s="253">
        <f>SUM(ExportsVeneer!M$5:M$5)</f>
        <v>0.14110457566666668</v>
      </c>
      <c r="M361" s="253">
        <f>SUM(ExportsVeneer!N$5:N$5)</f>
        <v>0.130806382</v>
      </c>
      <c r="N361" s="253">
        <f>SUM(ExportsVeneer!O$5:O$5)</f>
        <v>0.12592008799999999</v>
      </c>
      <c r="O361" s="253">
        <f>SUM(ExportsVeneer!P$5:P$5)</f>
        <v>0.1160547332</v>
      </c>
      <c r="P361" s="253">
        <f>SUM(ExportsVeneer!Q$5:Q$5)</f>
        <v>0.11015794299999998</v>
      </c>
      <c r="Q361" s="253">
        <f>SUM(ExportsVeneer!R$5:R$5)</f>
        <v>9.9605949799999982E-2</v>
      </c>
      <c r="R361" s="253">
        <f>SUM(ExportsVeneer!S$5:S$5)</f>
        <v>9.335992539999996E-2</v>
      </c>
      <c r="S361" s="253">
        <f>SUM(ExportsVeneer!T$5:T$5)</f>
        <v>0.14537734799999999</v>
      </c>
      <c r="T361" s="253">
        <f>SUM(ExportsVeneer!U$5:U$5)</f>
        <v>3.7429788442857131E-2</v>
      </c>
      <c r="U361" s="253">
        <f>SUM(ExportsVeneer!V$5:V$5)</f>
        <v>3.4471681699999993E-2</v>
      </c>
      <c r="V361" s="253">
        <f>SUM(ExportsVeneer!W$5:W$5)</f>
        <v>6.2061299999999986E-2</v>
      </c>
      <c r="W361" s="253">
        <f>SUM(ExportsVeneer!X$5:X$5)</f>
        <v>2.9641313999999995E-2</v>
      </c>
      <c r="X361" s="253">
        <f>SUM(ExportsVeneer!Y$5:Y$5)</f>
        <v>8.4278196587199983E-2</v>
      </c>
      <c r="Y361" s="253">
        <f>SUM(ExportsVeneer!Z$5:Z$5)</f>
        <v>0</v>
      </c>
      <c r="Z361" s="253">
        <f>SUM(ExportsVeneer!AA$5:AA$5)</f>
        <v>0</v>
      </c>
      <c r="AA361" s="253">
        <f>SUM(ExportsVeneer!AB$5:AB$5)</f>
        <v>0</v>
      </c>
      <c r="AB361" s="252"/>
      <c r="AC361" s="248">
        <f>SUM(ExportsVeneer!AD$5:AD$5)</f>
        <v>5.8289380000000008</v>
      </c>
      <c r="AD361" s="248">
        <f>SUM(ExportsVeneer!AE$5:AE$5)</f>
        <v>7.8956649999999993</v>
      </c>
      <c r="AE361" s="248">
        <f>SUM(ExportsVeneer!AF$5:AF$5)</f>
        <v>21.030593</v>
      </c>
      <c r="AF361" s="248">
        <f>SUM(ExportsVeneer!AG$5:AG$5)</f>
        <v>38.237646999999988</v>
      </c>
      <c r="AG361" s="248">
        <f>SUM(ExportsVeneer!AH$5:AH$5)</f>
        <v>57.216149000000016</v>
      </c>
      <c r="AH361" s="248">
        <f>SUM(ExportsVeneer!AI$5:AI$5)</f>
        <v>60.659116999999981</v>
      </c>
      <c r="AI361" s="248">
        <f>SUM(ExportsVeneer!AJ$5:AJ$5)</f>
        <v>31.496540999999997</v>
      </c>
      <c r="AJ361" s="248">
        <f>SUM(ExportsVeneer!AK$5:AK$5)</f>
        <v>33.672218999999998</v>
      </c>
      <c r="AK361" s="248">
        <f>SUM(ExportsVeneer!AL$5:AL$5)</f>
        <v>31.875355999999996</v>
      </c>
      <c r="AL361" s="248">
        <f>SUM(ExportsVeneer!AM$5:AM$5)</f>
        <v>25.377540999999994</v>
      </c>
      <c r="AM361" s="248">
        <f>SUM(ExportsVeneer!AN$5:AN$5)</f>
        <v>42.371917999999994</v>
      </c>
      <c r="AN361" s="248">
        <f>SUM(ExportsVeneer!AO$5:AO$5)</f>
        <v>46.811618999999993</v>
      </c>
      <c r="AO361" s="248">
        <f>SUM(ExportsVeneer!AP$5:AP$5)</f>
        <v>42.904472999999996</v>
      </c>
      <c r="AP361" s="248">
        <f>SUM(ExportsVeneer!AQ$5:AQ$5)</f>
        <v>35.973058999999999</v>
      </c>
      <c r="AQ361" s="248">
        <f>SUM(ExportsVeneer!AR$5:AR$5)</f>
        <v>35.842637000000003</v>
      </c>
      <c r="AR361" s="248">
        <f>SUM(ExportsVeneer!AS$5:AS$5)</f>
        <v>31.220078000000001</v>
      </c>
      <c r="AS361" s="248">
        <f>SUM(ExportsVeneer!AT$5:AT$5)</f>
        <v>29.510811999999998</v>
      </c>
      <c r="AT361" s="248">
        <f>SUM(ExportsVeneer!AU$5:AU$5)</f>
        <v>33.500013000000003</v>
      </c>
      <c r="AU361" s="248">
        <f>SUM(ExportsVeneer!AV$5:AV$5)</f>
        <v>36.326164999999996</v>
      </c>
      <c r="AV361" s="248">
        <f>SUM(ExportsVeneer!AW$5:AW$5)</f>
        <v>32.890827999999999</v>
      </c>
      <c r="AW361" s="248">
        <f>SUM(ExportsVeneer!AX$5:AX$5)</f>
        <v>24.931320999999997</v>
      </c>
      <c r="AX361" s="248">
        <f>SUM(ExportsVeneer!AY$5:AY$5)</f>
        <v>29.641313999999998</v>
      </c>
      <c r="AY361" s="248">
        <f>SUM(ExportsVeneer!AZ$5:AZ$5)</f>
        <v>41.751789847999994</v>
      </c>
      <c r="AZ361" s="248">
        <f>SUM(ExportsVeneer!BA$5:BA$5)</f>
        <v>0</v>
      </c>
      <c r="BA361" s="248">
        <f>SUM(ExportsVeneer!BB$5:BB$5)</f>
        <v>0</v>
      </c>
      <c r="BB361" s="248">
        <f>SUM(ExportsVeneer!BC$5:BC$5)</f>
        <v>0</v>
      </c>
    </row>
    <row r="362" spans="1:68">
      <c r="A362" s="247"/>
      <c r="B362" s="245">
        <v>2000</v>
      </c>
      <c r="C362" s="245">
        <f>1+B362</f>
        <v>2001</v>
      </c>
      <c r="D362" s="245">
        <f t="shared" ref="D362:AA362" si="224">1+C362</f>
        <v>2002</v>
      </c>
      <c r="E362" s="245">
        <f t="shared" si="224"/>
        <v>2003</v>
      </c>
      <c r="F362" s="245">
        <f t="shared" si="224"/>
        <v>2004</v>
      </c>
      <c r="G362" s="245">
        <f t="shared" si="224"/>
        <v>2005</v>
      </c>
      <c r="H362" s="245">
        <f t="shared" si="224"/>
        <v>2006</v>
      </c>
      <c r="I362" s="245">
        <f t="shared" si="224"/>
        <v>2007</v>
      </c>
      <c r="J362" s="245">
        <f t="shared" si="224"/>
        <v>2008</v>
      </c>
      <c r="K362" s="245">
        <f t="shared" si="224"/>
        <v>2009</v>
      </c>
      <c r="L362" s="245">
        <f t="shared" si="224"/>
        <v>2010</v>
      </c>
      <c r="M362" s="245">
        <f t="shared" si="224"/>
        <v>2011</v>
      </c>
      <c r="N362" s="245">
        <f t="shared" si="224"/>
        <v>2012</v>
      </c>
      <c r="O362" s="245">
        <f t="shared" si="224"/>
        <v>2013</v>
      </c>
      <c r="P362" s="245">
        <f t="shared" si="224"/>
        <v>2014</v>
      </c>
      <c r="Q362" s="245">
        <f t="shared" si="224"/>
        <v>2015</v>
      </c>
      <c r="R362" s="245">
        <f t="shared" si="224"/>
        <v>2016</v>
      </c>
      <c r="S362" s="245">
        <f t="shared" si="224"/>
        <v>2017</v>
      </c>
      <c r="T362" s="245">
        <f t="shared" si="224"/>
        <v>2018</v>
      </c>
      <c r="U362" s="245">
        <f t="shared" si="224"/>
        <v>2019</v>
      </c>
      <c r="V362" s="245">
        <f t="shared" si="224"/>
        <v>2020</v>
      </c>
      <c r="W362" s="245">
        <f t="shared" si="224"/>
        <v>2021</v>
      </c>
      <c r="X362" s="245">
        <f t="shared" si="224"/>
        <v>2022</v>
      </c>
      <c r="Y362" s="245">
        <f t="shared" si="224"/>
        <v>2023</v>
      </c>
      <c r="Z362" s="245">
        <f t="shared" si="224"/>
        <v>2024</v>
      </c>
      <c r="AA362" s="245">
        <f t="shared" si="224"/>
        <v>2025</v>
      </c>
      <c r="AC362" s="245">
        <v>2000</v>
      </c>
      <c r="AD362" s="245">
        <f>1+AC362</f>
        <v>2001</v>
      </c>
      <c r="AE362" s="245">
        <f t="shared" ref="AE362:BB362" si="225">1+AD362</f>
        <v>2002</v>
      </c>
      <c r="AF362" s="245">
        <f t="shared" si="225"/>
        <v>2003</v>
      </c>
      <c r="AG362" s="245">
        <f t="shared" si="225"/>
        <v>2004</v>
      </c>
      <c r="AH362" s="245">
        <f t="shared" si="225"/>
        <v>2005</v>
      </c>
      <c r="AI362" s="245">
        <f t="shared" si="225"/>
        <v>2006</v>
      </c>
      <c r="AJ362" s="245">
        <f t="shared" si="225"/>
        <v>2007</v>
      </c>
      <c r="AK362" s="245">
        <f t="shared" si="225"/>
        <v>2008</v>
      </c>
      <c r="AL362" s="245">
        <f t="shared" si="225"/>
        <v>2009</v>
      </c>
      <c r="AM362" s="245">
        <f t="shared" si="225"/>
        <v>2010</v>
      </c>
      <c r="AN362" s="245">
        <f t="shared" si="225"/>
        <v>2011</v>
      </c>
      <c r="AO362" s="245">
        <f t="shared" si="225"/>
        <v>2012</v>
      </c>
      <c r="AP362" s="245">
        <f t="shared" si="225"/>
        <v>2013</v>
      </c>
      <c r="AQ362" s="245">
        <f t="shared" si="225"/>
        <v>2014</v>
      </c>
      <c r="AR362" s="245">
        <f t="shared" si="225"/>
        <v>2015</v>
      </c>
      <c r="AS362" s="245">
        <f t="shared" si="225"/>
        <v>2016</v>
      </c>
      <c r="AT362" s="245">
        <f t="shared" si="225"/>
        <v>2017</v>
      </c>
      <c r="AU362" s="245">
        <f t="shared" si="225"/>
        <v>2018</v>
      </c>
      <c r="AV362" s="245">
        <f t="shared" si="225"/>
        <v>2019</v>
      </c>
      <c r="AW362" s="245">
        <f t="shared" si="225"/>
        <v>2020</v>
      </c>
      <c r="AX362" s="245">
        <f t="shared" si="225"/>
        <v>2021</v>
      </c>
      <c r="AY362" s="245">
        <f t="shared" si="225"/>
        <v>2022</v>
      </c>
      <c r="AZ362" s="245">
        <f t="shared" si="225"/>
        <v>2023</v>
      </c>
      <c r="BA362" s="245">
        <f t="shared" si="225"/>
        <v>2024</v>
      </c>
      <c r="BB362" s="245">
        <f t="shared" si="225"/>
        <v>2025</v>
      </c>
    </row>
    <row r="363" spans="1:68">
      <c r="A363" s="247" t="s">
        <v>161</v>
      </c>
      <c r="B363" s="253">
        <f>SUM(ExportsVeneer!C$17:C$17)</f>
        <v>2.9424942857142851E-3</v>
      </c>
      <c r="C363" s="253">
        <f>SUM(ExportsVeneer!D$17:D$17)</f>
        <v>2.9104628571428571E-3</v>
      </c>
      <c r="D363" s="253">
        <f>SUM(ExportsVeneer!E$17:E$17)</f>
        <v>6.3509714285714261E-4</v>
      </c>
      <c r="E363" s="253">
        <f>SUM(ExportsVeneer!F$17:F$17)</f>
        <v>6.464885714285712E-4</v>
      </c>
      <c r="F363" s="253">
        <f>SUM(ExportsVeneer!G$17:G$17)</f>
        <v>1.4533599999999997E-3</v>
      </c>
      <c r="G363" s="253">
        <f>SUM(ExportsVeneer!H$17:H$17)</f>
        <v>2.4594079999999994E-4</v>
      </c>
      <c r="H363" s="253">
        <f>SUM(ExportsVeneer!I$17:I$17)</f>
        <v>6.1770799999999991E-4</v>
      </c>
      <c r="I363" s="253">
        <f>SUM(ExportsVeneer!J$17:J$17)</f>
        <v>3.2624199999999997E-4</v>
      </c>
      <c r="J363" s="253">
        <f>SUM(ExportsVeneer!K$17:K$17)</f>
        <v>3.7630599999999998E-5</v>
      </c>
      <c r="K363" s="253">
        <f>SUM(ExportsVeneer!L$17:L$17)</f>
        <v>9.9006599999999995E-5</v>
      </c>
      <c r="L363" s="253">
        <f>SUM(ExportsVeneer!M$17:M$17)</f>
        <v>2.8839999999999996E-7</v>
      </c>
      <c r="M363" s="253">
        <f>SUM(ExportsVeneer!N$17:N$17)</f>
        <v>1.8479999999999999E-7</v>
      </c>
      <c r="N363" s="253">
        <f>SUM(ExportsVeneer!O$17:O$17)</f>
        <v>2.6599999999999996E-5</v>
      </c>
      <c r="O363" s="253">
        <f>SUM(ExportsVeneer!P$17:P$17)</f>
        <v>2.0817999999999997E-6</v>
      </c>
      <c r="P363" s="253">
        <f>SUM(ExportsVeneer!Q$17:Q$17)</f>
        <v>7.1399999999999975E-7</v>
      </c>
      <c r="Q363" s="253">
        <f>SUM(ExportsVeneer!R$17:R$17)</f>
        <v>3.2479999999999994E-7</v>
      </c>
      <c r="R363" s="253">
        <f>SUM(ExportsVeneer!S$17:S$17)</f>
        <v>0</v>
      </c>
      <c r="S363" s="253">
        <f>SUM(ExportsVeneer!T$17:T$17)</f>
        <v>0</v>
      </c>
      <c r="T363" s="253">
        <f>SUM(ExportsVeneer!U$17:U$17)</f>
        <v>0</v>
      </c>
      <c r="U363" s="253">
        <f>SUM(ExportsVeneer!V$17:V$17)</f>
        <v>8.9599999999999987E-7</v>
      </c>
      <c r="V363" s="253">
        <f>SUM(ExportsVeneer!W$17:W$17)</f>
        <v>2.7449799999999993E-5</v>
      </c>
      <c r="W363" s="253">
        <f>SUM(ExportsVeneer!X$17:X$17)</f>
        <v>0</v>
      </c>
      <c r="X363" s="253">
        <f>SUM(ExportsVeneer!Y$17:Y$17)</f>
        <v>0</v>
      </c>
      <c r="Y363" s="253">
        <f>SUM(ExportsVeneer!Z$17:Z$17)</f>
        <v>0</v>
      </c>
      <c r="Z363" s="253">
        <f>SUM(ExportsVeneer!AA$17:AA$17)</f>
        <v>0</v>
      </c>
      <c r="AA363" s="253">
        <f>SUM(ExportsVeneer!AB$17:AB$17)</f>
        <v>0</v>
      </c>
      <c r="AB363" s="252"/>
      <c r="BC363" s="250">
        <f t="shared" ref="BC363:BH369" si="226">J363/J$361</f>
        <v>3.5559360689818001E-4</v>
      </c>
      <c r="BD363" s="250">
        <f t="shared" si="226"/>
        <v>1.0468733357872242E-3</v>
      </c>
      <c r="BE363" s="250">
        <f t="shared" si="226"/>
        <v>2.0438741879022503E-6</v>
      </c>
      <c r="BF363" s="250">
        <f t="shared" si="226"/>
        <v>1.4127751045052221E-6</v>
      </c>
      <c r="BG363" s="250">
        <f t="shared" si="226"/>
        <v>2.1124508743990077E-4</v>
      </c>
      <c r="BH363" s="250">
        <f t="shared" si="226"/>
        <v>1.7938087853878242E-5</v>
      </c>
      <c r="BI363" s="250">
        <f t="shared" ref="BI363:BI369" si="227">P363/P$361</f>
        <v>6.4816025114049184E-6</v>
      </c>
      <c r="BJ363" s="250">
        <f t="shared" ref="BJ363:BJ369" si="228">Q363/Q$361</f>
        <v>3.2608493835174493E-6</v>
      </c>
      <c r="BK363" s="250">
        <f t="shared" ref="BK363:BL369" si="229">R363/R$361</f>
        <v>0</v>
      </c>
      <c r="BL363" s="250">
        <f t="shared" si="229"/>
        <v>0</v>
      </c>
      <c r="BM363" s="250">
        <f t="shared" ref="BM363:BN369" si="230">T363/T$361</f>
        <v>0</v>
      </c>
      <c r="BN363" s="250">
        <f t="shared" si="230"/>
        <v>2.5992349540637585E-5</v>
      </c>
      <c r="BO363" s="250"/>
      <c r="BP363" s="250"/>
    </row>
    <row r="364" spans="1:68">
      <c r="A364" s="253" t="str">
        <f>ExportsVeneer!B$19</f>
        <v xml:space="preserve">Australia </v>
      </c>
      <c r="B364" s="253">
        <f>SUM(ExportsVeneer!C$19:C$19)</f>
        <v>1.3326079999999997E-3</v>
      </c>
      <c r="C364" s="253">
        <f>SUM(ExportsVeneer!D$19:D$19)</f>
        <v>1.0796525714285713E-3</v>
      </c>
      <c r="D364" s="253">
        <f>SUM(ExportsVeneer!E$19:E$19)</f>
        <v>1.8049200086580083E-3</v>
      </c>
      <c r="E364" s="253">
        <f>SUM(ExportsVeneer!F$19:F$19)</f>
        <v>4.2935057142857135E-3</v>
      </c>
      <c r="F364" s="253">
        <f>SUM(ExportsVeneer!G$19:G$19)</f>
        <v>1.5271425376623375E-2</v>
      </c>
      <c r="G364" s="253">
        <f>SUM(ExportsVeneer!H$19:H$19)</f>
        <v>7.6950579999999977E-3</v>
      </c>
      <c r="H364" s="253">
        <f>SUM(ExportsVeneer!I$19:I$19)</f>
        <v>1.2559794799999998E-2</v>
      </c>
      <c r="I364" s="253">
        <f>SUM(ExportsVeneer!J$19:J$19)</f>
        <v>1.8284027999999994E-2</v>
      </c>
      <c r="J364" s="253">
        <f>SUM(ExportsVeneer!K$19:K$19)</f>
        <v>1.0123854999999998E-2</v>
      </c>
      <c r="K364" s="253">
        <f>SUM(ExportsVeneer!L$19:L$19)</f>
        <v>6.2669627999999977E-3</v>
      </c>
      <c r="L364" s="253">
        <f>SUM(ExportsVeneer!M$19:M$19)</f>
        <v>5.4666913333333324E-3</v>
      </c>
      <c r="M364" s="253">
        <f>SUM(ExportsVeneer!N$19:N$19)</f>
        <v>5.7381365999999981E-3</v>
      </c>
      <c r="N364" s="253">
        <f>SUM(ExportsVeneer!O$19:O$19)</f>
        <v>2.7983297999999994E-3</v>
      </c>
      <c r="O364" s="253">
        <f>SUM(ExportsVeneer!P$19:P$19)</f>
        <v>7.1508919999999988E-4</v>
      </c>
      <c r="P364" s="253">
        <f>SUM(ExportsVeneer!Q$19:Q$19)</f>
        <v>4.2990639999999995E-4</v>
      </c>
      <c r="Q364" s="253">
        <f>SUM(ExportsVeneer!R$19:R$19)</f>
        <v>3.6584995999999993E-3</v>
      </c>
      <c r="R364" s="253">
        <f>SUM(ExportsVeneer!S$19:S$19)</f>
        <v>2.2638419999999994E-3</v>
      </c>
      <c r="S364" s="253">
        <f>SUM(ExportsVeneer!T$19:T$19)</f>
        <v>2.168938E-3</v>
      </c>
      <c r="T364" s="253">
        <f>SUM(ExportsVeneer!U$19:U$19)</f>
        <v>1.6548242857142855E-5</v>
      </c>
      <c r="U364" s="253">
        <f>SUM(ExportsVeneer!V$19:V$19)</f>
        <v>8.6949999999999989E-7</v>
      </c>
      <c r="V364" s="253">
        <f>SUM(ExportsVeneer!W$19:W$19)</f>
        <v>5.5264999999999987E-5</v>
      </c>
      <c r="W364" s="253">
        <f>SUM(ExportsVeneer!X$19:X$19)</f>
        <v>1.0703999999999999E-5</v>
      </c>
      <c r="X364" s="253">
        <f>SUM(ExportsVeneer!Y$19:Y$19)</f>
        <v>6.4692233003999997E-3</v>
      </c>
      <c r="Y364" s="253">
        <f>SUM(ExportsVeneer!Z$19:Z$19)</f>
        <v>0</v>
      </c>
      <c r="Z364" s="253">
        <f>SUM(ExportsVeneer!AA$19:AA$19)</f>
        <v>0</v>
      </c>
      <c r="AA364" s="253">
        <f>SUM(ExportsVeneer!AB$19:AB$19)</f>
        <v>0</v>
      </c>
      <c r="AB364" s="252"/>
      <c r="BC364" s="250">
        <f t="shared" si="226"/>
        <v>9.5666242769559179E-2</v>
      </c>
      <c r="BD364" s="250">
        <f t="shared" si="226"/>
        <v>6.6265443431957477E-2</v>
      </c>
      <c r="BE364" s="250">
        <f t="shared" si="226"/>
        <v>3.8742126593026824E-2</v>
      </c>
      <c r="BF364" s="250">
        <f t="shared" si="226"/>
        <v>4.3867405490964483E-2</v>
      </c>
      <c r="BG364" s="250">
        <f t="shared" si="226"/>
        <v>2.2223061025815036E-2</v>
      </c>
      <c r="BH364" s="250">
        <f t="shared" si="226"/>
        <v>6.1616547665287284E-3</v>
      </c>
      <c r="BI364" s="250">
        <f t="shared" si="227"/>
        <v>3.9026364172395633E-3</v>
      </c>
      <c r="BJ364" s="250">
        <f t="shared" si="228"/>
        <v>3.6729729572841242E-2</v>
      </c>
      <c r="BK364" s="250">
        <f t="shared" si="229"/>
        <v>2.4248541226876349E-2</v>
      </c>
      <c r="BL364" s="250">
        <f t="shared" si="229"/>
        <v>1.4919366942916032E-2</v>
      </c>
      <c r="BM364" s="250">
        <f t="shared" si="230"/>
        <v>4.4211425032248129E-4</v>
      </c>
      <c r="BN364" s="250">
        <f t="shared" si="230"/>
        <v>2.5223602595518283E-5</v>
      </c>
      <c r="BO364" s="250"/>
      <c r="BP364" s="250"/>
    </row>
    <row r="365" spans="1:68">
      <c r="A365" s="253" t="str">
        <f>ExportsVeneer!B$12</f>
        <v xml:space="preserve">Japan </v>
      </c>
      <c r="B365" s="253">
        <f>SUM(ExportsVeneer!C$12:C$12)</f>
        <v>2.8779828571428565E-3</v>
      </c>
      <c r="C365" s="253">
        <f>SUM(ExportsVeneer!D$12:D$12)</f>
        <v>2.8447228571428572E-3</v>
      </c>
      <c r="D365" s="253">
        <f>SUM(ExportsVeneer!E$12:E$12)</f>
        <v>1.791490623376623E-2</v>
      </c>
      <c r="E365" s="253">
        <f>SUM(ExportsVeneer!F$12:F$12)</f>
        <v>3.7170074285714276E-2</v>
      </c>
      <c r="F365" s="253">
        <f>SUM(ExportsVeneer!G$12:G$12)</f>
        <v>6.2871295047619041E-2</v>
      </c>
      <c r="G365" s="253">
        <f>SUM(ExportsVeneer!H$12:H$12)</f>
        <v>4.5950192399999992E-2</v>
      </c>
      <c r="H365" s="253">
        <f>SUM(ExportsVeneer!I$12:I$12)</f>
        <v>3.5078832599999998E-2</v>
      </c>
      <c r="I365" s="253">
        <f>SUM(ExportsVeneer!J$12:J$12)</f>
        <v>1.4928345599999998E-2</v>
      </c>
      <c r="J365" s="253">
        <f>SUM(ExportsVeneer!K$12:K$12)</f>
        <v>8.0343675999999982E-3</v>
      </c>
      <c r="K365" s="253">
        <f>SUM(ExportsVeneer!L$12:L$12)</f>
        <v>6.9078855999999984E-3</v>
      </c>
      <c r="L365" s="253">
        <f>SUM(ExportsVeneer!M$12:M$12)</f>
        <v>1.9007459999999997E-2</v>
      </c>
      <c r="M365" s="253">
        <f>SUM(ExportsVeneer!N$12:N$12)</f>
        <v>5.7443651999999987E-3</v>
      </c>
      <c r="N365" s="253">
        <f>SUM(ExportsVeneer!O$12:O$12)</f>
        <v>1.1740343999999999E-3</v>
      </c>
      <c r="O365" s="253">
        <f>SUM(ExportsVeneer!P$12:P$12)</f>
        <v>1.9658435999999994E-3</v>
      </c>
      <c r="P365" s="253">
        <f>SUM(ExportsVeneer!Q$12:Q$12)</f>
        <v>8.6176859999999994E-4</v>
      </c>
      <c r="Q365" s="253">
        <f>SUM(ExportsVeneer!R$12:R$12)</f>
        <v>1.9834345999999998E-3</v>
      </c>
      <c r="R365" s="253">
        <f>SUM(ExportsVeneer!S$12:S$12)</f>
        <v>8.7974739999999976E-4</v>
      </c>
      <c r="S365" s="253">
        <f>SUM(ExportsVeneer!T$12:T$12)</f>
        <v>1.2369999999999998E-3</v>
      </c>
      <c r="T365" s="253">
        <f>SUM(ExportsVeneer!U$12:U$12)</f>
        <v>7.4491619999999994E-4</v>
      </c>
      <c r="U365" s="253">
        <f>SUM(ExportsVeneer!V$12:V$12)</f>
        <v>4.1668339999999997E-4</v>
      </c>
      <c r="V365" s="253">
        <f>SUM(ExportsVeneer!W$12:W$12)</f>
        <v>4.3834839999999994E-4</v>
      </c>
      <c r="W365" s="253">
        <f>SUM(ExportsVeneer!X$12:X$12)</f>
        <v>4.8050499999999994E-4</v>
      </c>
      <c r="X365" s="253">
        <f>SUM(ExportsVeneer!Y$12:Y$12)</f>
        <v>1.1607766995999998E-3</v>
      </c>
      <c r="Y365" s="253">
        <f>SUM(ExportsVeneer!Z$12:Z$12)</f>
        <v>0</v>
      </c>
      <c r="Z365" s="253">
        <f>SUM(ExportsVeneer!AA$12:AA$12)</f>
        <v>0</v>
      </c>
      <c r="AA365" s="253">
        <f>SUM(ExportsVeneer!AB$12:AB$12)</f>
        <v>0</v>
      </c>
      <c r="AB365" s="252"/>
      <c r="BC365" s="250">
        <f t="shared" si="226"/>
        <v>7.592145100077792E-2</v>
      </c>
      <c r="BD365" s="250">
        <f t="shared" si="226"/>
        <v>7.3042415771357963E-2</v>
      </c>
      <c r="BE365" s="250">
        <f t="shared" si="226"/>
        <v>0.13470477417331658</v>
      </c>
      <c r="BF365" s="250">
        <f t="shared" si="226"/>
        <v>4.3915022433691338E-2</v>
      </c>
      <c r="BG365" s="250">
        <f t="shared" si="226"/>
        <v>9.3236465971974231E-3</v>
      </c>
      <c r="BH365" s="250">
        <f t="shared" si="226"/>
        <v>1.6938935154089858E-2</v>
      </c>
      <c r="BI365" s="250">
        <f t="shared" si="227"/>
        <v>7.8230273417505634E-3</v>
      </c>
      <c r="BJ365" s="250">
        <f t="shared" si="228"/>
        <v>1.9912812477392794E-2</v>
      </c>
      <c r="BK365" s="250">
        <f t="shared" si="229"/>
        <v>9.4231801946148535E-3</v>
      </c>
      <c r="BL365" s="250">
        <f t="shared" si="229"/>
        <v>8.5088909449634476E-3</v>
      </c>
      <c r="BM365" s="250">
        <f t="shared" si="230"/>
        <v>1.9901694104876917E-2</v>
      </c>
      <c r="BN365" s="250">
        <f t="shared" si="230"/>
        <v>1.2087701540827353E-2</v>
      </c>
      <c r="BO365" s="250"/>
      <c r="BP365" s="250"/>
    </row>
    <row r="366" spans="1:68">
      <c r="A366" s="253" t="str">
        <f>ExportsVeneer!B$13</f>
        <v xml:space="preserve">Philippines </v>
      </c>
      <c r="B366" s="253">
        <f>SUM(ExportsVeneer!C$13:C$13)</f>
        <v>6.78E-4</v>
      </c>
      <c r="C366" s="253">
        <f>SUM(ExportsVeneer!D$13:D$13)</f>
        <v>1.0507368571428571E-2</v>
      </c>
      <c r="D366" s="253">
        <f>SUM(ExportsVeneer!E$13:E$13)</f>
        <v>3.226812285714286E-2</v>
      </c>
      <c r="E366" s="253">
        <f>SUM(ExportsVeneer!F$13:F$13)</f>
        <v>5.3601134285714287E-2</v>
      </c>
      <c r="F366" s="253">
        <f>SUM(ExportsVeneer!G$13:G$13)</f>
        <v>6.8166148571428567E-2</v>
      </c>
      <c r="G366" s="253">
        <f>SUM(ExportsVeneer!H$13:H$13)</f>
        <v>5.377929339999999E-2</v>
      </c>
      <c r="H366" s="253">
        <f>SUM(ExportsVeneer!I$13:I$13)</f>
        <v>4.2211003799999994E-2</v>
      </c>
      <c r="I366" s="253">
        <f>SUM(ExportsVeneer!J$13:J$13)</f>
        <v>5.4553900799999999E-2</v>
      </c>
      <c r="J366" s="253">
        <f>SUM(ExportsVeneer!K$13:K$13)</f>
        <v>5.3872302399999995E-2</v>
      </c>
      <c r="K366" s="253">
        <f>SUM(ExportsVeneer!L$13:L$13)</f>
        <v>3.6556763599999993E-2</v>
      </c>
      <c r="L366" s="253">
        <f>SUM(ExportsVeneer!M$13:M$13)</f>
        <v>5.2733366666666656E-2</v>
      </c>
      <c r="M366" s="253">
        <f>SUM(ExportsVeneer!N$13:N$13)</f>
        <v>6.4506227799999996E-2</v>
      </c>
      <c r="N366" s="253">
        <f>SUM(ExportsVeneer!O$13:O$13)</f>
        <v>6.4553095599999985E-2</v>
      </c>
      <c r="O366" s="253">
        <f>SUM(ExportsVeneer!P$13:P$13)</f>
        <v>3.9871469399999991E-2</v>
      </c>
      <c r="P366" s="253">
        <f>SUM(ExportsVeneer!Q$13:Q$13)</f>
        <v>4.711956199999999E-2</v>
      </c>
      <c r="Q366" s="253">
        <f>SUM(ExportsVeneer!R$13:R$13)</f>
        <v>3.4322215199999992E-2</v>
      </c>
      <c r="R366" s="253">
        <f>SUM(ExportsVeneer!S$13:S$13)</f>
        <v>4.891808319999999E-2</v>
      </c>
      <c r="S366" s="253">
        <f>SUM(ExportsVeneer!T$13:T$13)</f>
        <v>5.9487999999999992E-2</v>
      </c>
      <c r="T366" s="253">
        <f>SUM(ExportsVeneer!U$13:U$13)</f>
        <v>1.7349123399999996E-2</v>
      </c>
      <c r="U366" s="253">
        <f>SUM(ExportsVeneer!V$13:V$13)</f>
        <v>2.0559744799999998E-2</v>
      </c>
      <c r="V366" s="253">
        <f>SUM(ExportsVeneer!W$13:W$13)</f>
        <v>3.4376115199999994E-2</v>
      </c>
      <c r="W366" s="253">
        <f>SUM(ExportsVeneer!X$13:X$13)</f>
        <v>1.4533984999999998E-2</v>
      </c>
      <c r="X366" s="253">
        <f>SUM(ExportsVeneer!Y$13:Y$13)</f>
        <v>5.7092135921799979E-2</v>
      </c>
      <c r="Y366" s="253">
        <f>SUM(ExportsVeneer!Z$13:Z$13)</f>
        <v>0</v>
      </c>
      <c r="Z366" s="253">
        <f>SUM(ExportsVeneer!AA$13:AA$13)</f>
        <v>0</v>
      </c>
      <c r="AA366" s="253">
        <f>SUM(ExportsVeneer!AB$13:AB$13)</f>
        <v>0</v>
      </c>
      <c r="AB366" s="252"/>
      <c r="BC366" s="250">
        <f t="shared" si="226"/>
        <v>0.50907097740470464</v>
      </c>
      <c r="BD366" s="250">
        <f t="shared" si="226"/>
        <v>0.38654292800194101</v>
      </c>
      <c r="BE366" s="250">
        <f t="shared" si="226"/>
        <v>0.37371833207761762</v>
      </c>
      <c r="BF366" s="250">
        <f t="shared" si="226"/>
        <v>0.49314281775639968</v>
      </c>
      <c r="BG366" s="250">
        <f t="shared" si="226"/>
        <v>0.51265129039617563</v>
      </c>
      <c r="BH366" s="250">
        <f t="shared" si="226"/>
        <v>0.3435574603518195</v>
      </c>
      <c r="BI366" s="250">
        <f t="shared" si="227"/>
        <v>0.42774547814495772</v>
      </c>
      <c r="BJ366" s="250">
        <f t="shared" si="228"/>
        <v>0.34457997006118601</v>
      </c>
      <c r="BK366" s="250">
        <f t="shared" si="229"/>
        <v>0.5239730322235242</v>
      </c>
      <c r="BL366" s="250">
        <f t="shared" si="229"/>
        <v>0.40919717423927693</v>
      </c>
      <c r="BM366" s="250">
        <f t="shared" si="230"/>
        <v>0.4635111263448991</v>
      </c>
      <c r="BN366" s="250">
        <f t="shared" si="230"/>
        <v>0.59642418895971649</v>
      </c>
      <c r="BO366" s="250"/>
      <c r="BP366" s="250"/>
    </row>
    <row r="367" spans="1:68">
      <c r="A367" s="253" t="str">
        <f>ExportsVeneer!B$14</f>
        <v xml:space="preserve">South Korea </v>
      </c>
      <c r="B367" s="253">
        <f>SUM(ExportsVeneer!C$14:C$14)</f>
        <v>1.3586666666666664E-6</v>
      </c>
      <c r="C367" s="253">
        <f>SUM(ExportsVeneer!D$14:D$14)</f>
        <v>1.7499999999999998E-6</v>
      </c>
      <c r="D367" s="253">
        <f>SUM(ExportsVeneer!E$14:E$14)</f>
        <v>6.719095238095238E-5</v>
      </c>
      <c r="E367" s="253">
        <f>SUM(ExportsVeneer!F$14:F$14)</f>
        <v>2.2387628571428567E-3</v>
      </c>
      <c r="F367" s="253">
        <f>SUM(ExportsVeneer!G$14:G$14)</f>
        <v>1.2967799999999998E-3</v>
      </c>
      <c r="G367" s="253">
        <f>SUM(ExportsVeneer!H$14:H$14)</f>
        <v>8.9834079999999981E-4</v>
      </c>
      <c r="H367" s="253">
        <f>SUM(ExportsVeneer!I$14:I$14)</f>
        <v>3.0816757999999993E-3</v>
      </c>
      <c r="I367" s="253">
        <f>SUM(ExportsVeneer!J$14:J$14)</f>
        <v>8.4493555999999997E-3</v>
      </c>
      <c r="J367" s="253">
        <f>SUM(ExportsVeneer!K$14:K$14)</f>
        <v>2.6656562799999995E-2</v>
      </c>
      <c r="K367" s="253">
        <f>SUM(ExportsVeneer!L$14:L$14)</f>
        <v>3.7653571199999993E-2</v>
      </c>
      <c r="L367" s="253">
        <f>SUM(ExportsVeneer!M$14:M$14)</f>
        <v>3.6814293333333331E-2</v>
      </c>
      <c r="M367" s="253">
        <f>SUM(ExportsVeneer!N$14:N$14)</f>
        <v>3.1378558399999992E-2</v>
      </c>
      <c r="N367" s="253">
        <f>SUM(ExportsVeneer!O$14:O$14)</f>
        <v>2.7271724199999996E-2</v>
      </c>
      <c r="O367" s="253">
        <f>SUM(ExportsVeneer!P$14:P$14)</f>
        <v>2.9591757999999992E-2</v>
      </c>
      <c r="P367" s="253">
        <f>SUM(ExportsVeneer!Q$14:Q$14)</f>
        <v>1.8701841199999999E-2</v>
      </c>
      <c r="Q367" s="253">
        <f>SUM(ExportsVeneer!R$14:R$14)</f>
        <v>3.0038399999999993E-5</v>
      </c>
      <c r="R367" s="253">
        <f>SUM(ExportsVeneer!S$14:S$14)</f>
        <v>0</v>
      </c>
      <c r="S367" s="253">
        <f>SUM(ExportsVeneer!T$14:T$14)</f>
        <v>2.6549999999999998E-3</v>
      </c>
      <c r="T367" s="253">
        <f>SUM(ExportsVeneer!U$14:U$14)</f>
        <v>0</v>
      </c>
      <c r="U367" s="253">
        <f>SUM(ExportsVeneer!V$14:V$14)</f>
        <v>0</v>
      </c>
      <c r="V367" s="253">
        <f>SUM(ExportsVeneer!W$14:W$14)</f>
        <v>0</v>
      </c>
      <c r="W367" s="253">
        <f>SUM(ExportsVeneer!X$14:X$14)</f>
        <v>6.5044999999999985E-5</v>
      </c>
      <c r="X367" s="253">
        <f>SUM(ExportsVeneer!Y$14:Y$14)</f>
        <v>0</v>
      </c>
      <c r="Y367" s="253">
        <f>SUM(ExportsVeneer!Z$14:Z$14)</f>
        <v>0</v>
      </c>
      <c r="Z367" s="253">
        <f>SUM(ExportsVeneer!AA$14:AA$14)</f>
        <v>0</v>
      </c>
      <c r="AA367" s="253">
        <f>SUM(ExportsVeneer!AB$14:AB$14)</f>
        <v>0</v>
      </c>
      <c r="AB367" s="252"/>
      <c r="BC367" s="250">
        <f t="shared" si="226"/>
        <v>0.25189349395332117</v>
      </c>
      <c r="BD367" s="250">
        <f t="shared" si="226"/>
        <v>0.39814032283146528</v>
      </c>
      <c r="BE367" s="250">
        <f t="shared" si="226"/>
        <v>0.26090077631713554</v>
      </c>
      <c r="BF367" s="250">
        <f t="shared" si="226"/>
        <v>0.23988553096744158</v>
      </c>
      <c r="BG367" s="250">
        <f t="shared" si="226"/>
        <v>0.21657961516037061</v>
      </c>
      <c r="BH367" s="250">
        <f t="shared" si="226"/>
        <v>0.25498105233677787</v>
      </c>
      <c r="BI367" s="250">
        <f t="shared" si="227"/>
        <v>0.16977297043391598</v>
      </c>
      <c r="BJ367" s="250">
        <f t="shared" si="228"/>
        <v>3.0157234643426892E-4</v>
      </c>
      <c r="BK367" s="250">
        <f t="shared" si="229"/>
        <v>0</v>
      </c>
      <c r="BL367" s="250">
        <f t="shared" si="229"/>
        <v>1.8262817670879509E-2</v>
      </c>
      <c r="BM367" s="250">
        <f t="shared" si="230"/>
        <v>0</v>
      </c>
      <c r="BN367" s="250">
        <f t="shared" si="230"/>
        <v>0</v>
      </c>
      <c r="BO367" s="250"/>
      <c r="BP367" s="250"/>
    </row>
    <row r="368" spans="1:68">
      <c r="A368" s="253" t="str">
        <f>ExportsVeneer!B$15</f>
        <v xml:space="preserve">Taiwan </v>
      </c>
      <c r="B368" s="253">
        <f>SUM(ExportsVeneer!C$15:C$15)</f>
        <v>0</v>
      </c>
      <c r="C368" s="253">
        <f>SUM(ExportsVeneer!D$15:D$15)</f>
        <v>0</v>
      </c>
      <c r="D368" s="253">
        <f>SUM(ExportsVeneer!E$15:E$15)</f>
        <v>0</v>
      </c>
      <c r="E368" s="253">
        <f>SUM(ExportsVeneer!F$15:F$15)</f>
        <v>0</v>
      </c>
      <c r="F368" s="253">
        <f>SUM(ExportsVeneer!G$15:G$15)</f>
        <v>0</v>
      </c>
      <c r="G368" s="253">
        <f>SUM(ExportsVeneer!H$15:H$15)</f>
        <v>2.2399999999999996E-5</v>
      </c>
      <c r="H368" s="253">
        <f>SUM(ExportsVeneer!I$15:I$15)</f>
        <v>1.7885559999999997E-4</v>
      </c>
      <c r="I368" s="253">
        <f>SUM(ExportsVeneer!J$15:J$15)</f>
        <v>9.1658979999999983E-4</v>
      </c>
      <c r="J368" s="253">
        <f>SUM(ExportsVeneer!K$15:K$15)</f>
        <v>2.0000973999999994E-3</v>
      </c>
      <c r="K368" s="253">
        <f>SUM(ExportsVeneer!L$15:L$15)</f>
        <v>2.4917676E-3</v>
      </c>
      <c r="L368" s="253">
        <f>SUM(ExportsVeneer!M$15:M$15)</f>
        <v>5.4325599999999986E-3</v>
      </c>
      <c r="M368" s="253">
        <f>SUM(ExportsVeneer!N$15:N$15)</f>
        <v>7.9830071999999995E-3</v>
      </c>
      <c r="N368" s="253">
        <f>SUM(ExportsVeneer!O$15:O$15)</f>
        <v>1.1312529199999997E-2</v>
      </c>
      <c r="O368" s="253">
        <f>SUM(ExportsVeneer!P$15:P$15)</f>
        <v>2.1968032799999995E-2</v>
      </c>
      <c r="P368" s="253">
        <f>SUM(ExportsVeneer!Q$15:Q$15)</f>
        <v>1.4333125799999997E-2</v>
      </c>
      <c r="Q368" s="253">
        <f>SUM(ExportsVeneer!R$15:R$15)</f>
        <v>2.0343784999999996E-2</v>
      </c>
      <c r="R368" s="253">
        <f>SUM(ExportsVeneer!S$15:S$15)</f>
        <v>1.4846449799999998E-2</v>
      </c>
      <c r="S368" s="253">
        <f>SUM(ExportsVeneer!T$15:T$15)</f>
        <v>2.7328999999999996E-2</v>
      </c>
      <c r="T368" s="253">
        <f>SUM(ExportsVeneer!U$15:U$15)</f>
        <v>6.4070817999999988E-3</v>
      </c>
      <c r="U368" s="253">
        <f>SUM(ExportsVeneer!V$15:V$15)</f>
        <v>3.0665249999999996E-3</v>
      </c>
      <c r="V368" s="253">
        <f>SUM(ExportsVeneer!W$15:W$15)</f>
        <v>7.6728147999999986E-3</v>
      </c>
      <c r="W368" s="253">
        <f>SUM(ExportsVeneer!X$15:X$15)</f>
        <v>5.3406119999999998E-3</v>
      </c>
      <c r="X368" s="253">
        <f>SUM(ExportsVeneer!Y$15:Y$15)</f>
        <v>6.6758252427999987E-3</v>
      </c>
      <c r="Y368" s="253">
        <f>SUM(ExportsVeneer!Z$15:Z$15)</f>
        <v>0</v>
      </c>
      <c r="Z368" s="253">
        <f>SUM(ExportsVeneer!AA$15:AA$15)</f>
        <v>0</v>
      </c>
      <c r="AA368" s="253">
        <f>SUM(ExportsVeneer!AB$15:AB$15)</f>
        <v>0</v>
      </c>
      <c r="AB368" s="252"/>
      <c r="BC368" s="250">
        <f t="shared" ref="BC368:BH368" si="231">J368/J$361</f>
        <v>1.8900093238313282E-2</v>
      </c>
      <c r="BD368" s="250">
        <f t="shared" si="231"/>
        <v>2.6347385521960413E-2</v>
      </c>
      <c r="BE368" s="250">
        <f t="shared" si="231"/>
        <v>3.8500239799688786E-2</v>
      </c>
      <c r="BF368" s="250">
        <f t="shared" si="231"/>
        <v>6.1029187398516989E-2</v>
      </c>
      <c r="BG368" s="250">
        <f t="shared" si="231"/>
        <v>8.9838955639865811E-2</v>
      </c>
      <c r="BH368" s="250">
        <f t="shared" si="231"/>
        <v>0.1892902787699485</v>
      </c>
      <c r="BI368" s="250">
        <f t="shared" si="227"/>
        <v>0.13011431958202052</v>
      </c>
      <c r="BJ368" s="250">
        <f t="shared" si="228"/>
        <v>0.20424266864427812</v>
      </c>
      <c r="BK368" s="250">
        <f t="shared" si="229"/>
        <v>0.15902379673495332</v>
      </c>
      <c r="BL368" s="250">
        <f t="shared" si="229"/>
        <v>0.18798664562239778</v>
      </c>
      <c r="BM368" s="250">
        <f t="shared" si="230"/>
        <v>0.17117600891016221</v>
      </c>
      <c r="BN368" s="250">
        <f t="shared" si="230"/>
        <v>8.8957800976678214E-2</v>
      </c>
      <c r="BO368" s="250"/>
      <c r="BP368" s="250"/>
    </row>
    <row r="369" spans="1:68">
      <c r="A369" s="247" t="s">
        <v>30</v>
      </c>
      <c r="B369" s="253">
        <f t="shared" ref="B369:AA369" si="232">B361-SUM(B363:B367)</f>
        <v>8.7303494978354969E-3</v>
      </c>
      <c r="C369" s="253">
        <f t="shared" si="232"/>
        <v>5.0974460865800854E-3</v>
      </c>
      <c r="D369" s="253">
        <f t="shared" si="232"/>
        <v>7.1822609523809408E-3</v>
      </c>
      <c r="E369" s="253">
        <f t="shared" si="232"/>
        <v>1.1198114164502157E-2</v>
      </c>
      <c r="F369" s="253">
        <f t="shared" si="232"/>
        <v>1.4296254952380905E-2</v>
      </c>
      <c r="G369" s="253">
        <f t="shared" si="232"/>
        <v>8.1852790857142727E-3</v>
      </c>
      <c r="H369" s="253">
        <f t="shared" si="232"/>
        <v>8.3867587999999771E-3</v>
      </c>
      <c r="I369" s="253">
        <f t="shared" si="232"/>
        <v>6.89850979999998E-3</v>
      </c>
      <c r="J369" s="253">
        <f t="shared" si="232"/>
        <v>7.1000187999999964E-3</v>
      </c>
      <c r="K369" s="253">
        <f t="shared" si="232"/>
        <v>7.0894292000000109E-3</v>
      </c>
      <c r="L369" s="253">
        <f t="shared" si="232"/>
        <v>2.7082475933333364E-2</v>
      </c>
      <c r="M369" s="253">
        <f t="shared" si="232"/>
        <v>2.343890920000001E-2</v>
      </c>
      <c r="N369" s="253">
        <f t="shared" si="232"/>
        <v>3.0096304000000004E-2</v>
      </c>
      <c r="O369" s="253">
        <f t="shared" si="232"/>
        <v>4.390849120000001E-2</v>
      </c>
      <c r="P369" s="253">
        <f t="shared" si="232"/>
        <v>4.3044150799999986E-2</v>
      </c>
      <c r="Q369" s="253">
        <f t="shared" si="232"/>
        <v>5.9611437199999992E-2</v>
      </c>
      <c r="R369" s="253">
        <f t="shared" si="232"/>
        <v>4.129825279999997E-2</v>
      </c>
      <c r="S369" s="253">
        <f t="shared" si="232"/>
        <v>7.9828409999999989E-2</v>
      </c>
      <c r="T369" s="253">
        <f t="shared" si="232"/>
        <v>1.9319200599999992E-2</v>
      </c>
      <c r="U369" s="253">
        <f t="shared" si="232"/>
        <v>1.3493487999999994E-2</v>
      </c>
      <c r="V369" s="253">
        <f t="shared" si="232"/>
        <v>2.7164121599999994E-2</v>
      </c>
      <c r="W369" s="253">
        <f t="shared" si="232"/>
        <v>1.4551074999999998E-2</v>
      </c>
      <c r="X369" s="253">
        <f t="shared" si="232"/>
        <v>1.9556060665399999E-2</v>
      </c>
      <c r="Y369" s="253">
        <f t="shared" si="232"/>
        <v>0</v>
      </c>
      <c r="Z369" s="253">
        <f t="shared" si="232"/>
        <v>0</v>
      </c>
      <c r="AA369" s="253">
        <f t="shared" si="232"/>
        <v>0</v>
      </c>
      <c r="AB369" s="252"/>
      <c r="BC369" s="250">
        <f t="shared" si="226"/>
        <v>6.7092241264738978E-2</v>
      </c>
      <c r="BD369" s="250">
        <f t="shared" si="226"/>
        <v>7.4962016627491135E-2</v>
      </c>
      <c r="BE369" s="250">
        <f t="shared" si="226"/>
        <v>0.19193194696471558</v>
      </c>
      <c r="BF369" s="250">
        <f t="shared" si="226"/>
        <v>0.1791878105763984</v>
      </c>
      <c r="BG369" s="250">
        <f t="shared" si="226"/>
        <v>0.23901114173300139</v>
      </c>
      <c r="BH369" s="250">
        <f t="shared" si="226"/>
        <v>0.3783429593029301</v>
      </c>
      <c r="BI369" s="250">
        <f t="shared" si="227"/>
        <v>0.39074940605962472</v>
      </c>
      <c r="BJ369" s="250">
        <f t="shared" si="228"/>
        <v>0.59847265469276212</v>
      </c>
      <c r="BK369" s="250">
        <f t="shared" si="229"/>
        <v>0.44235524635498463</v>
      </c>
      <c r="BL369" s="250">
        <f t="shared" si="229"/>
        <v>0.54911175020196401</v>
      </c>
      <c r="BM369" s="250">
        <f t="shared" si="230"/>
        <v>0.51614506529990145</v>
      </c>
      <c r="BN369" s="250">
        <f t="shared" si="230"/>
        <v>0.39143689354731998</v>
      </c>
      <c r="BO369" s="250"/>
      <c r="BP369" s="250"/>
    </row>
    <row r="370" spans="1:68">
      <c r="A370" s="247"/>
      <c r="B370" s="252"/>
      <c r="C370" s="252"/>
      <c r="D370" s="252"/>
      <c r="E370" s="252"/>
      <c r="F370" s="252"/>
      <c r="G370" s="252"/>
      <c r="H370" s="252"/>
      <c r="I370" s="252"/>
      <c r="J370" s="252"/>
      <c r="K370" s="252"/>
      <c r="L370" s="252"/>
      <c r="M370" s="252"/>
      <c r="N370" s="252"/>
      <c r="O370" s="252"/>
      <c r="P370" s="252"/>
      <c r="Q370" s="252"/>
      <c r="R370" s="252"/>
      <c r="S370" s="252"/>
      <c r="T370" s="252"/>
      <c r="U370" s="252"/>
      <c r="V370" s="252"/>
      <c r="W370" s="252"/>
      <c r="X370" s="252"/>
      <c r="Y370" s="252"/>
      <c r="Z370" s="252"/>
      <c r="AA370" s="252"/>
      <c r="AB370" s="252"/>
    </row>
    <row r="371" spans="1:68">
      <c r="A371" s="247"/>
      <c r="B371" s="252"/>
      <c r="C371" s="252"/>
      <c r="D371" s="252"/>
      <c r="E371" s="252"/>
      <c r="F371" s="252"/>
      <c r="G371" s="252"/>
      <c r="H371" s="252"/>
      <c r="I371" s="252"/>
      <c r="J371" s="252"/>
      <c r="K371" s="252"/>
      <c r="L371" s="252"/>
      <c r="M371" s="252"/>
      <c r="N371" s="252"/>
      <c r="O371" s="252"/>
      <c r="P371" s="252"/>
      <c r="Q371" s="252"/>
      <c r="R371" s="252"/>
      <c r="S371" s="252"/>
      <c r="T371" s="252"/>
      <c r="U371" s="252"/>
      <c r="V371" s="252"/>
      <c r="W371" s="252"/>
      <c r="X371" s="252"/>
      <c r="Y371" s="252"/>
      <c r="Z371" s="252"/>
      <c r="AA371" s="252"/>
      <c r="AB371" s="252"/>
    </row>
    <row r="372" spans="1:68">
      <c r="AB372" s="252"/>
    </row>
    <row r="373" spans="1:68">
      <c r="A373" s="248"/>
      <c r="B373" s="248"/>
      <c r="C373" s="248"/>
      <c r="D373" s="248"/>
      <c r="E373" s="248"/>
      <c r="F373" s="248"/>
      <c r="G373" s="248"/>
      <c r="H373" s="248"/>
      <c r="I373" s="248"/>
      <c r="J373" s="248"/>
      <c r="K373" s="248"/>
      <c r="L373" s="248"/>
      <c r="M373" s="248"/>
      <c r="N373" s="248"/>
      <c r="O373" s="248"/>
      <c r="P373" s="248"/>
      <c r="Q373" s="248"/>
      <c r="R373" s="248"/>
      <c r="S373" s="248"/>
      <c r="T373" s="248"/>
      <c r="U373" s="248"/>
      <c r="V373" s="248"/>
      <c r="W373" s="248"/>
      <c r="X373" s="248"/>
      <c r="Y373" s="248"/>
      <c r="Z373" s="248"/>
      <c r="AA373" s="248"/>
      <c r="AB373" s="248"/>
      <c r="AC373" s="248"/>
      <c r="AD373" s="248"/>
      <c r="AE373" s="248"/>
      <c r="AF373" s="248"/>
      <c r="AG373" s="248"/>
      <c r="AH373" s="248"/>
      <c r="AI373" s="248"/>
      <c r="AJ373" s="248"/>
      <c r="AK373" s="248"/>
      <c r="AL373" s="248"/>
      <c r="AM373" s="248"/>
      <c r="AN373" s="248"/>
      <c r="AO373" s="248"/>
      <c r="AP373" s="248"/>
      <c r="AQ373" s="248"/>
      <c r="AR373" s="248"/>
      <c r="AS373" s="248"/>
      <c r="AT373" s="248"/>
      <c r="AU373" s="248"/>
      <c r="AV373" s="248"/>
      <c r="AW373" s="248"/>
      <c r="AX373" s="248"/>
      <c r="AY373" s="248"/>
      <c r="AZ373" s="248"/>
      <c r="BA373" s="248"/>
      <c r="BB373" s="248"/>
    </row>
    <row r="374" spans="1:68">
      <c r="A374" s="248"/>
      <c r="B374" s="248"/>
      <c r="C374" s="248"/>
      <c r="D374" s="248"/>
      <c r="E374" s="248"/>
      <c r="F374" s="248"/>
      <c r="G374" s="248"/>
      <c r="H374" s="248"/>
      <c r="I374" s="248"/>
      <c r="J374" s="248"/>
      <c r="K374" s="248"/>
      <c r="L374" s="248"/>
      <c r="M374" s="248"/>
      <c r="N374" s="248"/>
      <c r="O374" s="248"/>
      <c r="P374" s="248"/>
      <c r="Q374" s="248"/>
      <c r="R374" s="248"/>
      <c r="S374" s="248"/>
      <c r="T374" s="248"/>
      <c r="U374" s="248"/>
      <c r="V374" s="248"/>
      <c r="W374" s="248"/>
      <c r="X374" s="248"/>
      <c r="Y374" s="248"/>
      <c r="Z374" s="248"/>
      <c r="AA374" s="248"/>
      <c r="AB374" s="248"/>
      <c r="AC374" s="248"/>
      <c r="AD374" s="248"/>
      <c r="AE374" s="248"/>
      <c r="AF374" s="248"/>
      <c r="AG374" s="248"/>
      <c r="AH374" s="248"/>
      <c r="AI374" s="248"/>
      <c r="AJ374" s="248"/>
      <c r="AK374" s="248"/>
      <c r="AL374" s="248"/>
      <c r="AM374" s="248"/>
      <c r="AN374" s="248"/>
      <c r="AO374" s="248"/>
      <c r="AP374" s="248"/>
      <c r="AQ374" s="248"/>
      <c r="AR374" s="248"/>
      <c r="AS374" s="248"/>
      <c r="AT374" s="248"/>
      <c r="AU374" s="248"/>
      <c r="AV374" s="248"/>
      <c r="AW374" s="248"/>
      <c r="AX374" s="248"/>
      <c r="AY374" s="248"/>
      <c r="AZ374" s="248"/>
      <c r="BA374" s="248"/>
      <c r="BB374" s="248"/>
    </row>
    <row r="375" spans="1:68">
      <c r="A375" s="248" t="str">
        <f t="shared" ref="A375:A381" si="233">A363</f>
        <v>EU-28</v>
      </c>
      <c r="B375" s="248"/>
      <c r="C375" s="248"/>
      <c r="D375" s="248"/>
      <c r="E375" s="248"/>
      <c r="F375" s="248"/>
      <c r="G375" s="248"/>
      <c r="H375" s="248"/>
      <c r="I375" s="248"/>
      <c r="J375" s="248"/>
      <c r="K375" s="248"/>
      <c r="L375" s="248"/>
      <c r="M375" s="248"/>
      <c r="N375" s="248"/>
      <c r="O375" s="248"/>
      <c r="P375" s="248"/>
      <c r="Q375" s="248"/>
      <c r="R375" s="248"/>
      <c r="S375" s="248"/>
      <c r="T375" s="248"/>
      <c r="U375" s="248"/>
      <c r="V375" s="248"/>
      <c r="W375" s="248"/>
      <c r="X375" s="248"/>
      <c r="Y375" s="248"/>
      <c r="Z375" s="248"/>
      <c r="AA375" s="248"/>
      <c r="AB375" s="248"/>
      <c r="AC375" s="248">
        <f>SUM(ExportsVeneer!AD$17:AD$17)</f>
        <v>1.029873</v>
      </c>
      <c r="AD375" s="248">
        <f>SUM(ExportsVeneer!AE$17:AE$17)</f>
        <v>1.018662</v>
      </c>
      <c r="AE375" s="248">
        <f>SUM(ExportsVeneer!AF$17:AF$17)</f>
        <v>0.22228399999999998</v>
      </c>
      <c r="AF375" s="248">
        <f>SUM(ExportsVeneer!AG$17:AG$17)</f>
        <v>0.226271</v>
      </c>
      <c r="AG375" s="248">
        <f>SUM(ExportsVeneer!AH$17:AH$17)</f>
        <v>0.50867600000000002</v>
      </c>
      <c r="AH375" s="248">
        <f>SUM(ExportsVeneer!AI$17:AI$17)</f>
        <v>0.38289499999999999</v>
      </c>
      <c r="AI375" s="248">
        <f>SUM(ExportsVeneer!AJ$17:AJ$17)</f>
        <v>1.2337399999999998</v>
      </c>
      <c r="AJ375" s="248">
        <f>SUM(ExportsVeneer!AK$17:AK$17)</f>
        <v>0.67636499999999988</v>
      </c>
      <c r="AK375" s="248">
        <f>SUM(ExportsVeneer!AL$17:AL$17)</f>
        <v>9.0615000000000001E-2</v>
      </c>
      <c r="AL375" s="248">
        <f>SUM(ExportsVeneer!AM$17:AM$17)</f>
        <v>0.131498</v>
      </c>
      <c r="AM375" s="248">
        <f>SUM(ExportsVeneer!AN$17:AN$17)</f>
        <v>7.319999999999999E-4</v>
      </c>
      <c r="AN375" s="248">
        <f>SUM(ExportsVeneer!AO$17:AO$17)</f>
        <v>9.7099999999999986E-4</v>
      </c>
      <c r="AO375" s="248">
        <f>SUM(ExportsVeneer!AP$17:AP$17)</f>
        <v>2.1285999999999999E-2</v>
      </c>
      <c r="AP375" s="248">
        <f>SUM(ExportsVeneer!AQ$17:AQ$17)</f>
        <v>3.1434999999999998E-2</v>
      </c>
      <c r="AQ375" s="248">
        <f>SUM(ExportsVeneer!AR$17:AR$17)</f>
        <v>8.4599999999999996E-4</v>
      </c>
      <c r="AR375" s="248">
        <f>SUM(ExportsVeneer!AS$17:AS$17)</f>
        <v>2.9926999999999999E-2</v>
      </c>
      <c r="AS375" s="248">
        <f>SUM(ExportsVeneer!AT$17:AT$17)</f>
        <v>0</v>
      </c>
      <c r="AT375" s="248">
        <f>SUM(ExportsVeneer!AU$17:AU$17)</f>
        <v>0</v>
      </c>
      <c r="AU375" s="248">
        <f>SUM(ExportsVeneer!AV$17:AV$17)</f>
        <v>0</v>
      </c>
      <c r="AV375" s="248">
        <f>SUM(ExportsVeneer!AW$17:AW$17)</f>
        <v>2.4069999999999999E-3</v>
      </c>
      <c r="AW375" s="248">
        <f>SUM(ExportsVeneer!AX$17:AX$17)</f>
        <v>6.8099999999999996E-4</v>
      </c>
      <c r="AX375" s="248">
        <f>SUM(ExportsVeneer!AY$17:AY$17)</f>
        <v>0</v>
      </c>
      <c r="AY375" s="248">
        <f>SUM(ExportsVeneer!AZ$17:AZ$17)</f>
        <v>0</v>
      </c>
      <c r="AZ375" s="248">
        <f>SUM(ExportsVeneer!BA$17:BA$17)</f>
        <v>0</v>
      </c>
      <c r="BA375" s="248">
        <f>SUM(ExportsVeneer!BB$17:BB$17)</f>
        <v>0</v>
      </c>
      <c r="BB375" s="248">
        <f>SUM(ExportsVeneer!BC$17:BC$17)</f>
        <v>0</v>
      </c>
      <c r="BC375" s="250">
        <f t="shared" ref="BC375:BH381" si="234">AK375/AK$361</f>
        <v>2.8427917793294611E-3</v>
      </c>
      <c r="BD375" s="250">
        <f t="shared" si="234"/>
        <v>5.1816683105743002E-3</v>
      </c>
      <c r="BE375" s="250">
        <f t="shared" si="234"/>
        <v>1.727559276405661E-5</v>
      </c>
      <c r="BF375" s="250">
        <f t="shared" si="234"/>
        <v>2.0742713470345899E-5</v>
      </c>
      <c r="BG375" s="250">
        <f t="shared" si="234"/>
        <v>4.9612542729519135E-4</v>
      </c>
      <c r="BH375" s="250">
        <f t="shared" si="234"/>
        <v>8.7384839860296562E-4</v>
      </c>
      <c r="BI375" s="250">
        <f t="shared" ref="BI375:BI381" si="235">AQ375/AQ$361</f>
        <v>2.3603174063336909E-5</v>
      </c>
      <c r="BJ375" s="250">
        <f t="shared" ref="BJ375:BJ381" si="236">AR375/AR$361</f>
        <v>9.5858184595182618E-4</v>
      </c>
      <c r="BK375" s="250">
        <f t="shared" ref="BK375:BL381" si="237">AS375/AS$361</f>
        <v>0</v>
      </c>
      <c r="BL375" s="250">
        <f t="shared" si="237"/>
        <v>0</v>
      </c>
      <c r="BM375" s="250">
        <f t="shared" ref="BM375:BN381" si="238">AU375/AU$361</f>
        <v>0</v>
      </c>
      <c r="BN375" s="250">
        <f t="shared" si="238"/>
        <v>7.3181496069360126E-5</v>
      </c>
      <c r="BO375" s="250"/>
      <c r="BP375" s="250"/>
    </row>
    <row r="376" spans="1:68">
      <c r="A376" s="248" t="str">
        <f t="shared" si="233"/>
        <v xml:space="preserve">Australia </v>
      </c>
      <c r="AC376" s="248">
        <f>SUM(ExportsVeneer!AD$19:AD$19)</f>
        <v>0.46814699999999998</v>
      </c>
      <c r="AD376" s="248">
        <f>SUM(ExportsVeneer!AE$19:AE$19)</f>
        <v>0.41451299999999996</v>
      </c>
      <c r="AE376" s="248">
        <f>SUM(ExportsVeneer!AF$19:AF$19)</f>
        <v>0.66196299999999997</v>
      </c>
      <c r="AF376" s="248">
        <f>SUM(ExportsVeneer!AG$19:AG$19)</f>
        <v>1.5027269999999999</v>
      </c>
      <c r="AG376" s="248">
        <f>SUM(ExportsVeneer!AH$19:AH$19)</f>
        <v>5.3650819999999992</v>
      </c>
      <c r="AH376" s="248">
        <f>SUM(ExportsVeneer!AI$19:AI$19)</f>
        <v>3.9743949999999999</v>
      </c>
      <c r="AI376" s="248">
        <f>SUM(ExportsVeneer!AJ$19:AJ$19)</f>
        <v>4.4953349999999999</v>
      </c>
      <c r="AJ376" s="248">
        <f>SUM(ExportsVeneer!AK$19:AK$19)</f>
        <v>8.0951570000000004</v>
      </c>
      <c r="AK376" s="248">
        <f>SUM(ExportsVeneer!AL$19:AL$19)</f>
        <v>4.5133939999999999</v>
      </c>
      <c r="AL376" s="248">
        <f>SUM(ExportsVeneer!AM$19:AM$19)</f>
        <v>2.3630010000000001</v>
      </c>
      <c r="AM376" s="248">
        <f>SUM(ExportsVeneer!AN$19:AN$19)</f>
        <v>1.6772149999999999</v>
      </c>
      <c r="AN376" s="248">
        <f>SUM(ExportsVeneer!AO$19:AO$19)</f>
        <v>2.8913949999999997</v>
      </c>
      <c r="AO376" s="248">
        <f>SUM(ExportsVeneer!AP$19:AP$19)</f>
        <v>1.4131129999999998</v>
      </c>
      <c r="AP376" s="248">
        <f>SUM(ExportsVeneer!AQ$19:AQ$19)</f>
        <v>0.36851899999999999</v>
      </c>
      <c r="AQ376" s="248">
        <f>SUM(ExportsVeneer!AR$19:AR$19)</f>
        <v>0.184891</v>
      </c>
      <c r="AR376" s="248">
        <f>SUM(ExportsVeneer!AS$19:AS$19)</f>
        <v>1.3223879999999999</v>
      </c>
      <c r="AS376" s="248">
        <f>SUM(ExportsVeneer!AT$19:AT$19)</f>
        <v>1.741247</v>
      </c>
      <c r="AT376" s="248">
        <f>SUM(ExportsVeneer!AU$19:AU$19)</f>
        <v>0.55836699999999995</v>
      </c>
      <c r="AU376" s="248">
        <f>SUM(ExportsVeneer!AV$19:AV$19)</f>
        <v>2.2897000000000001E-2</v>
      </c>
      <c r="AV376" s="248">
        <f>SUM(ExportsVeneer!AW$19:AW$19)</f>
        <v>1.7389999999999999E-3</v>
      </c>
      <c r="AW376" s="248">
        <f>SUM(ExportsVeneer!AX$19:AX$19)</f>
        <v>6.980299999999999E-2</v>
      </c>
      <c r="AX376" s="248">
        <f>SUM(ExportsVeneer!AY$19:AY$19)</f>
        <v>1.0704E-2</v>
      </c>
      <c r="AY376" s="248">
        <f>SUM(ExportsVeneer!AZ$19:AZ$19)</f>
        <v>10.128810290999999</v>
      </c>
      <c r="AZ376" s="248">
        <f>SUM(ExportsVeneer!BA$19:BA$19)</f>
        <v>0</v>
      </c>
      <c r="BA376" s="248">
        <f>SUM(ExportsVeneer!BB$19:BB$19)</f>
        <v>0</v>
      </c>
      <c r="BB376" s="248">
        <f>SUM(ExportsVeneer!BC$19:BC$19)</f>
        <v>0</v>
      </c>
      <c r="BC376" s="250">
        <f t="shared" si="234"/>
        <v>0.14159509308696036</v>
      </c>
      <c r="BD376" s="250">
        <f t="shared" si="234"/>
        <v>9.3113867888145699E-2</v>
      </c>
      <c r="BE376" s="250">
        <f t="shared" si="234"/>
        <v>3.9583173931375969E-2</v>
      </c>
      <c r="BF376" s="250">
        <f t="shared" si="234"/>
        <v>6.1766609695768054E-2</v>
      </c>
      <c r="BG376" s="250">
        <f t="shared" si="234"/>
        <v>3.2936262846067356E-2</v>
      </c>
      <c r="BH376" s="250">
        <f t="shared" si="234"/>
        <v>1.0244305328607166E-2</v>
      </c>
      <c r="BI376" s="250">
        <f t="shared" si="235"/>
        <v>5.1584095221565308E-3</v>
      </c>
      <c r="BJ376" s="250">
        <f t="shared" si="236"/>
        <v>4.2356972971047666E-2</v>
      </c>
      <c r="BK376" s="250">
        <f t="shared" si="237"/>
        <v>5.9003696679034115E-2</v>
      </c>
      <c r="BL376" s="250">
        <f t="shared" si="237"/>
        <v>1.666766517374187E-2</v>
      </c>
      <c r="BM376" s="250">
        <f t="shared" si="238"/>
        <v>6.3031701805021261E-4</v>
      </c>
      <c r="BN376" s="250">
        <f t="shared" si="238"/>
        <v>5.287188270237526E-5</v>
      </c>
      <c r="BO376" s="250"/>
      <c r="BP376" s="250"/>
    </row>
    <row r="377" spans="1:68">
      <c r="A377" s="248" t="str">
        <f t="shared" si="233"/>
        <v xml:space="preserve">Japan </v>
      </c>
      <c r="AC377" s="248">
        <f>SUM(ExportsVeneer!AD$12:AD$12)</f>
        <v>1.0072939999999999</v>
      </c>
      <c r="AD377" s="248">
        <f>SUM(ExportsVeneer!AE$12:AE$12)</f>
        <v>0.99565300000000001</v>
      </c>
      <c r="AE377" s="248">
        <f>SUM(ExportsVeneer!AF$12:AF$12)</f>
        <v>6.284624</v>
      </c>
      <c r="AF377" s="248">
        <f>SUM(ExportsVeneer!AG$12:AG$12)</f>
        <v>13.009525999999999</v>
      </c>
      <c r="AG377" s="248">
        <f>SUM(ExportsVeneer!AH$12:AH$12)</f>
        <v>22.005561999999998</v>
      </c>
      <c r="AH377" s="248">
        <f>SUM(ExportsVeneer!AI$12:AI$12)</f>
        <v>20.686246000000001</v>
      </c>
      <c r="AI377" s="248">
        <f>SUM(ExportsVeneer!AJ$12:AJ$12)</f>
        <v>8.3655329999999992</v>
      </c>
      <c r="AJ377" s="248">
        <f>SUM(ExportsVeneer!AK$12:AK$12)</f>
        <v>4.989357</v>
      </c>
      <c r="AK377" s="248">
        <f>SUM(ExportsVeneer!AL$12:AL$12)</f>
        <v>2.5444529999999999</v>
      </c>
      <c r="AL377" s="248">
        <f>SUM(ExportsVeneer!AM$12:AM$12)</f>
        <v>2.014027</v>
      </c>
      <c r="AM377" s="248">
        <f>SUM(ExportsVeneer!AN$12:AN$12)</f>
        <v>5.7022379999999995</v>
      </c>
      <c r="AN377" s="248">
        <f>SUM(ExportsVeneer!AO$12:AO$12)</f>
        <v>2.592787</v>
      </c>
      <c r="AO377" s="248">
        <f>SUM(ExportsVeneer!AP$12:AP$12)</f>
        <v>0.54342199999999996</v>
      </c>
      <c r="AP377" s="248">
        <f>SUM(ExportsVeneer!AQ$12:AQ$12)</f>
        <v>0.67624699999999993</v>
      </c>
      <c r="AQ377" s="248">
        <f>SUM(ExportsVeneer!AR$12:AR$12)</f>
        <v>0.44326399999999999</v>
      </c>
      <c r="AR377" s="248">
        <f>SUM(ExportsVeneer!AS$12:AS$12)</f>
        <v>1.1147590000000001</v>
      </c>
      <c r="AS377" s="248">
        <f>SUM(ExportsVeneer!AT$12:AT$12)</f>
        <v>0.48788199999999998</v>
      </c>
      <c r="AT377" s="248">
        <f>SUM(ExportsVeneer!AU$12:AU$12)</f>
        <v>0.50375700000000001</v>
      </c>
      <c r="AU377" s="248">
        <f>SUM(ExportsVeneer!AV$12:AV$12)</f>
        <v>0.72270400000000001</v>
      </c>
      <c r="AV377" s="248">
        <f>SUM(ExportsVeneer!AW$12:AW$12)</f>
        <v>0.39704099999999998</v>
      </c>
      <c r="AW377" s="248">
        <f>SUM(ExportsVeneer!AX$12:AX$12)</f>
        <v>0.29533100000000001</v>
      </c>
      <c r="AX377" s="248">
        <f>SUM(ExportsVeneer!AY$12:AY$12)</f>
        <v>0.48050499999999996</v>
      </c>
      <c r="AY377" s="248">
        <f>SUM(ExportsVeneer!AZ$12:AZ$12)</f>
        <v>0.72233072699999989</v>
      </c>
      <c r="AZ377" s="248">
        <f>SUM(ExportsVeneer!BA$12:BA$12)</f>
        <v>0</v>
      </c>
      <c r="BA377" s="248">
        <f>SUM(ExportsVeneer!BB$12:BB$12)</f>
        <v>0</v>
      </c>
      <c r="BB377" s="248">
        <f>SUM(ExportsVeneer!BC$12:BC$12)</f>
        <v>0</v>
      </c>
      <c r="BC377" s="250">
        <f t="shared" si="234"/>
        <v>7.9825084933953364E-2</v>
      </c>
      <c r="BD377" s="250">
        <f t="shared" si="234"/>
        <v>7.93625749634293E-2</v>
      </c>
      <c r="BE377" s="250">
        <f t="shared" si="234"/>
        <v>0.13457587640946536</v>
      </c>
      <c r="BF377" s="250">
        <f t="shared" si="234"/>
        <v>5.5387680567083146E-2</v>
      </c>
      <c r="BG377" s="250">
        <f t="shared" si="234"/>
        <v>1.2665858872104082E-2</v>
      </c>
      <c r="BH377" s="250">
        <f t="shared" si="234"/>
        <v>1.8798707110229351E-2</v>
      </c>
      <c r="BI377" s="250">
        <f t="shared" si="235"/>
        <v>1.2366947219871126E-2</v>
      </c>
      <c r="BJ377" s="250">
        <f t="shared" si="236"/>
        <v>3.5706477094644029E-2</v>
      </c>
      <c r="BK377" s="250">
        <f t="shared" si="237"/>
        <v>1.6532313648299476E-2</v>
      </c>
      <c r="BL377" s="250">
        <f t="shared" si="237"/>
        <v>1.5037516552605516E-2</v>
      </c>
      <c r="BM377" s="250">
        <f t="shared" si="238"/>
        <v>1.9894860908108523E-2</v>
      </c>
      <c r="BN377" s="250">
        <f t="shared" si="238"/>
        <v>1.207148083958239E-2</v>
      </c>
      <c r="BO377" s="250"/>
      <c r="BP377" s="250"/>
    </row>
    <row r="378" spans="1:68">
      <c r="A378" s="248" t="str">
        <f t="shared" si="233"/>
        <v xml:space="preserve">Philippines </v>
      </c>
      <c r="AC378" s="248">
        <f>SUM(ExportsVeneer!AD$13:AD$13)</f>
        <v>0.23729999999999998</v>
      </c>
      <c r="AD378" s="248">
        <f>SUM(ExportsVeneer!AE$13:AE$13)</f>
        <v>3.6775789999999997</v>
      </c>
      <c r="AE378" s="248">
        <f>SUM(ExportsVeneer!AF$13:AF$13)</f>
        <v>11.293842999999999</v>
      </c>
      <c r="AF378" s="248">
        <f>SUM(ExportsVeneer!AG$13:AG$13)</f>
        <v>18.760396999999998</v>
      </c>
      <c r="AG378" s="248">
        <f>SUM(ExportsVeneer!AH$13:AH$13)</f>
        <v>23.858152</v>
      </c>
      <c r="AH378" s="248">
        <f>SUM(ExportsVeneer!AI$13:AI$13)</f>
        <v>30.671559999999999</v>
      </c>
      <c r="AI378" s="248">
        <f>SUM(ExportsVeneer!AJ$13:AJ$13)</f>
        <v>11.582694999999999</v>
      </c>
      <c r="AJ378" s="248">
        <f>SUM(ExportsVeneer!AK$13:AK$13)</f>
        <v>12.647157999999999</v>
      </c>
      <c r="AK378" s="248">
        <f>SUM(ExportsVeneer!AL$13:AL$13)</f>
        <v>13.990988999999999</v>
      </c>
      <c r="AL378" s="248">
        <f>SUM(ExportsVeneer!AM$13:AM$13)</f>
        <v>10.720625999999999</v>
      </c>
      <c r="AM378" s="248">
        <f>SUM(ExportsVeneer!AN$13:AN$13)</f>
        <v>15.82001</v>
      </c>
      <c r="AN378" s="248">
        <f>SUM(ExportsVeneer!AO$13:AO$13)</f>
        <v>23.819170999999997</v>
      </c>
      <c r="AO378" s="248">
        <f>SUM(ExportsVeneer!AP$13:AP$13)</f>
        <v>23.291495999999999</v>
      </c>
      <c r="AP378" s="248">
        <f>SUM(ExportsVeneer!AQ$13:AQ$13)</f>
        <v>12.474442999999999</v>
      </c>
      <c r="AQ378" s="248">
        <f>SUM(ExportsVeneer!AR$13:AR$13)</f>
        <v>15.448374999999999</v>
      </c>
      <c r="AR378" s="248">
        <f>SUM(ExportsVeneer!AS$13:AS$13)</f>
        <v>9.6813109999999991</v>
      </c>
      <c r="AS378" s="248">
        <f>SUM(ExportsVeneer!AT$13:AT$13)</f>
        <v>14.700472</v>
      </c>
      <c r="AT378" s="248">
        <f>SUM(ExportsVeneer!AU$13:AU$13)</f>
        <v>13.14072</v>
      </c>
      <c r="AU378" s="248">
        <f>SUM(ExportsVeneer!AV$13:AV$13)</f>
        <v>16.831799999999998</v>
      </c>
      <c r="AV378" s="248">
        <f>SUM(ExportsVeneer!AW$13:AW$13)</f>
        <v>19.590571999999998</v>
      </c>
      <c r="AW378" s="248">
        <f>SUM(ExportsVeneer!AX$13:AX$13)</f>
        <v>13.735253</v>
      </c>
      <c r="AX378" s="248">
        <f>SUM(ExportsVeneer!AY$13:AY$13)</f>
        <v>14.533984999999999</v>
      </c>
      <c r="AY378" s="248">
        <f>SUM(ExportsVeneer!AZ$13:AZ$13)</f>
        <v>20.376126144999997</v>
      </c>
      <c r="AZ378" s="248">
        <f>SUM(ExportsVeneer!BA$13:BA$13)</f>
        <v>0</v>
      </c>
      <c r="BA378" s="248">
        <f>SUM(ExportsVeneer!BB$13:BB$13)</f>
        <v>0</v>
      </c>
      <c r="BB378" s="248">
        <f>SUM(ExportsVeneer!BC$13:BC$13)</f>
        <v>0</v>
      </c>
      <c r="BC378" s="250">
        <f t="shared" si="234"/>
        <v>0.43892808601102373</v>
      </c>
      <c r="BD378" s="250">
        <f t="shared" si="234"/>
        <v>0.42244542132746438</v>
      </c>
      <c r="BE378" s="250">
        <f t="shared" si="234"/>
        <v>0.37336072443074214</v>
      </c>
      <c r="BF378" s="250">
        <f t="shared" si="234"/>
        <v>0.50883031838740722</v>
      </c>
      <c r="BG378" s="250">
        <f t="shared" si="234"/>
        <v>0.54286871208043974</v>
      </c>
      <c r="BH378" s="250">
        <f t="shared" si="234"/>
        <v>0.34677181609715202</v>
      </c>
      <c r="BI378" s="250">
        <f t="shared" si="235"/>
        <v>0.43100553678570014</v>
      </c>
      <c r="BJ378" s="250">
        <f t="shared" si="236"/>
        <v>0.31009887291120791</v>
      </c>
      <c r="BK378" s="250">
        <f t="shared" si="237"/>
        <v>0.49813851275932364</v>
      </c>
      <c r="BL378" s="250">
        <f t="shared" si="237"/>
        <v>0.39226014628710737</v>
      </c>
      <c r="BM378" s="250">
        <f t="shared" si="238"/>
        <v>0.46335196682611557</v>
      </c>
      <c r="BN378" s="250">
        <f t="shared" si="238"/>
        <v>0.5956241661049092</v>
      </c>
      <c r="BO378" s="250"/>
      <c r="BP378" s="250"/>
    </row>
    <row r="379" spans="1:68">
      <c r="A379" s="248" t="str">
        <f t="shared" si="233"/>
        <v xml:space="preserve">South Korea </v>
      </c>
      <c r="AC379" s="248">
        <f>SUM(ExportsVeneer!AD$14:AD$14)</f>
        <v>2.0379999999999999E-3</v>
      </c>
      <c r="AD379" s="248">
        <f>SUM(ExportsVeneer!AE$14:AE$14)</f>
        <v>2.6249999999999997E-3</v>
      </c>
      <c r="AE379" s="248">
        <f>SUM(ExportsVeneer!AF$14:AF$14)</f>
        <v>2.6571999999999998E-2</v>
      </c>
      <c r="AF379" s="248">
        <f>SUM(ExportsVeneer!AG$14:AG$14)</f>
        <v>0.78356700000000001</v>
      </c>
      <c r="AG379" s="248">
        <f>SUM(ExportsVeneer!AH$14:AH$14)</f>
        <v>0.45387299999999997</v>
      </c>
      <c r="AH379" s="248">
        <f>SUM(ExportsVeneer!AI$14:AI$14)</f>
        <v>0.42055299999999995</v>
      </c>
      <c r="AI379" s="248">
        <f>SUM(ExportsVeneer!AJ$14:AJ$14)</f>
        <v>0.72231199999999995</v>
      </c>
      <c r="AJ379" s="248">
        <f>SUM(ExportsVeneer!AK$14:AK$14)</f>
        <v>2.4464459999999999</v>
      </c>
      <c r="AK379" s="248">
        <f>SUM(ExportsVeneer!AL$14:AL$14)</f>
        <v>7.8718569999999994</v>
      </c>
      <c r="AL379" s="248">
        <f>SUM(ExportsVeneer!AM$14:AM$14)</f>
        <v>7.9616249999999997</v>
      </c>
      <c r="AM379" s="248">
        <f>SUM(ExportsVeneer!AN$14:AN$14)</f>
        <v>11.044288</v>
      </c>
      <c r="AN379" s="248">
        <f>SUM(ExportsVeneer!AO$14:AO$14)</f>
        <v>9.4587439999999994</v>
      </c>
      <c r="AO379" s="248">
        <f>SUM(ExportsVeneer!AP$14:AP$14)</f>
        <v>7.9713099999999999</v>
      </c>
      <c r="AP379" s="248">
        <f>SUM(ExportsVeneer!AQ$14:AQ$14)</f>
        <v>9.0766019999999994</v>
      </c>
      <c r="AQ379" s="248">
        <f>SUM(ExportsVeneer!AR$14:AR$14)</f>
        <v>5.9272079999999994</v>
      </c>
      <c r="AR379" s="248">
        <f>SUM(ExportsVeneer!AS$14:AS$14)</f>
        <v>1.1831E-2</v>
      </c>
      <c r="AS379" s="248">
        <f>SUM(ExportsVeneer!AT$14:AT$14)</f>
        <v>0</v>
      </c>
      <c r="AT379" s="248">
        <f>SUM(ExportsVeneer!AU$14:AU$14)</f>
        <v>0.71140399999999993</v>
      </c>
      <c r="AU379" s="248">
        <f>SUM(ExportsVeneer!AV$14:AV$14)</f>
        <v>0</v>
      </c>
      <c r="AV379" s="248">
        <f>SUM(ExportsVeneer!AW$14:AW$14)</f>
        <v>0</v>
      </c>
      <c r="AW379" s="248">
        <f>SUM(ExportsVeneer!AX$14:AX$14)</f>
        <v>0</v>
      </c>
      <c r="AX379" s="248">
        <f>SUM(ExportsVeneer!AY$14:AY$14)</f>
        <v>6.5044999999999992E-2</v>
      </c>
      <c r="AY379" s="248">
        <f>SUM(ExportsVeneer!AZ$14:AZ$14)</f>
        <v>0</v>
      </c>
      <c r="AZ379" s="248">
        <f>SUM(ExportsVeneer!BA$14:BA$14)</f>
        <v>0</v>
      </c>
      <c r="BA379" s="248">
        <f>SUM(ExportsVeneer!BB$14:BB$14)</f>
        <v>0</v>
      </c>
      <c r="BB379" s="248">
        <f>SUM(ExportsVeneer!BC$14:BC$14)</f>
        <v>0</v>
      </c>
      <c r="BC379" s="250">
        <f t="shared" si="234"/>
        <v>0.24695746143196018</v>
      </c>
      <c r="BD379" s="250">
        <f t="shared" si="234"/>
        <v>0.3137272046964677</v>
      </c>
      <c r="BE379" s="250">
        <f t="shared" si="234"/>
        <v>0.26065112275540608</v>
      </c>
      <c r="BF379" s="250">
        <f t="shared" si="234"/>
        <v>0.2020597493113836</v>
      </c>
      <c r="BG379" s="250">
        <f t="shared" si="234"/>
        <v>0.18579205016689054</v>
      </c>
      <c r="BH379" s="250">
        <f t="shared" si="234"/>
        <v>0.2523166573073477</v>
      </c>
      <c r="BI379" s="250">
        <f t="shared" si="235"/>
        <v>0.16536752025248586</v>
      </c>
      <c r="BJ379" s="250">
        <f t="shared" si="236"/>
        <v>3.7895485078544647E-4</v>
      </c>
      <c r="BK379" s="250">
        <f t="shared" si="237"/>
        <v>0</v>
      </c>
      <c r="BL379" s="250">
        <f t="shared" si="237"/>
        <v>2.1235932057698005E-2</v>
      </c>
      <c r="BM379" s="250">
        <f t="shared" si="238"/>
        <v>0</v>
      </c>
      <c r="BN379" s="250">
        <f t="shared" si="238"/>
        <v>0</v>
      </c>
      <c r="BO379" s="250"/>
      <c r="BP379" s="250"/>
    </row>
    <row r="380" spans="1:68">
      <c r="A380" s="248" t="str">
        <f t="shared" si="233"/>
        <v xml:space="preserve">Taiwan </v>
      </c>
      <c r="AC380" s="248">
        <f>SUM(ExportsVeneer!AD$15:AD$15)</f>
        <v>0</v>
      </c>
      <c r="AD380" s="248">
        <f>SUM(ExportsVeneer!AE$15:AE$15)</f>
        <v>0</v>
      </c>
      <c r="AE380" s="248">
        <f>SUM(ExportsVeneer!AF$15:AF$15)</f>
        <v>0</v>
      </c>
      <c r="AF380" s="248">
        <f>SUM(ExportsVeneer!AG$15:AG$15)</f>
        <v>0</v>
      </c>
      <c r="AG380" s="248">
        <f>SUM(ExportsVeneer!AH$15:AH$15)</f>
        <v>0</v>
      </c>
      <c r="AH380" s="248">
        <f>SUM(ExportsVeneer!AI$15:AI$15)</f>
        <v>5.5820000000000002E-3</v>
      </c>
      <c r="AI380" s="248">
        <f>SUM(ExportsVeneer!AJ$15:AJ$15)</f>
        <v>5.3585000000000001E-2</v>
      </c>
      <c r="AJ380" s="248">
        <f>SUM(ExportsVeneer!AK$15:AK$15)</f>
        <v>0.26658199999999999</v>
      </c>
      <c r="AK380" s="248">
        <f>SUM(ExportsVeneer!AL$15:AL$15)</f>
        <v>0.26268199999999997</v>
      </c>
      <c r="AL380" s="248">
        <f>SUM(ExportsVeneer!AM$15:AM$15)</f>
        <v>0.59922399999999998</v>
      </c>
      <c r="AM380" s="248">
        <f>SUM(ExportsVeneer!AN$15:AN$15)</f>
        <v>1.6297679999999999</v>
      </c>
      <c r="AN380" s="248">
        <f>SUM(ExportsVeneer!AO$15:AO$15)</f>
        <v>2.7810569999999997</v>
      </c>
      <c r="AO380" s="248">
        <f>SUM(ExportsVeneer!AP$15:AP$15)</f>
        <v>3.6894339999999999</v>
      </c>
      <c r="AP380" s="248">
        <f>SUM(ExportsVeneer!AQ$15:AQ$15)</f>
        <v>6.5083159999999998</v>
      </c>
      <c r="AQ380" s="248">
        <f>SUM(ExportsVeneer!AR$15:AR$15)</f>
        <v>5.0464389999999995</v>
      </c>
      <c r="AR380" s="248">
        <f>SUM(ExportsVeneer!AS$15:AS$15)</f>
        <v>7.3759889999999997</v>
      </c>
      <c r="AS380" s="248">
        <f>SUM(ExportsVeneer!AT$15:AT$15)</f>
        <v>4.9156339999999998</v>
      </c>
      <c r="AT380" s="248">
        <f>SUM(ExportsVeneer!AU$15:AU$15)</f>
        <v>7.3191850000000001</v>
      </c>
      <c r="AU380" s="248">
        <f>SUM(ExportsVeneer!AV$15:AV$15)</f>
        <v>6.2160329999999995</v>
      </c>
      <c r="AV380" s="248">
        <f>SUM(ExportsVeneer!AW$15:AW$15)</f>
        <v>2.9219719999999998</v>
      </c>
      <c r="AW380" s="248">
        <f>SUM(ExportsVeneer!AX$15:AX$15)</f>
        <v>3.2280469999999997</v>
      </c>
      <c r="AX380" s="248">
        <f>SUM(ExportsVeneer!AY$15:AY$15)</f>
        <v>5.3406120000000001</v>
      </c>
      <c r="AY380" s="248">
        <f>SUM(ExportsVeneer!AZ$15:AZ$15)</f>
        <v>3.2561762609999998</v>
      </c>
      <c r="AZ380" s="248">
        <f>SUM(ExportsVeneer!BA$15:BA$15)</f>
        <v>0</v>
      </c>
      <c r="BA380" s="248">
        <f>SUM(ExportsVeneer!BB$15:BB$15)</f>
        <v>0</v>
      </c>
      <c r="BB380" s="248">
        <f>SUM(ExportsVeneer!BC$15:BC$15)</f>
        <v>0</v>
      </c>
      <c r="BC380" s="250">
        <f t="shared" si="234"/>
        <v>8.2409118818939624E-3</v>
      </c>
      <c r="BD380" s="250">
        <f t="shared" si="234"/>
        <v>2.3612374421934739E-2</v>
      </c>
      <c r="BE380" s="250">
        <f t="shared" si="234"/>
        <v>3.8463399273075155E-2</v>
      </c>
      <c r="BF380" s="250">
        <f t="shared" si="234"/>
        <v>5.9409545309680491E-2</v>
      </c>
      <c r="BG380" s="250">
        <f t="shared" si="234"/>
        <v>8.5991826539857513E-2</v>
      </c>
      <c r="BH380" s="250">
        <f t="shared" si="234"/>
        <v>0.18092195050746171</v>
      </c>
      <c r="BI380" s="250">
        <f t="shared" si="235"/>
        <v>0.14079430037471849</v>
      </c>
      <c r="BJ380" s="250">
        <f t="shared" si="236"/>
        <v>0.23625786585158434</v>
      </c>
      <c r="BK380" s="250">
        <f t="shared" si="237"/>
        <v>0.16657061147622776</v>
      </c>
      <c r="BL380" s="250">
        <f t="shared" si="237"/>
        <v>0.21848304954389119</v>
      </c>
      <c r="BM380" s="250">
        <f t="shared" si="238"/>
        <v>0.17111723739624043</v>
      </c>
      <c r="BN380" s="250">
        <f t="shared" si="238"/>
        <v>8.8838505372987264E-2</v>
      </c>
      <c r="BO380" s="250"/>
      <c r="BP380" s="250"/>
    </row>
    <row r="381" spans="1:68">
      <c r="A381" s="248" t="str">
        <f t="shared" si="233"/>
        <v>Others</v>
      </c>
      <c r="AC381" s="248">
        <f t="shared" ref="AC381:BB381" si="239">AC361-SUM(AC376:AC380)</f>
        <v>4.1141590000000008</v>
      </c>
      <c r="AD381" s="248">
        <f t="shared" si="239"/>
        <v>2.8052949999999992</v>
      </c>
      <c r="AE381" s="248">
        <f t="shared" si="239"/>
        <v>2.7635909999999981</v>
      </c>
      <c r="AF381" s="248">
        <f t="shared" si="239"/>
        <v>4.1814299999999918</v>
      </c>
      <c r="AG381" s="248">
        <f t="shared" si="239"/>
        <v>5.5334800000000115</v>
      </c>
      <c r="AH381" s="248">
        <f t="shared" si="239"/>
        <v>4.9007809999999878</v>
      </c>
      <c r="AI381" s="248">
        <f t="shared" si="239"/>
        <v>6.277080999999999</v>
      </c>
      <c r="AJ381" s="248">
        <f t="shared" si="239"/>
        <v>5.2275190000000009</v>
      </c>
      <c r="AK381" s="248">
        <f t="shared" si="239"/>
        <v>2.6919809999999984</v>
      </c>
      <c r="AL381" s="248">
        <f t="shared" si="239"/>
        <v>1.7190379999999976</v>
      </c>
      <c r="AM381" s="248">
        <f t="shared" si="239"/>
        <v>6.498398999999992</v>
      </c>
      <c r="AN381" s="248">
        <f t="shared" si="239"/>
        <v>5.2684649999999991</v>
      </c>
      <c r="AO381" s="248">
        <f t="shared" si="239"/>
        <v>5.9956979999999973</v>
      </c>
      <c r="AP381" s="248">
        <f t="shared" si="239"/>
        <v>6.8689320000000009</v>
      </c>
      <c r="AQ381" s="248">
        <f t="shared" si="239"/>
        <v>8.7924600000000055</v>
      </c>
      <c r="AR381" s="248">
        <f t="shared" si="239"/>
        <v>11.713800000000003</v>
      </c>
      <c r="AS381" s="248">
        <f t="shared" si="239"/>
        <v>7.665576999999999</v>
      </c>
      <c r="AT381" s="248">
        <f t="shared" si="239"/>
        <v>11.266580000000005</v>
      </c>
      <c r="AU381" s="248">
        <f t="shared" si="239"/>
        <v>12.532730999999998</v>
      </c>
      <c r="AV381" s="248">
        <f t="shared" si="239"/>
        <v>9.9795040000000022</v>
      </c>
      <c r="AW381" s="248">
        <f t="shared" si="239"/>
        <v>7.6028869999999991</v>
      </c>
      <c r="AX381" s="248">
        <f t="shared" si="239"/>
        <v>9.2104630000000007</v>
      </c>
      <c r="AY381" s="248">
        <f t="shared" si="239"/>
        <v>7.2683464240000006</v>
      </c>
      <c r="AZ381" s="248">
        <f t="shared" si="239"/>
        <v>0</v>
      </c>
      <c r="BA381" s="248">
        <f t="shared" si="239"/>
        <v>0</v>
      </c>
      <c r="BB381" s="248">
        <f t="shared" si="239"/>
        <v>0</v>
      </c>
      <c r="BC381" s="250">
        <f t="shared" si="234"/>
        <v>8.4453362654208428E-2</v>
      </c>
      <c r="BD381" s="250">
        <f t="shared" si="234"/>
        <v>6.7738556702558295E-2</v>
      </c>
      <c r="BE381" s="250">
        <f t="shared" si="234"/>
        <v>0.15336570319993523</v>
      </c>
      <c r="BF381" s="250">
        <f t="shared" si="234"/>
        <v>0.11254609672867755</v>
      </c>
      <c r="BG381" s="250">
        <f t="shared" si="234"/>
        <v>0.13974528949464077</v>
      </c>
      <c r="BH381" s="250">
        <f t="shared" si="234"/>
        <v>0.19094656364920207</v>
      </c>
      <c r="BI381" s="250">
        <f t="shared" si="235"/>
        <v>0.24530728584506784</v>
      </c>
      <c r="BJ381" s="250">
        <f t="shared" si="236"/>
        <v>0.37520085632073058</v>
      </c>
      <c r="BK381" s="250">
        <f t="shared" si="237"/>
        <v>0.25975486543711501</v>
      </c>
      <c r="BL381" s="250">
        <f t="shared" si="237"/>
        <v>0.33631569038495607</v>
      </c>
      <c r="BM381" s="250">
        <f t="shared" si="238"/>
        <v>0.34500561785148526</v>
      </c>
      <c r="BN381" s="250">
        <f t="shared" si="238"/>
        <v>0.3034129757998188</v>
      </c>
      <c r="BO381" s="250"/>
      <c r="BP381" s="250"/>
    </row>
    <row r="383" spans="1:68" ht="13">
      <c r="A383" s="246" t="s">
        <v>135</v>
      </c>
    </row>
    <row r="384" spans="1:68" ht="13">
      <c r="A384" s="246"/>
      <c r="B384" s="282" t="s">
        <v>146</v>
      </c>
      <c r="C384" s="282"/>
      <c r="D384" s="282"/>
      <c r="E384" s="282"/>
      <c r="F384" s="282"/>
      <c r="G384" s="282"/>
      <c r="H384" s="282"/>
      <c r="I384" s="282"/>
      <c r="J384" s="282"/>
      <c r="K384" s="282"/>
      <c r="L384" s="282"/>
      <c r="M384" s="282"/>
      <c r="N384" s="282"/>
      <c r="O384" s="282"/>
      <c r="P384" s="282"/>
      <c r="Q384" s="282"/>
      <c r="R384" s="282"/>
      <c r="S384" s="282"/>
      <c r="T384" s="282"/>
      <c r="U384" s="282"/>
      <c r="V384" s="282"/>
      <c r="W384" s="282"/>
      <c r="X384" s="282"/>
      <c r="Y384" s="282"/>
      <c r="Z384" s="282"/>
      <c r="AA384" s="282"/>
      <c r="AC384" s="282" t="s">
        <v>127</v>
      </c>
      <c r="AD384" s="282"/>
      <c r="AE384" s="282"/>
      <c r="AF384" s="282"/>
      <c r="AG384" s="282"/>
      <c r="AH384" s="282"/>
      <c r="AI384" s="282"/>
      <c r="AJ384" s="282"/>
      <c r="AK384" s="282"/>
      <c r="AL384" s="282"/>
      <c r="AM384" s="282"/>
      <c r="AN384" s="282"/>
      <c r="AO384" s="282"/>
      <c r="AP384" s="282"/>
      <c r="AQ384" s="282"/>
      <c r="AR384" s="282"/>
      <c r="AS384" s="282"/>
      <c r="AT384" s="282"/>
      <c r="AU384" s="282"/>
      <c r="AV384" s="282"/>
      <c r="AW384" s="282"/>
      <c r="AX384" s="282"/>
      <c r="AY384" s="282"/>
      <c r="AZ384" s="282"/>
      <c r="BA384" s="282"/>
      <c r="BB384" s="282"/>
    </row>
    <row r="385" spans="1:68">
      <c r="A385" s="247" t="s">
        <v>2</v>
      </c>
      <c r="B385" s="253">
        <f>SUM(ExportsPlywood!C$5:C$5)</f>
        <v>0.10776632686904764</v>
      </c>
      <c r="C385" s="253">
        <f>SUM(ExportsPlywood!D$5:D$5)</f>
        <v>0.11286028203571426</v>
      </c>
      <c r="D385" s="253">
        <f>SUM(ExportsPlywood!E$5:E$5)</f>
        <v>0.12319455464285715</v>
      </c>
      <c r="E385" s="253">
        <f>SUM(ExportsPlywood!F$5:F$5)</f>
        <v>0.15122562482142857</v>
      </c>
      <c r="F385" s="253">
        <f>SUM(ExportsPlywood!G$5:G$5)</f>
        <v>0.22032594794047619</v>
      </c>
      <c r="G385" s="253">
        <f>SUM(ExportsPlywood!H$5:H$5)</f>
        <v>0.16609484459999999</v>
      </c>
      <c r="H385" s="253">
        <f>SUM(ExportsPlywood!I$5:I$5)</f>
        <v>0.1424898688</v>
      </c>
      <c r="I385" s="253">
        <f>SUM(ExportsPlywood!J$5:J$5)</f>
        <v>0.1598448542</v>
      </c>
      <c r="J385" s="253">
        <f>SUM(ExportsPlywood!K$5:K$5)</f>
        <v>0.13984208000000004</v>
      </c>
      <c r="K385" s="253">
        <f>SUM(ExportsPlywood!L$5:L$5)</f>
        <v>0.11150980119999999</v>
      </c>
      <c r="L385" s="253">
        <f>SUM(ExportsPlywood!M$5:M$5)</f>
        <v>0.12148867100000001</v>
      </c>
      <c r="M385" s="253">
        <f>SUM(ExportsPlywood!N$5:N$5)</f>
        <v>0.16341948180000002</v>
      </c>
      <c r="N385" s="253">
        <f>SUM(ExportsPlywood!O$5:O$5)</f>
        <v>0.15768914479999999</v>
      </c>
      <c r="O385" s="253">
        <f>SUM(ExportsPlywood!P$5:P$5)</f>
        <v>0.12541393119999997</v>
      </c>
      <c r="P385" s="253">
        <f>SUM(ExportsPlywood!Q$5:Q$5)</f>
        <v>0.13496927379999996</v>
      </c>
      <c r="Q385" s="253">
        <f>SUM(ExportsPlywood!R$5:R$5)</f>
        <v>0.16806287360000002</v>
      </c>
      <c r="R385" s="253">
        <f>SUM(ExportsPlywood!S$5:S$5)</f>
        <v>0.16278453684999994</v>
      </c>
      <c r="S385" s="253">
        <f>SUM(ExportsPlywood!T$5:T$5)</f>
        <v>0.13410831678571428</v>
      </c>
      <c r="T385" s="253">
        <f>SUM(ExportsPlywood!U$5:U$5)</f>
        <v>9.5185387206060595E-2</v>
      </c>
      <c r="U385" s="253">
        <f>SUM(ExportsPlywood!V$5:V$5)</f>
        <v>7.8129780966666645E-2</v>
      </c>
      <c r="V385" s="253">
        <f>SUM(ExportsPlywood!W$5:W$5)</f>
        <v>6.2176182266666637E-2</v>
      </c>
      <c r="W385" s="253">
        <f>SUM(ExportsPlywood!X$5:X$5)</f>
        <v>3.5880928914285716E-2</v>
      </c>
      <c r="X385" s="253">
        <f>SUM(ExportsPlywood!Y$5:Y$5)</f>
        <v>1.2960293152799996E-2</v>
      </c>
      <c r="Y385" s="253">
        <f>SUM(ExportsPlywood!Z$5:Z$5)</f>
        <v>0</v>
      </c>
      <c r="Z385" s="253">
        <f>SUM(ExportsPlywood!AA$5:AA$5)</f>
        <v>0</v>
      </c>
      <c r="AA385" s="253">
        <f>SUM(ExportsPlywood!AB$5:AB$5)</f>
        <v>0</v>
      </c>
      <c r="AB385" s="253"/>
      <c r="AC385" s="251">
        <f>1/1000*SUM(ExportsPlywood!AD$5:AD$5)</f>
        <v>5.8191526999999993E-2</v>
      </c>
      <c r="AD385" s="251">
        <f>1/1000*SUM(ExportsPlywood!AE$5:AE$5)</f>
        <v>6.1046641999999998E-2</v>
      </c>
      <c r="AE385" s="251">
        <f>1/1000*SUM(ExportsPlywood!AF$5:AF$5)</f>
        <v>6.6364004000000004E-2</v>
      </c>
      <c r="AF385" s="251">
        <f>1/1000*SUM(ExportsPlywood!AG$5:AG$5)</f>
        <v>8.7712618999999992E-2</v>
      </c>
      <c r="AG385" s="251">
        <f>1/1000*SUM(ExportsPlywood!AH$5:AH$5)</f>
        <v>0.11942183500000002</v>
      </c>
      <c r="AH385" s="251">
        <f>1/1000*SUM(ExportsPlywood!AI$5:AI$5)</f>
        <v>9.8983642000000052E-2</v>
      </c>
      <c r="AI385" s="251">
        <f>1/1000*SUM(ExportsPlywood!AJ$5:AJ$5)</f>
        <v>7.5784841000000006E-2</v>
      </c>
      <c r="AJ385" s="251">
        <f>1/1000*SUM(ExportsPlywood!AK$5:AK$5)</f>
        <v>8.643322699999996E-2</v>
      </c>
      <c r="AK385" s="251">
        <f>1/1000*SUM(ExportsPlywood!AL$5:AL$5)</f>
        <v>7.9883080999999995E-2</v>
      </c>
      <c r="AL385" s="251">
        <f>1/1000*SUM(ExportsPlywood!AM$5:AM$5)</f>
        <v>6.5267562000000015E-2</v>
      </c>
      <c r="AM385" s="251">
        <f>1/1000*SUM(ExportsPlywood!AN$5:AN$5)</f>
        <v>9.1595968000000014E-2</v>
      </c>
      <c r="AN385" s="251">
        <f>1/1000*SUM(ExportsPlywood!AO$5:AO$5)</f>
        <v>0.110147827</v>
      </c>
      <c r="AO385" s="251">
        <f>1/1000*SUM(ExportsPlywood!AP$5:AP$5)</f>
        <v>0.10755110799999998</v>
      </c>
      <c r="AP385" s="251">
        <f>1/1000*SUM(ExportsPlywood!AQ$5:AQ$5)</f>
        <v>8.0767236999999992E-2</v>
      </c>
      <c r="AQ385" s="251">
        <f>1/1000*SUM(ExportsPlywood!AR$5:AR$5)</f>
        <v>9.4369372999999951E-2</v>
      </c>
      <c r="AR385" s="251">
        <f>1/1000*SUM(ExportsPlywood!AS$5:AS$5)</f>
        <v>0.10128017699999999</v>
      </c>
      <c r="AS385" s="251">
        <f>1/1000*SUM(ExportsPlywood!AT$5:AT$5)</f>
        <v>9.9144895000000011E-2</v>
      </c>
      <c r="AT385" s="251">
        <f>1/1000*SUM(ExportsPlywood!AU$5:AU$5)</f>
        <v>9.406386299999997E-2</v>
      </c>
      <c r="AU385" s="251">
        <f>1/1000*SUM(ExportsPlywood!AV$5:AV$5)</f>
        <v>8.9372065000000014E-2</v>
      </c>
      <c r="AV385" s="251">
        <f>1/1000*SUM(ExportsPlywood!AW$5:AW$5)</f>
        <v>8.0179059000000039E-2</v>
      </c>
      <c r="AW385" s="251">
        <f>1/1000*SUM(ExportsPlywood!AX$5:AX$5)</f>
        <v>5.9127037999999986E-2</v>
      </c>
      <c r="AX385" s="251">
        <f>1/1000*SUM(ExportsPlywood!AY$5:AY$5)</f>
        <v>3.9073977999999995E-2</v>
      </c>
      <c r="AY385" s="251">
        <f>1/1000*SUM(ExportsPlywood!AZ$5:AZ$5)</f>
        <v>9.853350244999998E-3</v>
      </c>
      <c r="AZ385" s="251">
        <f>1/1000*SUM(ExportsPlywood!BA$5:BA$5)</f>
        <v>0</v>
      </c>
      <c r="BA385" s="251">
        <f>1/1000*SUM(ExportsPlywood!BB$5:BB$5)</f>
        <v>0</v>
      </c>
      <c r="BB385" s="251">
        <f>1/1000*SUM(ExportsPlywood!BC$5:BC$5)</f>
        <v>0</v>
      </c>
    </row>
    <row r="386" spans="1:68">
      <c r="A386" s="247"/>
      <c r="B386" s="245">
        <v>2000</v>
      </c>
      <c r="C386" s="245">
        <f>1+B386</f>
        <v>2001</v>
      </c>
      <c r="D386" s="245">
        <f t="shared" ref="D386:AA386" si="240">1+C386</f>
        <v>2002</v>
      </c>
      <c r="E386" s="245">
        <f t="shared" si="240"/>
        <v>2003</v>
      </c>
      <c r="F386" s="245">
        <f t="shared" si="240"/>
        <v>2004</v>
      </c>
      <c r="G386" s="245">
        <f t="shared" si="240"/>
        <v>2005</v>
      </c>
      <c r="H386" s="245">
        <f t="shared" si="240"/>
        <v>2006</v>
      </c>
      <c r="I386" s="245">
        <f t="shared" si="240"/>
        <v>2007</v>
      </c>
      <c r="J386" s="245">
        <f t="shared" si="240"/>
        <v>2008</v>
      </c>
      <c r="K386" s="245">
        <f t="shared" si="240"/>
        <v>2009</v>
      </c>
      <c r="L386" s="245">
        <f t="shared" si="240"/>
        <v>2010</v>
      </c>
      <c r="M386" s="245">
        <f t="shared" si="240"/>
        <v>2011</v>
      </c>
      <c r="N386" s="245">
        <f t="shared" si="240"/>
        <v>2012</v>
      </c>
      <c r="O386" s="245">
        <f t="shared" si="240"/>
        <v>2013</v>
      </c>
      <c r="P386" s="245">
        <f t="shared" si="240"/>
        <v>2014</v>
      </c>
      <c r="Q386" s="245">
        <f t="shared" si="240"/>
        <v>2015</v>
      </c>
      <c r="R386" s="245">
        <f t="shared" si="240"/>
        <v>2016</v>
      </c>
      <c r="S386" s="245">
        <f t="shared" si="240"/>
        <v>2017</v>
      </c>
      <c r="T386" s="245">
        <f t="shared" si="240"/>
        <v>2018</v>
      </c>
      <c r="U386" s="245">
        <f t="shared" si="240"/>
        <v>2019</v>
      </c>
      <c r="V386" s="245">
        <f t="shared" si="240"/>
        <v>2020</v>
      </c>
      <c r="W386" s="245">
        <f t="shared" si="240"/>
        <v>2021</v>
      </c>
      <c r="X386" s="245">
        <f t="shared" si="240"/>
        <v>2022</v>
      </c>
      <c r="Y386" s="245">
        <f t="shared" si="240"/>
        <v>2023</v>
      </c>
      <c r="Z386" s="245">
        <f t="shared" si="240"/>
        <v>2024</v>
      </c>
      <c r="AA386" s="245">
        <f t="shared" si="240"/>
        <v>2025</v>
      </c>
      <c r="AC386" s="245">
        <v>2000</v>
      </c>
      <c r="AD386" s="245">
        <f>1+AC386</f>
        <v>2001</v>
      </c>
      <c r="AE386" s="245">
        <f t="shared" ref="AE386:BB386" si="241">1+AD386</f>
        <v>2002</v>
      </c>
      <c r="AF386" s="245">
        <f t="shared" si="241"/>
        <v>2003</v>
      </c>
      <c r="AG386" s="245">
        <f t="shared" si="241"/>
        <v>2004</v>
      </c>
      <c r="AH386" s="245">
        <f t="shared" si="241"/>
        <v>2005</v>
      </c>
      <c r="AI386" s="245">
        <f t="shared" si="241"/>
        <v>2006</v>
      </c>
      <c r="AJ386" s="245">
        <f t="shared" si="241"/>
        <v>2007</v>
      </c>
      <c r="AK386" s="245">
        <f t="shared" si="241"/>
        <v>2008</v>
      </c>
      <c r="AL386" s="245">
        <f t="shared" si="241"/>
        <v>2009</v>
      </c>
      <c r="AM386" s="245">
        <f t="shared" si="241"/>
        <v>2010</v>
      </c>
      <c r="AN386" s="245">
        <f t="shared" si="241"/>
        <v>2011</v>
      </c>
      <c r="AO386" s="245">
        <f t="shared" si="241"/>
        <v>2012</v>
      </c>
      <c r="AP386" s="245">
        <f t="shared" si="241"/>
        <v>2013</v>
      </c>
      <c r="AQ386" s="245">
        <f t="shared" si="241"/>
        <v>2014</v>
      </c>
      <c r="AR386" s="245">
        <f t="shared" si="241"/>
        <v>2015</v>
      </c>
      <c r="AS386" s="245">
        <f t="shared" si="241"/>
        <v>2016</v>
      </c>
      <c r="AT386" s="245">
        <f t="shared" si="241"/>
        <v>2017</v>
      </c>
      <c r="AU386" s="245">
        <f t="shared" si="241"/>
        <v>2018</v>
      </c>
      <c r="AV386" s="245">
        <f t="shared" si="241"/>
        <v>2019</v>
      </c>
      <c r="AW386" s="245">
        <f t="shared" si="241"/>
        <v>2020</v>
      </c>
      <c r="AX386" s="245">
        <f t="shared" si="241"/>
        <v>2021</v>
      </c>
      <c r="AY386" s="245">
        <f t="shared" si="241"/>
        <v>2022</v>
      </c>
      <c r="AZ386" s="245">
        <f t="shared" si="241"/>
        <v>2023</v>
      </c>
      <c r="BA386" s="245">
        <f t="shared" si="241"/>
        <v>2024</v>
      </c>
      <c r="BB386" s="245">
        <f t="shared" si="241"/>
        <v>2025</v>
      </c>
    </row>
    <row r="387" spans="1:68">
      <c r="A387" s="247" t="s">
        <v>161</v>
      </c>
      <c r="B387" s="253">
        <f>SUM(ExportsPlywood!C$12:C$12)</f>
        <v>5.2824999999999998E-6</v>
      </c>
      <c r="C387" s="253">
        <f>SUM(ExportsPlywood!D$12:D$12)</f>
        <v>8.5823583333333319E-5</v>
      </c>
      <c r="D387" s="253">
        <f>SUM(ExportsPlywood!E$12:E$12)</f>
        <v>8.468999999999999E-5</v>
      </c>
      <c r="E387" s="253">
        <f>SUM(ExportsPlywood!F$12:F$12)</f>
        <v>2.9894999999999998E-5</v>
      </c>
      <c r="F387" s="253">
        <f>SUM(ExportsPlywood!G$12:G$12)</f>
        <v>9.2400000000000013E-6</v>
      </c>
      <c r="G387" s="253">
        <f>SUM(ExportsPlywood!H$12:H$12)</f>
        <v>1.4408000000000002E-5</v>
      </c>
      <c r="H387" s="253">
        <f>SUM(ExportsPlywood!I$12:I$12)</f>
        <v>1.5E-5</v>
      </c>
      <c r="I387" s="253">
        <f>SUM(ExportsPlywood!J$12:J$12)</f>
        <v>1.6036400000000001E-5</v>
      </c>
      <c r="J387" s="253">
        <f>SUM(ExportsPlywood!K$12:K$12)</f>
        <v>3.8388000000000013E-5</v>
      </c>
      <c r="K387" s="253">
        <f>SUM(ExportsPlywood!L$12:L$12)</f>
        <v>7.8600000000000013E-5</v>
      </c>
      <c r="L387" s="253">
        <f>SUM(ExportsPlywood!M$12:M$12)</f>
        <v>2.3177899999999996E-4</v>
      </c>
      <c r="M387" s="253">
        <f>SUM(ExportsPlywood!N$12:N$12)</f>
        <v>3.7573200000000001E-5</v>
      </c>
      <c r="N387" s="253">
        <f>SUM(ExportsPlywood!O$12:O$12)</f>
        <v>4.1366800000000005E-5</v>
      </c>
      <c r="O387" s="253">
        <f>SUM(ExportsPlywood!P$12:P$12)</f>
        <v>3.1380000000000001E-5</v>
      </c>
      <c r="P387" s="253">
        <f>SUM(ExportsPlywood!Q$12:Q$12)</f>
        <v>4.0477999999999996E-6</v>
      </c>
      <c r="Q387" s="253">
        <f>SUM(ExportsPlywood!R$12:R$12)</f>
        <v>0</v>
      </c>
      <c r="R387" s="253">
        <f>SUM(ExportsPlywood!S$12:S$12)</f>
        <v>2.5200000000000001E-8</v>
      </c>
      <c r="S387" s="253">
        <f>SUM(ExportsPlywood!T$12:T$12)</f>
        <v>8.8749999999999997E-7</v>
      </c>
      <c r="T387" s="253">
        <f>SUM(ExportsPlywood!U$12:U$12)</f>
        <v>1.09242E-5</v>
      </c>
      <c r="U387" s="253">
        <f>SUM(ExportsPlywood!V$12:V$12)</f>
        <v>7.1E-8</v>
      </c>
      <c r="V387" s="253">
        <f>SUM(ExportsPlywood!W$12:W$12)</f>
        <v>0</v>
      </c>
      <c r="W387" s="253">
        <f>SUM(ExportsPlywood!X$12:X$12)</f>
        <v>0</v>
      </c>
      <c r="X387" s="253">
        <f>SUM(ExportsPlywood!Y$12:Y$12)</f>
        <v>2.9570100000000001E-7</v>
      </c>
      <c r="Y387" s="253">
        <f>SUM(ExportsPlywood!Z$12:Z$12)</f>
        <v>0</v>
      </c>
      <c r="Z387" s="253">
        <f>SUM(ExportsPlywood!AA$12:AA$12)</f>
        <v>0</v>
      </c>
      <c r="AA387" s="253">
        <f>SUM(ExportsPlywood!AB$12:AB$12)</f>
        <v>0</v>
      </c>
      <c r="AB387" s="253"/>
      <c r="BC387" s="250">
        <f t="shared" ref="BC387:BH390" si="242">J387/J$385</f>
        <v>2.7450964688168254E-4</v>
      </c>
      <c r="BD387" s="250">
        <f t="shared" si="242"/>
        <v>7.0487077507228144E-4</v>
      </c>
      <c r="BE387" s="250">
        <f t="shared" si="242"/>
        <v>1.9078239813817698E-3</v>
      </c>
      <c r="BF387" s="250">
        <f t="shared" si="242"/>
        <v>2.2991873175796595E-4</v>
      </c>
      <c r="BG387" s="250">
        <f t="shared" si="242"/>
        <v>2.6233131045555653E-4</v>
      </c>
      <c r="BH387" s="250">
        <f t="shared" si="242"/>
        <v>2.5021143743558859E-4</v>
      </c>
      <c r="BI387" s="250">
        <f t="shared" ref="BI387:BL390" si="243">P387/P$385</f>
        <v>2.9990529592669417E-5</v>
      </c>
      <c r="BJ387" s="250">
        <f t="shared" si="243"/>
        <v>0</v>
      </c>
      <c r="BK387" s="250">
        <f t="shared" si="243"/>
        <v>1.54805858637672E-7</v>
      </c>
      <c r="BL387" s="250">
        <f t="shared" si="243"/>
        <v>6.6177849463139322E-6</v>
      </c>
      <c r="BM387" s="250">
        <f t="shared" ref="BM387:BN390" si="244">T387/T$385</f>
        <v>1.1476761633958494E-4</v>
      </c>
      <c r="BN387" s="250">
        <f t="shared" si="244"/>
        <v>9.087443881391591E-7</v>
      </c>
      <c r="BO387" s="250"/>
      <c r="BP387" s="250"/>
    </row>
    <row r="388" spans="1:68">
      <c r="A388" s="253" t="str">
        <f>ExportsPlywood!B$14</f>
        <v xml:space="preserve">Australia </v>
      </c>
      <c r="B388" s="253">
        <f>SUM(ExportsPlywood!C$14:C$14)</f>
        <v>2.3345918249999997E-2</v>
      </c>
      <c r="C388" s="253">
        <f>SUM(ExportsPlywood!D$14:D$14)</f>
        <v>2.2588910452380952E-2</v>
      </c>
      <c r="D388" s="253">
        <f>SUM(ExportsPlywood!E$14:E$14)</f>
        <v>3.3791252464285715E-2</v>
      </c>
      <c r="E388" s="253">
        <f>SUM(ExportsPlywood!F$14:F$14)</f>
        <v>4.3483746095238092E-2</v>
      </c>
      <c r="F388" s="253">
        <f>SUM(ExportsPlywood!G$14:G$14)</f>
        <v>5.4912321750000014E-2</v>
      </c>
      <c r="G388" s="253">
        <f>SUM(ExportsPlywood!H$14:H$14)</f>
        <v>4.1397785600000007E-2</v>
      </c>
      <c r="H388" s="253">
        <f>SUM(ExportsPlywood!I$14:I$14)</f>
        <v>3.493374920000001E-2</v>
      </c>
      <c r="I388" s="253">
        <f>SUM(ExportsPlywood!J$14:J$14)</f>
        <v>5.4653489199999995E-2</v>
      </c>
      <c r="J388" s="253">
        <f>SUM(ExportsPlywood!K$14:K$14)</f>
        <v>6.7150422000000001E-2</v>
      </c>
      <c r="K388" s="253">
        <f>SUM(ExportsPlywood!L$14:L$14)</f>
        <v>4.92004386E-2</v>
      </c>
      <c r="L388" s="253">
        <f>SUM(ExportsPlywood!M$14:M$14)</f>
        <v>6.6425201400000009E-2</v>
      </c>
      <c r="M388" s="253">
        <f>SUM(ExportsPlywood!N$14:N$14)</f>
        <v>6.6071572800000006E-2</v>
      </c>
      <c r="N388" s="253">
        <f>SUM(ExportsPlywood!O$14:O$14)</f>
        <v>6.4475635599999997E-2</v>
      </c>
      <c r="O388" s="253">
        <f>SUM(ExportsPlywood!P$14:P$14)</f>
        <v>4.2048729149999999E-2</v>
      </c>
      <c r="P388" s="253">
        <f>SUM(ExportsPlywood!Q$14:Q$14)</f>
        <v>8.5165303599999992E-2</v>
      </c>
      <c r="Q388" s="253">
        <f>SUM(ExportsPlywood!R$14:R$14)</f>
        <v>0.13319817879999998</v>
      </c>
      <c r="R388" s="253">
        <f>SUM(ExportsPlywood!S$14:S$14)</f>
        <v>0.13170889854999998</v>
      </c>
      <c r="S388" s="253">
        <f>SUM(ExportsPlywood!T$14:T$14)</f>
        <v>0.10630227349999999</v>
      </c>
      <c r="T388" s="253">
        <f>SUM(ExportsPlywood!U$14:U$14)</f>
        <v>7.1667712299999992E-2</v>
      </c>
      <c r="U388" s="253">
        <f>SUM(ExportsPlywood!V$14:V$14)</f>
        <v>5.5315866833333338E-2</v>
      </c>
      <c r="V388" s="253">
        <f>SUM(ExportsPlywood!W$14:W$14)</f>
        <v>4.4180099399999992E-2</v>
      </c>
      <c r="W388" s="253">
        <f>SUM(ExportsPlywood!X$14:X$14)</f>
        <v>2.2028159171428571E-2</v>
      </c>
      <c r="X388" s="253">
        <f>SUM(ExportsPlywood!Y$14:Y$14)</f>
        <v>7.182976180799998E-3</v>
      </c>
      <c r="Y388" s="253">
        <f>SUM(ExportsPlywood!Z$14:Z$14)</f>
        <v>0</v>
      </c>
      <c r="Z388" s="253">
        <f>SUM(ExportsPlywood!AA$14:AA$14)</f>
        <v>0</v>
      </c>
      <c r="AA388" s="253">
        <f>SUM(ExportsPlywood!AB$14:AB$14)</f>
        <v>0</v>
      </c>
      <c r="AB388" s="253"/>
      <c r="BC388" s="250">
        <f t="shared" si="242"/>
        <v>0.48018752295446393</v>
      </c>
      <c r="BD388" s="250">
        <f t="shared" si="242"/>
        <v>0.44122075432414998</v>
      </c>
      <c r="BE388" s="250">
        <f t="shared" si="242"/>
        <v>0.54676045801834483</v>
      </c>
      <c r="BF388" s="250">
        <f t="shared" si="242"/>
        <v>0.4043065861686021</v>
      </c>
      <c r="BG388" s="250">
        <f t="shared" si="242"/>
        <v>0.40887808531002956</v>
      </c>
      <c r="BH388" s="250">
        <f t="shared" si="242"/>
        <v>0.33527957179608775</v>
      </c>
      <c r="BI388" s="250">
        <f t="shared" si="243"/>
        <v>0.63099771675588601</v>
      </c>
      <c r="BJ388" s="250">
        <f t="shared" si="243"/>
        <v>0.79254969254554009</v>
      </c>
      <c r="BK388" s="250">
        <f t="shared" si="243"/>
        <v>0.80909956866090393</v>
      </c>
      <c r="BL388" s="250">
        <f t="shared" si="243"/>
        <v>0.79265981445323541</v>
      </c>
      <c r="BM388" s="250">
        <f t="shared" si="244"/>
        <v>0.75292767517824211</v>
      </c>
      <c r="BN388" s="250">
        <f t="shared" si="244"/>
        <v>0.70799976844851709</v>
      </c>
      <c r="BO388" s="250"/>
      <c r="BP388" s="250"/>
    </row>
    <row r="389" spans="1:68">
      <c r="A389" s="253" t="str">
        <f>ExportsPlywood!B$10</f>
        <v xml:space="preserve">Japan </v>
      </c>
      <c r="B389" s="253">
        <f>SUM(ExportsPlywood!C$10:C$10)</f>
        <v>7.8167383857142864E-2</v>
      </c>
      <c r="C389" s="253">
        <f>SUM(ExportsPlywood!D$10:D$10)</f>
        <v>8.4175217666666663E-2</v>
      </c>
      <c r="D389" s="253">
        <f>SUM(ExportsPlywood!E$10:E$10)</f>
        <v>8.235880890476191E-2</v>
      </c>
      <c r="E389" s="253">
        <f>SUM(ExportsPlywood!F$10:F$10)</f>
        <v>0.10051348711904763</v>
      </c>
      <c r="F389" s="253">
        <f>SUM(ExportsPlywood!G$10:G$10)</f>
        <v>0.14445630433333334</v>
      </c>
      <c r="G389" s="253">
        <f>SUM(ExportsPlywood!H$10:H$10)</f>
        <v>9.9662255000000019E-2</v>
      </c>
      <c r="H389" s="253">
        <f>SUM(ExportsPlywood!I$10:I$10)</f>
        <v>9.8623989400000014E-2</v>
      </c>
      <c r="I389" s="253">
        <f>SUM(ExportsPlywood!J$10:J$10)</f>
        <v>0.10032335720000002</v>
      </c>
      <c r="J389" s="253">
        <f>SUM(ExportsPlywood!K$10:K$10)</f>
        <v>6.4014625200000008E-2</v>
      </c>
      <c r="K389" s="253">
        <f>SUM(ExportsPlywood!L$10:L$10)</f>
        <v>5.4611132400000005E-2</v>
      </c>
      <c r="L389" s="253">
        <f>SUM(ExportsPlywood!M$10:M$10)</f>
        <v>4.785869999999999E-2</v>
      </c>
      <c r="M389" s="253">
        <f>SUM(ExportsPlywood!N$10:N$10)</f>
        <v>8.9821326600000001E-2</v>
      </c>
      <c r="N389" s="253">
        <f>SUM(ExportsPlywood!O$10:O$10)</f>
        <v>8.7340790599999996E-2</v>
      </c>
      <c r="O389" s="253">
        <f>SUM(ExportsPlywood!P$10:P$10)</f>
        <v>7.8312835999999997E-2</v>
      </c>
      <c r="P389" s="253">
        <f>SUM(ExportsPlywood!Q$10:Q$10)</f>
        <v>4.4704769799999995E-2</v>
      </c>
      <c r="Q389" s="253">
        <f>SUM(ExportsPlywood!R$10:R$10)</f>
        <v>2.6991779800000004E-2</v>
      </c>
      <c r="R389" s="253">
        <f>SUM(ExportsPlywood!S$10:S$10)</f>
        <v>2.4846113600000001E-2</v>
      </c>
      <c r="S389" s="253">
        <f>SUM(ExportsPlywood!T$10:T$10)</f>
        <v>1.954662125E-2</v>
      </c>
      <c r="T389" s="253">
        <f>SUM(ExportsPlywood!U$10:U$10)</f>
        <v>1.52288774E-2</v>
      </c>
      <c r="U389" s="253">
        <f>SUM(ExportsPlywood!V$10:V$10)</f>
        <v>1.5219274400000003E-2</v>
      </c>
      <c r="V389" s="253">
        <f>SUM(ExportsPlywood!W$10:W$10)</f>
        <v>1.2076305466666666E-2</v>
      </c>
      <c r="W389" s="253">
        <f>SUM(ExportsPlywood!X$10:X$10)</f>
        <v>8.4379330857142863E-3</v>
      </c>
      <c r="X389" s="253">
        <f>SUM(ExportsPlywood!Y$10:Y$10)</f>
        <v>2.5271105383999999E-3</v>
      </c>
      <c r="Y389" s="253">
        <f>SUM(ExportsPlywood!Z$10:Z$10)</f>
        <v>0</v>
      </c>
      <c r="Z389" s="253">
        <f>SUM(ExportsPlywood!AA$10:AA$10)</f>
        <v>0</v>
      </c>
      <c r="AA389" s="253">
        <f>SUM(ExportsPlywood!AB$10:AB$10)</f>
        <v>0</v>
      </c>
      <c r="AB389" s="253"/>
      <c r="BC389" s="250">
        <f t="shared" si="242"/>
        <v>0.45776368028850822</v>
      </c>
      <c r="BD389" s="250">
        <f t="shared" si="242"/>
        <v>0.48974289086975797</v>
      </c>
      <c r="BE389" s="250">
        <f t="shared" si="242"/>
        <v>0.39393549708021736</v>
      </c>
      <c r="BF389" s="250">
        <f t="shared" si="242"/>
        <v>0.5496365892894417</v>
      </c>
      <c r="BG389" s="250">
        <f t="shared" si="242"/>
        <v>0.5538795375596457</v>
      </c>
      <c r="BH389" s="250">
        <f t="shared" si="242"/>
        <v>0.62443490328927687</v>
      </c>
      <c r="BI389" s="250">
        <f t="shared" si="243"/>
        <v>0.3312218295420658</v>
      </c>
      <c r="BJ389" s="250">
        <f t="shared" si="243"/>
        <v>0.16060524982002927</v>
      </c>
      <c r="BK389" s="250">
        <f t="shared" si="243"/>
        <v>0.15263190276417221</v>
      </c>
      <c r="BL389" s="250">
        <f t="shared" si="243"/>
        <v>0.14575249110935215</v>
      </c>
      <c r="BM389" s="250">
        <f t="shared" si="244"/>
        <v>0.15999175763220885</v>
      </c>
      <c r="BN389" s="250">
        <f t="shared" si="244"/>
        <v>0.19479479158521085</v>
      </c>
      <c r="BO389" s="250"/>
      <c r="BP389" s="250"/>
    </row>
    <row r="390" spans="1:68">
      <c r="A390" s="247" t="s">
        <v>30</v>
      </c>
      <c r="B390" s="253">
        <f t="shared" ref="B390:AA390" si="245">B385-SUM(B387:B389)</f>
        <v>6.2477422619047762E-3</v>
      </c>
      <c r="C390" s="253">
        <f t="shared" si="245"/>
        <v>6.0103303333333136E-3</v>
      </c>
      <c r="D390" s="253">
        <f t="shared" si="245"/>
        <v>6.9598032738095311E-3</v>
      </c>
      <c r="E390" s="253">
        <f t="shared" si="245"/>
        <v>7.1984966071428347E-3</v>
      </c>
      <c r="F390" s="253">
        <f t="shared" si="245"/>
        <v>2.0948081857142836E-2</v>
      </c>
      <c r="G390" s="253">
        <f t="shared" si="245"/>
        <v>2.5020395999999973E-2</v>
      </c>
      <c r="H390" s="253">
        <f t="shared" si="245"/>
        <v>8.9171301999999841E-3</v>
      </c>
      <c r="I390" s="253">
        <f t="shared" si="245"/>
        <v>4.8519713999999881E-3</v>
      </c>
      <c r="J390" s="253">
        <f t="shared" si="245"/>
        <v>8.6386448000000393E-3</v>
      </c>
      <c r="K390" s="253">
        <f t="shared" si="245"/>
        <v>7.619630199999991E-3</v>
      </c>
      <c r="L390" s="253">
        <f t="shared" si="245"/>
        <v>6.9729906000000064E-3</v>
      </c>
      <c r="M390" s="253">
        <f t="shared" si="245"/>
        <v>7.4890092000000075E-3</v>
      </c>
      <c r="N390" s="253">
        <f t="shared" si="245"/>
        <v>5.8313517999999953E-3</v>
      </c>
      <c r="O390" s="253">
        <f t="shared" si="245"/>
        <v>5.0209860499999814E-3</v>
      </c>
      <c r="P390" s="253">
        <f t="shared" si="245"/>
        <v>5.0951525999999581E-3</v>
      </c>
      <c r="Q390" s="253">
        <f t="shared" si="245"/>
        <v>7.8729150000000359E-3</v>
      </c>
      <c r="R390" s="253">
        <f t="shared" si="245"/>
        <v>6.2294994999999576E-3</v>
      </c>
      <c r="S390" s="253">
        <f t="shared" si="245"/>
        <v>8.2585345357142903E-3</v>
      </c>
      <c r="T390" s="253">
        <f t="shared" si="245"/>
        <v>8.2778733060606124E-3</v>
      </c>
      <c r="U390" s="253">
        <f t="shared" si="245"/>
        <v>7.5945687333333067E-3</v>
      </c>
      <c r="V390" s="253">
        <f t="shared" si="245"/>
        <v>5.9197773999999787E-3</v>
      </c>
      <c r="W390" s="253">
        <f t="shared" si="245"/>
        <v>5.4148366571428602E-3</v>
      </c>
      <c r="X390" s="253">
        <f t="shared" si="245"/>
        <v>3.249910732599998E-3</v>
      </c>
      <c r="Y390" s="253">
        <f t="shared" si="245"/>
        <v>0</v>
      </c>
      <c r="Z390" s="253">
        <f t="shared" si="245"/>
        <v>0</v>
      </c>
      <c r="AA390" s="253">
        <f t="shared" si="245"/>
        <v>0</v>
      </c>
      <c r="AB390" s="252"/>
      <c r="BC390" s="250">
        <f t="shared" si="242"/>
        <v>6.1774287110146223E-2</v>
      </c>
      <c r="BD390" s="250">
        <f t="shared" si="242"/>
        <v>6.8331484031019796E-2</v>
      </c>
      <c r="BE390" s="250">
        <f t="shared" si="242"/>
        <v>5.7396220920056043E-2</v>
      </c>
      <c r="BF390" s="250">
        <f t="shared" si="242"/>
        <v>4.582690581019825E-2</v>
      </c>
      <c r="BG390" s="250">
        <f t="shared" si="242"/>
        <v>3.6980045819869245E-2</v>
      </c>
      <c r="BH390" s="250">
        <f t="shared" si="242"/>
        <v>4.0035313477199914E-2</v>
      </c>
      <c r="BI390" s="250">
        <f t="shared" si="243"/>
        <v>3.7750463172455478E-2</v>
      </c>
      <c r="BJ390" s="250">
        <f t="shared" si="243"/>
        <v>4.6845057634430656E-2</v>
      </c>
      <c r="BK390" s="250">
        <f t="shared" si="243"/>
        <v>3.8268373769065153E-2</v>
      </c>
      <c r="BL390" s="250">
        <f t="shared" si="243"/>
        <v>6.1581076652466198E-2</v>
      </c>
      <c r="BM390" s="250">
        <f t="shared" si="244"/>
        <v>8.6965799573209573E-2</v>
      </c>
      <c r="BN390" s="250">
        <f t="shared" si="244"/>
        <v>9.7204531221884008E-2</v>
      </c>
      <c r="BO390" s="250"/>
      <c r="BP390" s="250"/>
    </row>
    <row r="391" spans="1:68">
      <c r="A391" s="247"/>
      <c r="B391" s="252"/>
      <c r="C391" s="252"/>
      <c r="D391" s="252"/>
      <c r="E391" s="252"/>
      <c r="F391" s="252"/>
      <c r="G391" s="252"/>
      <c r="H391" s="252"/>
      <c r="I391" s="252"/>
      <c r="J391" s="252"/>
      <c r="K391" s="252"/>
      <c r="L391" s="252"/>
      <c r="M391" s="252"/>
      <c r="N391" s="252"/>
      <c r="O391" s="252"/>
      <c r="P391" s="252"/>
      <c r="Q391" s="252"/>
      <c r="R391" s="252"/>
      <c r="S391" s="252"/>
      <c r="T391" s="252"/>
      <c r="U391" s="252"/>
      <c r="V391" s="252"/>
      <c r="W391" s="252"/>
      <c r="X391" s="252"/>
      <c r="Y391" s="252"/>
      <c r="Z391" s="252"/>
      <c r="AA391" s="252"/>
      <c r="AB391" s="252"/>
    </row>
    <row r="392" spans="1:68">
      <c r="A392" s="247"/>
      <c r="B392" s="252"/>
      <c r="C392" s="252"/>
      <c r="D392" s="252"/>
      <c r="E392" s="252"/>
      <c r="F392" s="252"/>
      <c r="G392" s="252"/>
      <c r="H392" s="252"/>
      <c r="I392" s="252"/>
      <c r="J392" s="252"/>
      <c r="K392" s="252"/>
      <c r="L392" s="252"/>
      <c r="M392" s="252"/>
      <c r="N392" s="252"/>
      <c r="O392" s="252"/>
      <c r="P392" s="252"/>
      <c r="Q392" s="252"/>
      <c r="R392" s="252"/>
      <c r="S392" s="252"/>
      <c r="T392" s="252"/>
      <c r="U392" s="252"/>
      <c r="V392" s="252"/>
      <c r="W392" s="252"/>
      <c r="X392" s="252"/>
      <c r="Y392" s="252"/>
      <c r="Z392" s="252"/>
      <c r="AA392" s="252"/>
      <c r="AB392" s="252"/>
    </row>
    <row r="393" spans="1:68">
      <c r="AB393" s="252"/>
    </row>
    <row r="394" spans="1:68">
      <c r="A394" s="248"/>
      <c r="B394" s="248"/>
      <c r="C394" s="248"/>
      <c r="D394" s="248"/>
      <c r="E394" s="248"/>
      <c r="F394" s="248"/>
      <c r="G394" s="248"/>
      <c r="H394" s="248"/>
      <c r="I394" s="248"/>
      <c r="J394" s="248"/>
      <c r="K394" s="248"/>
      <c r="L394" s="248"/>
      <c r="M394" s="248"/>
      <c r="N394" s="248"/>
      <c r="O394" s="248"/>
      <c r="P394" s="248"/>
      <c r="Q394" s="248"/>
      <c r="R394" s="248"/>
      <c r="S394" s="248"/>
      <c r="T394" s="248"/>
      <c r="U394" s="248"/>
      <c r="V394" s="248"/>
      <c r="W394" s="248"/>
      <c r="X394" s="248"/>
      <c r="Y394" s="248"/>
      <c r="Z394" s="248"/>
      <c r="AA394" s="248"/>
      <c r="AB394" s="248"/>
      <c r="AC394" s="248"/>
      <c r="AD394" s="248"/>
      <c r="AE394" s="248"/>
      <c r="AF394" s="248"/>
      <c r="AG394" s="248"/>
      <c r="AH394" s="248"/>
      <c r="AI394" s="248"/>
      <c r="AJ394" s="248"/>
      <c r="AK394" s="248"/>
      <c r="AL394" s="248"/>
      <c r="AM394" s="248"/>
      <c r="AN394" s="248"/>
      <c r="AO394" s="248"/>
      <c r="AP394" s="248"/>
      <c r="AQ394" s="248"/>
      <c r="AR394" s="248"/>
      <c r="AS394" s="248"/>
      <c r="AT394" s="248"/>
      <c r="AU394" s="248"/>
      <c r="AV394" s="248"/>
      <c r="AW394" s="248"/>
      <c r="AX394" s="248"/>
      <c r="AY394" s="248"/>
      <c r="AZ394" s="248"/>
      <c r="BA394" s="248"/>
      <c r="BB394" s="248"/>
    </row>
    <row r="395" spans="1:68">
      <c r="A395" s="248" t="str">
        <f>A387</f>
        <v>EU-28</v>
      </c>
      <c r="B395" s="248"/>
      <c r="C395" s="248"/>
      <c r="D395" s="248"/>
      <c r="E395" s="248"/>
      <c r="F395" s="248"/>
      <c r="G395" s="248"/>
      <c r="H395" s="248"/>
      <c r="I395" s="248"/>
      <c r="J395" s="248"/>
      <c r="K395" s="248"/>
      <c r="L395" s="248"/>
      <c r="M395" s="248"/>
      <c r="N395" s="248"/>
      <c r="O395" s="248"/>
      <c r="P395" s="248"/>
      <c r="Q395" s="248"/>
      <c r="R395" s="248"/>
      <c r="S395" s="248"/>
      <c r="T395" s="248"/>
      <c r="U395" s="248"/>
      <c r="V395" s="248"/>
      <c r="W395" s="248"/>
      <c r="X395" s="248"/>
      <c r="Y395" s="248"/>
      <c r="Z395" s="248"/>
      <c r="AA395" s="248"/>
      <c r="AB395" s="248"/>
      <c r="AC395" s="251">
        <f>1/1000*SUM(ExportsPlywood!AD$12:AD$12)</f>
        <v>4.2259999999999999E-6</v>
      </c>
      <c r="AD395" s="251">
        <f>1/1000*SUM(ExportsPlywood!AE$12:AE$12)</f>
        <v>4.6186000000000001E-5</v>
      </c>
      <c r="AE395" s="251">
        <f>1/1000*SUM(ExportsPlywood!AF$12:AF$12)</f>
        <v>5.0813999999999998E-5</v>
      </c>
      <c r="AF395" s="251">
        <f>1/1000*SUM(ExportsPlywood!AG$12:AG$12)</f>
        <v>1.7937000000000001E-5</v>
      </c>
      <c r="AG395" s="251">
        <f>1/1000*SUM(ExportsPlywood!AH$12:AH$12)</f>
        <v>4.6199999999999998E-6</v>
      </c>
      <c r="AH395" s="251">
        <f>1/1000*SUM(ExportsPlywood!AI$12:AI$12)</f>
        <v>1.0359E-5</v>
      </c>
      <c r="AI395" s="251">
        <f>1/1000*SUM(ExportsPlywood!AJ$12:AJ$12)</f>
        <v>6.9820000000000002E-6</v>
      </c>
      <c r="AJ395" s="251">
        <f>1/1000*SUM(ExportsPlywood!AK$12:AK$12)</f>
        <v>2.5225999999999999E-5</v>
      </c>
      <c r="AK395" s="251">
        <f>1/1000*SUM(ExportsPlywood!AL$12:AL$12)</f>
        <v>4.6479E-5</v>
      </c>
      <c r="AL395" s="251">
        <f>1/1000*SUM(ExportsPlywood!AM$12:AM$12)</f>
        <v>1.8537999999999998E-5</v>
      </c>
      <c r="AM395" s="251">
        <f>1/1000*SUM(ExportsPlywood!AN$12:AN$12)</f>
        <v>1.6285800000000002E-4</v>
      </c>
      <c r="AN395" s="251">
        <f>1/1000*SUM(ExportsPlywood!AO$12:AO$12)</f>
        <v>5.7320999999999995E-5</v>
      </c>
      <c r="AO395" s="251">
        <f>1/1000*SUM(ExportsPlywood!AP$12:AP$12)</f>
        <v>1.5723999999999997E-5</v>
      </c>
      <c r="AP395" s="251">
        <f>1/1000*SUM(ExportsPlywood!AQ$12:AQ$12)</f>
        <v>8.8219999999999992E-5</v>
      </c>
      <c r="AQ395" s="251">
        <f>1/1000*SUM(ExportsPlywood!AR$12:AR$12)</f>
        <v>6.2780000000000007E-6</v>
      </c>
      <c r="AR395" s="251">
        <f>1/1000*SUM(ExportsPlywood!AS$12:AS$12)</f>
        <v>0</v>
      </c>
      <c r="AS395" s="251">
        <f>1/1000*SUM(ExportsPlywood!AT$12:AT$12)</f>
        <v>2.3000000000000001E-8</v>
      </c>
      <c r="AT395" s="251">
        <f>1/1000*SUM(ExportsPlywood!AU$12:AU$12)</f>
        <v>7.1000000000000008E-7</v>
      </c>
      <c r="AU395" s="251">
        <f>1/1000*SUM(ExportsPlywood!AV$12:AV$12)</f>
        <v>1.2407999999999999E-5</v>
      </c>
      <c r="AV395" s="251">
        <f>1/1000*SUM(ExportsPlywood!AW$12:AW$12)</f>
        <v>7.0999999999999987E-8</v>
      </c>
      <c r="AW395" s="251">
        <f>1/1000*SUM(ExportsPlywood!AX$12:AX$12)</f>
        <v>0</v>
      </c>
      <c r="AX395" s="251">
        <f>1/1000*SUM(ExportsPlywood!AY$12:AY$12)</f>
        <v>0</v>
      </c>
      <c r="AY395" s="251">
        <f>1/1000*SUM(ExportsPlywood!AZ$12:AZ$12)</f>
        <v>4.6411900000000003E-7</v>
      </c>
      <c r="AZ395" s="251">
        <f>1/1000*SUM(ExportsPlywood!BA$12:BA$12)</f>
        <v>0</v>
      </c>
      <c r="BA395" s="251">
        <f>1/1000*SUM(ExportsPlywood!BB$12:BB$12)</f>
        <v>0</v>
      </c>
      <c r="BB395" s="251">
        <f>1/1000*SUM(ExportsPlywood!BC$12:BC$12)</f>
        <v>0</v>
      </c>
      <c r="BC395" s="250">
        <f t="shared" ref="BC395:BH398" si="246">AK395/AK$385</f>
        <v>5.8183784874296478E-4</v>
      </c>
      <c r="BD395" s="250">
        <f t="shared" si="246"/>
        <v>2.8403083295803192E-4</v>
      </c>
      <c r="BE395" s="250">
        <f t="shared" si="246"/>
        <v>1.7780040274261854E-3</v>
      </c>
      <c r="BF395" s="250">
        <f t="shared" si="246"/>
        <v>5.2040064303765152E-4</v>
      </c>
      <c r="BG395" s="250">
        <f t="shared" si="246"/>
        <v>1.4620026043804217E-4</v>
      </c>
      <c r="BH395" s="250">
        <f t="shared" si="246"/>
        <v>1.0922745815856001E-3</v>
      </c>
      <c r="BI395" s="250">
        <f t="shared" ref="BI395:BL398" si="247">AQ395/AQ$385</f>
        <v>6.6525820829603307E-5</v>
      </c>
      <c r="BJ395" s="250">
        <f t="shared" si="247"/>
        <v>0</v>
      </c>
      <c r="BK395" s="250">
        <f t="shared" si="247"/>
        <v>2.3198370425426342E-7</v>
      </c>
      <c r="BL395" s="250">
        <f t="shared" si="247"/>
        <v>7.5480633832782338E-6</v>
      </c>
      <c r="BM395" s="250">
        <f t="shared" ref="BM395:BN398" si="248">AU395/AU$385</f>
        <v>1.3883532846645086E-4</v>
      </c>
      <c r="BN395" s="250">
        <f t="shared" si="248"/>
        <v>8.8551800040456888E-7</v>
      </c>
      <c r="BO395" s="250"/>
      <c r="BP395" s="250"/>
    </row>
    <row r="396" spans="1:68">
      <c r="A396" s="248" t="str">
        <f>A388</f>
        <v xml:space="preserve">Australia </v>
      </c>
      <c r="AC396" s="251">
        <f>1/1000*SUM(ExportsPlywood!AD$14:AD$14)</f>
        <v>1.1938199E-2</v>
      </c>
      <c r="AD396" s="251">
        <f>1/1000*SUM(ExportsPlywood!AE$14:AE$14)</f>
        <v>1.2014170000000001E-2</v>
      </c>
      <c r="AE396" s="251">
        <f>1/1000*SUM(ExportsPlywood!AF$14:AF$14)</f>
        <v>1.8171131999999996E-2</v>
      </c>
      <c r="AF396" s="251">
        <f>1/1000*SUM(ExportsPlywood!AG$14:AG$14)</f>
        <v>2.8853417999999999E-2</v>
      </c>
      <c r="AG396" s="251">
        <f>1/1000*SUM(ExportsPlywood!AH$14:AH$14)</f>
        <v>2.8687186E-2</v>
      </c>
      <c r="AH396" s="251">
        <f>1/1000*SUM(ExportsPlywood!AI$14:AI$14)</f>
        <v>2.4546959E-2</v>
      </c>
      <c r="AI396" s="251">
        <f>1/1000*SUM(ExportsPlywood!AJ$14:AJ$14)</f>
        <v>2.6195092E-2</v>
      </c>
      <c r="AJ396" s="251">
        <f>1/1000*SUM(ExportsPlywood!AK$14:AK$14)</f>
        <v>3.7239920999999995E-2</v>
      </c>
      <c r="AK396" s="251">
        <f>1/1000*SUM(ExportsPlywood!AL$14:AL$14)</f>
        <v>4.1253341999999998E-2</v>
      </c>
      <c r="AL396" s="251">
        <f>1/1000*SUM(ExportsPlywood!AM$14:AM$14)</f>
        <v>2.9858589000000001E-2</v>
      </c>
      <c r="AM396" s="251">
        <f>1/1000*SUM(ExportsPlywood!AN$14:AN$14)</f>
        <v>4.4153800999999999E-2</v>
      </c>
      <c r="AN396" s="251">
        <f>1/1000*SUM(ExportsPlywood!AO$14:AO$14)</f>
        <v>4.7297473999999999E-2</v>
      </c>
      <c r="AO396" s="251">
        <f>1/1000*SUM(ExportsPlywood!AP$14:AP$14)</f>
        <v>4.5609773999999999E-2</v>
      </c>
      <c r="AP396" s="251">
        <f>1/1000*SUM(ExportsPlywood!AQ$14:AQ$14)</f>
        <v>3.0128197999999998E-2</v>
      </c>
      <c r="AQ396" s="251">
        <f>1/1000*SUM(ExportsPlywood!AR$14:AR$14)</f>
        <v>6.2774752000000003E-2</v>
      </c>
      <c r="AR396" s="251">
        <f>1/1000*SUM(ExportsPlywood!AS$14:AS$14)</f>
        <v>8.1438986000000005E-2</v>
      </c>
      <c r="AS396" s="251">
        <f>1/1000*SUM(ExportsPlywood!AT$14:AT$14)</f>
        <v>7.9992077999999994E-2</v>
      </c>
      <c r="AT396" s="251">
        <f>1/1000*SUM(ExportsPlywood!AU$14:AU$14)</f>
        <v>7.5693856999999989E-2</v>
      </c>
      <c r="AU396" s="251">
        <f>1/1000*SUM(ExportsPlywood!AV$14:AV$14)</f>
        <v>7.0189664999999998E-2</v>
      </c>
      <c r="AV396" s="251">
        <f>1/1000*SUM(ExportsPlywood!AW$14:AW$14)</f>
        <v>6.0191458999999996E-2</v>
      </c>
      <c r="AW396" s="251">
        <f>1/1000*SUM(ExportsPlywood!AX$14:AX$14)</f>
        <v>4.3646156999999998E-2</v>
      </c>
      <c r="AX396" s="251">
        <f>1/1000*SUM(ExportsPlywood!AY$14:AY$14)</f>
        <v>2.4986387999999998E-2</v>
      </c>
      <c r="AY396" s="251">
        <f>1/1000*SUM(ExportsPlywood!AZ$14:AZ$14)</f>
        <v>5.323337945000001E-3</v>
      </c>
      <c r="AZ396" s="251">
        <f>1/1000*SUM(ExportsPlywood!BA$14:BA$14)</f>
        <v>0</v>
      </c>
      <c r="BA396" s="251">
        <f>1/1000*SUM(ExportsPlywood!BB$14:BB$14)</f>
        <v>0</v>
      </c>
      <c r="BB396" s="251">
        <f>1/1000*SUM(ExportsPlywood!BC$14:BC$14)</f>
        <v>0</v>
      </c>
      <c r="BC396" s="250">
        <f t="shared" si="246"/>
        <v>0.51642151859415641</v>
      </c>
      <c r="BD396" s="250">
        <f t="shared" si="246"/>
        <v>0.45747976613558805</v>
      </c>
      <c r="BE396" s="250">
        <f t="shared" si="246"/>
        <v>0.48204961379959427</v>
      </c>
      <c r="BF396" s="250">
        <f t="shared" si="246"/>
        <v>0.42939997354645948</v>
      </c>
      <c r="BG396" s="250">
        <f t="shared" si="246"/>
        <v>0.42407535215722753</v>
      </c>
      <c r="BH396" s="250">
        <f t="shared" si="246"/>
        <v>0.37302499279503643</v>
      </c>
      <c r="BI396" s="250">
        <f t="shared" si="247"/>
        <v>0.66520259703325613</v>
      </c>
      <c r="BJ396" s="250">
        <f t="shared" si="247"/>
        <v>0.80409600784959145</v>
      </c>
      <c r="BK396" s="250">
        <f t="shared" si="247"/>
        <v>0.80681993762765081</v>
      </c>
      <c r="BL396" s="250">
        <f t="shared" si="247"/>
        <v>0.80470708501520949</v>
      </c>
      <c r="BM396" s="250">
        <f t="shared" si="248"/>
        <v>0.78536469980860335</v>
      </c>
      <c r="BN396" s="250">
        <f t="shared" si="248"/>
        <v>0.75071296359314932</v>
      </c>
      <c r="BO396" s="250"/>
      <c r="BP396" s="250"/>
    </row>
    <row r="397" spans="1:68">
      <c r="A397" s="248" t="str">
        <f>A389</f>
        <v xml:space="preserve">Japan </v>
      </c>
      <c r="AC397" s="251">
        <f>1/1000*SUM(ExportsPlywood!AD$10:AD$10)</f>
        <v>4.2995982999999995E-2</v>
      </c>
      <c r="AD397" s="251">
        <f>1/1000*SUM(ExportsPlywood!AE$10:AE$10)</f>
        <v>4.5846032000000002E-2</v>
      </c>
      <c r="AE397" s="251">
        <f>1/1000*SUM(ExportsPlywood!AF$10:AF$10)</f>
        <v>4.4485377E-2</v>
      </c>
      <c r="AF397" s="251">
        <f>1/1000*SUM(ExportsPlywood!AG$10:AG$10)</f>
        <v>5.4964256000000003E-2</v>
      </c>
      <c r="AG397" s="251">
        <f>1/1000*SUM(ExportsPlywood!AH$10:AH$10)</f>
        <v>7.9948048999999993E-2</v>
      </c>
      <c r="AH397" s="251">
        <f>1/1000*SUM(ExportsPlywood!AI$10:AI$10)</f>
        <v>6.4085250999999996E-2</v>
      </c>
      <c r="AI397" s="251">
        <f>1/1000*SUM(ExportsPlywood!AJ$10:AJ$10)</f>
        <v>4.4999470000000007E-2</v>
      </c>
      <c r="AJ397" s="251">
        <f>1/1000*SUM(ExportsPlywood!AK$10:AK$10)</f>
        <v>4.5834446000000001E-2</v>
      </c>
      <c r="AK397" s="251">
        <f>1/1000*SUM(ExportsPlywood!AL$10:AL$10)</f>
        <v>3.3866549999999995E-2</v>
      </c>
      <c r="AL397" s="251">
        <f>1/1000*SUM(ExportsPlywood!AM$10:AM$10)</f>
        <v>3.1335387999999999E-2</v>
      </c>
      <c r="AM397" s="251">
        <f>1/1000*SUM(ExportsPlywood!AN$10:AN$10)</f>
        <v>4.2114345000000004E-2</v>
      </c>
      <c r="AN397" s="251">
        <f>1/1000*SUM(ExportsPlywood!AO$10:AO$10)</f>
        <v>5.8734771999999998E-2</v>
      </c>
      <c r="AO397" s="251">
        <f>1/1000*SUM(ExportsPlywood!AP$10:AP$10)</f>
        <v>5.9226488000000001E-2</v>
      </c>
      <c r="AP397" s="251">
        <f>1/1000*SUM(ExportsPlywood!AQ$10:AQ$10)</f>
        <v>4.6373748999999999E-2</v>
      </c>
      <c r="AQ397" s="251">
        <f>1/1000*SUM(ExportsPlywood!AR$10:AR$10)</f>
        <v>2.6448186999999998E-2</v>
      </c>
      <c r="AR397" s="251">
        <f>1/1000*SUM(ExportsPlywood!AS$10:AS$10)</f>
        <v>1.4178953999999999E-2</v>
      </c>
      <c r="AS397" s="251">
        <f>1/1000*SUM(ExportsPlywood!AT$10:AT$10)</f>
        <v>1.4858595E-2</v>
      </c>
      <c r="AT397" s="251">
        <f>1/1000*SUM(ExportsPlywood!AU$10:AU$10)</f>
        <v>1.2986004999999998E-2</v>
      </c>
      <c r="AU397" s="251">
        <f>1/1000*SUM(ExportsPlywood!AV$10:AV$10)</f>
        <v>1.2976519000000001E-2</v>
      </c>
      <c r="AV397" s="251">
        <f>1/1000*SUM(ExportsPlywood!AW$10:AW$10)</f>
        <v>1.3026928E-2</v>
      </c>
      <c r="AW397" s="251">
        <f>1/1000*SUM(ExportsPlywood!AX$10:AX$10)</f>
        <v>1.0544596E-2</v>
      </c>
      <c r="AX397" s="251">
        <f>1/1000*SUM(ExportsPlywood!AY$10:AY$10)</f>
        <v>9.5989939999999996E-3</v>
      </c>
      <c r="AY397" s="251">
        <f>1/1000*SUM(ExportsPlywood!AZ$10:AZ$10)</f>
        <v>1.847500476E-3</v>
      </c>
      <c r="AZ397" s="251">
        <f>1/1000*SUM(ExportsPlywood!BA$10:BA$10)</f>
        <v>0</v>
      </c>
      <c r="BA397" s="251">
        <f>1/1000*SUM(ExportsPlywood!BB$10:BB$10)</f>
        <v>0</v>
      </c>
      <c r="BB397" s="251">
        <f>1/1000*SUM(ExportsPlywood!BC$10:BC$10)</f>
        <v>0</v>
      </c>
      <c r="BC397" s="250">
        <f t="shared" si="246"/>
        <v>0.42395147478099898</v>
      </c>
      <c r="BD397" s="250">
        <f t="shared" si="246"/>
        <v>0.48010661099919727</v>
      </c>
      <c r="BE397" s="250">
        <f t="shared" si="246"/>
        <v>0.45978383022274516</v>
      </c>
      <c r="BF397" s="250">
        <f t="shared" si="246"/>
        <v>0.53323586674115686</v>
      </c>
      <c r="BG397" s="250">
        <f t="shared" si="246"/>
        <v>0.55068226726218394</v>
      </c>
      <c r="BH397" s="250">
        <f t="shared" si="246"/>
        <v>0.57416535123022727</v>
      </c>
      <c r="BI397" s="250">
        <f t="shared" si="247"/>
        <v>0.28026240038704098</v>
      </c>
      <c r="BJ397" s="250">
        <f t="shared" si="247"/>
        <v>0.13999732642647336</v>
      </c>
      <c r="BK397" s="250">
        <f t="shared" si="247"/>
        <v>0.14986747426582073</v>
      </c>
      <c r="BL397" s="250">
        <f t="shared" si="247"/>
        <v>0.13805519554305359</v>
      </c>
      <c r="BM397" s="250">
        <f t="shared" si="248"/>
        <v>0.14519658911316416</v>
      </c>
      <c r="BN397" s="250">
        <f t="shared" si="248"/>
        <v>0.1624729469573844</v>
      </c>
      <c r="BO397" s="250"/>
      <c r="BP397" s="250"/>
    </row>
    <row r="398" spans="1:68">
      <c r="A398" s="248" t="str">
        <f>A390</f>
        <v>Others</v>
      </c>
      <c r="AC398" s="251">
        <f t="shared" ref="AC398:BB398" si="249">AC385-SUM(AC395:AC397)</f>
        <v>3.2531189999999988E-3</v>
      </c>
      <c r="AD398" s="251">
        <f t="shared" si="249"/>
        <v>3.1402539999999951E-3</v>
      </c>
      <c r="AE398" s="251">
        <f t="shared" si="249"/>
        <v>3.6566810000000088E-3</v>
      </c>
      <c r="AF398" s="251">
        <f t="shared" si="249"/>
        <v>3.8770079999999874E-3</v>
      </c>
      <c r="AG398" s="251">
        <f t="shared" si="249"/>
        <v>1.0781980000000024E-2</v>
      </c>
      <c r="AH398" s="251">
        <f t="shared" si="249"/>
        <v>1.0341073000000048E-2</v>
      </c>
      <c r="AI398" s="251">
        <f t="shared" si="249"/>
        <v>4.5832970000000001E-3</v>
      </c>
      <c r="AJ398" s="251">
        <f t="shared" si="249"/>
        <v>3.3336339999999604E-3</v>
      </c>
      <c r="AK398" s="251">
        <f t="shared" si="249"/>
        <v>4.716709999999999E-3</v>
      </c>
      <c r="AL398" s="251">
        <f t="shared" si="249"/>
        <v>4.0550470000000199E-3</v>
      </c>
      <c r="AM398" s="251">
        <f t="shared" si="249"/>
        <v>5.164964000000008E-3</v>
      </c>
      <c r="AN398" s="251">
        <f t="shared" si="249"/>
        <v>4.058260000000008E-3</v>
      </c>
      <c r="AO398" s="251">
        <f t="shared" si="249"/>
        <v>2.6991219999999705E-3</v>
      </c>
      <c r="AP398" s="251">
        <f t="shared" si="249"/>
        <v>4.1770699999999911E-3</v>
      </c>
      <c r="AQ398" s="251">
        <f t="shared" si="249"/>
        <v>5.1401559999999513E-3</v>
      </c>
      <c r="AR398" s="251">
        <f t="shared" si="249"/>
        <v>5.6622369999999866E-3</v>
      </c>
      <c r="AS398" s="251">
        <f t="shared" si="249"/>
        <v>4.2941990000000124E-3</v>
      </c>
      <c r="AT398" s="251">
        <f t="shared" si="249"/>
        <v>5.3832909999999845E-3</v>
      </c>
      <c r="AU398" s="251">
        <f t="shared" si="249"/>
        <v>6.1934730000000049E-3</v>
      </c>
      <c r="AV398" s="251">
        <f t="shared" si="249"/>
        <v>6.9606010000000523E-3</v>
      </c>
      <c r="AW398" s="251">
        <f t="shared" si="249"/>
        <v>4.9362849999999917E-3</v>
      </c>
      <c r="AX398" s="251">
        <f t="shared" si="249"/>
        <v>4.4885959999999975E-3</v>
      </c>
      <c r="AY398" s="251">
        <f t="shared" si="249"/>
        <v>2.6820477049999967E-3</v>
      </c>
      <c r="AZ398" s="251">
        <f t="shared" si="249"/>
        <v>0</v>
      </c>
      <c r="BA398" s="251">
        <f t="shared" si="249"/>
        <v>0</v>
      </c>
      <c r="BB398" s="251">
        <f t="shared" si="249"/>
        <v>0</v>
      </c>
      <c r="BC398" s="250">
        <f t="shared" si="246"/>
        <v>5.9045168776101657E-2</v>
      </c>
      <c r="BD398" s="250">
        <f t="shared" si="246"/>
        <v>6.2129592032256681E-2</v>
      </c>
      <c r="BE398" s="250">
        <f t="shared" si="246"/>
        <v>5.6388551950234393E-2</v>
      </c>
      <c r="BF398" s="250">
        <f t="shared" si="246"/>
        <v>3.6843759069346033E-2</v>
      </c>
      <c r="BG398" s="250">
        <f t="shared" si="246"/>
        <v>2.5096180320150409E-2</v>
      </c>
      <c r="BH398" s="250">
        <f t="shared" si="246"/>
        <v>5.1717381393150685E-2</v>
      </c>
      <c r="BI398" s="250">
        <f t="shared" si="247"/>
        <v>5.446847675887339E-2</v>
      </c>
      <c r="BJ398" s="250">
        <f t="shared" si="247"/>
        <v>5.590666572393517E-2</v>
      </c>
      <c r="BK398" s="250">
        <f t="shared" si="247"/>
        <v>4.3312356122824199E-2</v>
      </c>
      <c r="BL398" s="250">
        <f t="shared" si="247"/>
        <v>5.7230171378353727E-2</v>
      </c>
      <c r="BM398" s="250">
        <f t="shared" si="248"/>
        <v>6.9299875749765927E-2</v>
      </c>
      <c r="BN398" s="250">
        <f t="shared" si="248"/>
        <v>8.6813203931466063E-2</v>
      </c>
      <c r="BO398" s="250"/>
      <c r="BP398" s="250"/>
    </row>
    <row r="400" spans="1:68" ht="13">
      <c r="A400" s="246" t="s">
        <v>138</v>
      </c>
    </row>
    <row r="401" spans="1:68" ht="13">
      <c r="A401" s="246"/>
      <c r="B401" s="282" t="s">
        <v>159</v>
      </c>
      <c r="C401" s="282"/>
      <c r="D401" s="282"/>
      <c r="E401" s="282"/>
      <c r="F401" s="282"/>
      <c r="G401" s="282"/>
      <c r="H401" s="282"/>
      <c r="I401" s="282"/>
      <c r="J401" s="282"/>
      <c r="K401" s="282"/>
      <c r="L401" s="282"/>
      <c r="M401" s="282"/>
      <c r="N401" s="282"/>
      <c r="O401" s="282"/>
      <c r="P401" s="282"/>
      <c r="Q401" s="282"/>
      <c r="R401" s="282"/>
      <c r="S401" s="282"/>
      <c r="T401" s="282"/>
      <c r="U401" s="282"/>
      <c r="V401" s="282"/>
      <c r="W401" s="282"/>
      <c r="X401" s="282"/>
      <c r="Y401" s="282"/>
      <c r="Z401" s="282"/>
      <c r="AA401" s="282"/>
      <c r="AC401" s="282" t="s">
        <v>127</v>
      </c>
      <c r="AD401" s="282"/>
      <c r="AE401" s="282"/>
      <c r="AF401" s="282"/>
      <c r="AG401" s="282"/>
      <c r="AH401" s="282"/>
      <c r="AI401" s="282"/>
      <c r="AJ401" s="282"/>
      <c r="AK401" s="282"/>
      <c r="AL401" s="282"/>
      <c r="AM401" s="282"/>
      <c r="AN401" s="282"/>
      <c r="AO401" s="282"/>
      <c r="AP401" s="282"/>
      <c r="AQ401" s="282"/>
      <c r="AR401" s="282"/>
      <c r="AS401" s="282"/>
      <c r="AT401" s="282"/>
      <c r="AU401" s="282"/>
      <c r="AV401" s="282"/>
      <c r="AW401" s="282"/>
      <c r="AX401" s="282"/>
      <c r="AY401" s="282"/>
      <c r="AZ401" s="282"/>
      <c r="BA401" s="282"/>
      <c r="BB401" s="282"/>
    </row>
    <row r="402" spans="1:68">
      <c r="A402" s="247" t="s">
        <v>2</v>
      </c>
      <c r="B402" s="252">
        <f>SUM(ExportsOtherPanels!C$5:C$5)</f>
        <v>0.87532515000000022</v>
      </c>
      <c r="C402" s="252">
        <f>SUM(ExportsOtherPanels!D$5:D$5)</f>
        <v>0.83564975200000036</v>
      </c>
      <c r="D402" s="252">
        <f>SUM(ExportsOtherPanels!E$5:E$5)</f>
        <v>0.93712409200000002</v>
      </c>
      <c r="E402" s="252">
        <f>SUM(ExportsOtherPanels!F$5:F$5)</f>
        <v>0.96299957799999991</v>
      </c>
      <c r="F402" s="252">
        <f>SUM(ExportsOtherPanels!G$5:G$5)</f>
        <v>1.1234378159999996</v>
      </c>
      <c r="G402" s="252">
        <f>SUM(ExportsOtherPanels!H$5:H$5)</f>
        <v>1.4745815467600007</v>
      </c>
      <c r="H402" s="252">
        <f>SUM(ExportsOtherPanels!I$5:I$5)</f>
        <v>1.4793282324799997</v>
      </c>
      <c r="I402" s="252">
        <f>SUM(ExportsOtherPanels!J$5:J$5)</f>
        <v>1.2206647182799997</v>
      </c>
      <c r="J402" s="252">
        <f>SUM(ExportsOtherPanels!K$5:K$5)</f>
        <v>1.19420359436</v>
      </c>
      <c r="K402" s="252">
        <f>SUM(ExportsOtherPanels!L$5:L$5)</f>
        <v>1.1187647629199999</v>
      </c>
      <c r="L402" s="252">
        <f>SUM(ExportsOtherPanels!M$5:M$5)</f>
        <v>0.85256409663999988</v>
      </c>
      <c r="M402" s="252">
        <f>SUM(ExportsOtherPanels!N$5:N$5)</f>
        <v>1.21593084858</v>
      </c>
      <c r="N402" s="252">
        <f>SUM(ExportsOtherPanels!O$5:O$5)</f>
        <v>1.2336200240000004</v>
      </c>
      <c r="O402" s="252">
        <f>SUM(ExportsOtherPanels!P$5:P$5)</f>
        <v>1.1567616922399995</v>
      </c>
      <c r="P402" s="252">
        <f>SUM(ExportsOtherPanels!Q$5:Q$5)</f>
        <v>1.1312640745200004</v>
      </c>
      <c r="Q402" s="252">
        <f>SUM(ExportsOtherPanels!R$5:R$5)</f>
        <v>1.2129243224000006</v>
      </c>
      <c r="R402" s="252">
        <f>SUM(ExportsOtherPanels!S$5:S$5)</f>
        <v>1.17931250792</v>
      </c>
      <c r="S402" s="252">
        <f>SUM(ExportsOtherPanels!T$5:T$5)</f>
        <v>1.1640252803809523</v>
      </c>
      <c r="T402" s="252">
        <f>SUM(ExportsOtherPanels!U$5:U$5)</f>
        <v>0.93174180826545472</v>
      </c>
      <c r="U402" s="252">
        <f>SUM(ExportsOtherPanels!V$5:V$5)</f>
        <v>0.90624490778666678</v>
      </c>
      <c r="V402" s="252">
        <f>SUM(ExportsOtherPanels!W$5:W$5)</f>
        <v>1.00203624262</v>
      </c>
      <c r="W402" s="252">
        <f>SUM(ExportsOtherPanels!X$5:X$5)</f>
        <v>0.72909319840000009</v>
      </c>
      <c r="X402" s="252">
        <f>SUM(ExportsOtherPanels!Y$5:Y$5)</f>
        <v>0.96772500701725306</v>
      </c>
      <c r="Y402" s="252">
        <f>SUM(ExportsOtherPanels!Z$5:Z$5)</f>
        <v>0</v>
      </c>
      <c r="Z402" s="252">
        <f>SUM(ExportsOtherPanels!AA$5:AA$5)</f>
        <v>0</v>
      </c>
      <c r="AA402" s="252">
        <f>SUM(ExportsOtherPanels!AB$5:AB$5)</f>
        <v>0</v>
      </c>
      <c r="AB402" s="252"/>
      <c r="AC402" s="252">
        <f>SUM(ExportsOtherPanels!AD$5:AD$5)</f>
        <v>0.154728702</v>
      </c>
      <c r="AD402" s="252">
        <f>SUM(ExportsOtherPanels!AE$5:AE$5)</f>
        <v>0.14788325399999999</v>
      </c>
      <c r="AE402" s="252">
        <f>SUM(ExportsOtherPanels!AF$5:AF$5)</f>
        <v>0.16522710700000004</v>
      </c>
      <c r="AF402" s="252">
        <f>SUM(ExportsOtherPanels!AG$5:AG$5)</f>
        <v>0.17369464400000001</v>
      </c>
      <c r="AG402" s="252">
        <f>SUM(ExportsOtherPanels!AH$5:AH$5)</f>
        <v>0.20318380700000002</v>
      </c>
      <c r="AH402" s="252">
        <f>SUM(ExportsOtherPanels!AI$5:AI$5)</f>
        <v>0.20561483999999997</v>
      </c>
      <c r="AI402" s="252">
        <f>SUM(ExportsOtherPanels!AJ$5:AJ$5)</f>
        <v>0.198235731</v>
      </c>
      <c r="AJ402" s="252">
        <f>SUM(ExportsOtherPanels!AK$5:AK$5)</f>
        <v>0.20629208500000004</v>
      </c>
      <c r="AK402" s="252">
        <f>SUM(ExportsOtherPanels!AL$5:AL$5)</f>
        <v>0.21078302699999998</v>
      </c>
      <c r="AL402" s="252">
        <f>SUM(ExportsOtherPanels!AM$5:AM$5)</f>
        <v>0.17441760100000001</v>
      </c>
      <c r="AM402" s="252">
        <f>SUM(ExportsOtherPanels!AN$5:AN$5)</f>
        <v>0.18743427199999999</v>
      </c>
      <c r="AN402" s="252">
        <f>SUM(ExportsOtherPanels!AO$5:AO$5)</f>
        <v>0.22382295999999996</v>
      </c>
      <c r="AO402" s="252">
        <f>SUM(ExportsOtherPanels!AP$5:AP$5)</f>
        <v>0.24391750399999998</v>
      </c>
      <c r="AP402" s="252">
        <f>SUM(ExportsOtherPanels!AQ$5:AQ$5)</f>
        <v>0.22506764599999993</v>
      </c>
      <c r="AQ402" s="252">
        <f>SUM(ExportsOtherPanels!AR$5:AR$5)</f>
        <v>0.21668957699999997</v>
      </c>
      <c r="AR402" s="252">
        <f>SUM(ExportsOtherPanels!AS$5:AS$5)</f>
        <v>0.20549003799999999</v>
      </c>
      <c r="AS402" s="252">
        <f>SUM(ExportsOtherPanels!AT$5:AT$5)</f>
        <v>0.20265440999999995</v>
      </c>
      <c r="AT402" s="252">
        <f>SUM(ExportsOtherPanels!AU$5:AU$5)</f>
        <v>0.22206938499999992</v>
      </c>
      <c r="AU402" s="252">
        <f>SUM(ExportsOtherPanels!AV$5:AV$5)</f>
        <v>0.22773380899999993</v>
      </c>
      <c r="AV402" s="252">
        <f>SUM(ExportsOtherPanels!AW$5:AW$5)</f>
        <v>0.20572325499999999</v>
      </c>
      <c r="AW402" s="252">
        <f>SUM(ExportsOtherPanels!AX$5:AX$5)</f>
        <v>0.17614476299999995</v>
      </c>
      <c r="AX402" s="252">
        <f>SUM(ExportsOtherPanels!AY$5:AY$5)</f>
        <v>0.20538395399999998</v>
      </c>
      <c r="AY402" s="252">
        <f>SUM(ExportsOtherPanels!AZ$5:AZ$5)</f>
        <v>0.22031652873000004</v>
      </c>
      <c r="AZ402" s="252">
        <f>SUM(ExportsOtherPanels!BA$5:BA$5)</f>
        <v>0</v>
      </c>
      <c r="BA402" s="252">
        <f>SUM(ExportsOtherPanels!BB$5:BB$5)</f>
        <v>0</v>
      </c>
      <c r="BB402" s="252">
        <f>SUM(ExportsOtherPanels!BC$5:BC$5)</f>
        <v>0</v>
      </c>
    </row>
    <row r="403" spans="1:68">
      <c r="A403" s="247"/>
      <c r="B403" s="245">
        <v>2000</v>
      </c>
      <c r="C403" s="245">
        <f>1+B403</f>
        <v>2001</v>
      </c>
      <c r="D403" s="245">
        <f t="shared" ref="D403:AA403" si="250">1+C403</f>
        <v>2002</v>
      </c>
      <c r="E403" s="245">
        <f t="shared" si="250"/>
        <v>2003</v>
      </c>
      <c r="F403" s="245">
        <f t="shared" si="250"/>
        <v>2004</v>
      </c>
      <c r="G403" s="245">
        <f t="shared" si="250"/>
        <v>2005</v>
      </c>
      <c r="H403" s="245">
        <f t="shared" si="250"/>
        <v>2006</v>
      </c>
      <c r="I403" s="245">
        <f t="shared" si="250"/>
        <v>2007</v>
      </c>
      <c r="J403" s="245">
        <f t="shared" si="250"/>
        <v>2008</v>
      </c>
      <c r="K403" s="245">
        <f t="shared" si="250"/>
        <v>2009</v>
      </c>
      <c r="L403" s="245">
        <f t="shared" si="250"/>
        <v>2010</v>
      </c>
      <c r="M403" s="245">
        <f t="shared" si="250"/>
        <v>2011</v>
      </c>
      <c r="N403" s="245">
        <f t="shared" si="250"/>
        <v>2012</v>
      </c>
      <c r="O403" s="245">
        <f t="shared" si="250"/>
        <v>2013</v>
      </c>
      <c r="P403" s="245">
        <f t="shared" si="250"/>
        <v>2014</v>
      </c>
      <c r="Q403" s="245">
        <f t="shared" si="250"/>
        <v>2015</v>
      </c>
      <c r="R403" s="245">
        <f t="shared" si="250"/>
        <v>2016</v>
      </c>
      <c r="S403" s="245">
        <f t="shared" si="250"/>
        <v>2017</v>
      </c>
      <c r="T403" s="245">
        <f t="shared" si="250"/>
        <v>2018</v>
      </c>
      <c r="U403" s="245">
        <f t="shared" si="250"/>
        <v>2019</v>
      </c>
      <c r="V403" s="245">
        <f t="shared" si="250"/>
        <v>2020</v>
      </c>
      <c r="W403" s="245">
        <f t="shared" si="250"/>
        <v>2021</v>
      </c>
      <c r="X403" s="245">
        <f t="shared" si="250"/>
        <v>2022</v>
      </c>
      <c r="Y403" s="245">
        <f t="shared" si="250"/>
        <v>2023</v>
      </c>
      <c r="Z403" s="245">
        <f t="shared" si="250"/>
        <v>2024</v>
      </c>
      <c r="AA403" s="245">
        <f t="shared" si="250"/>
        <v>2025</v>
      </c>
      <c r="AC403" s="245">
        <v>2000</v>
      </c>
      <c r="AD403" s="245">
        <f>1+AC403</f>
        <v>2001</v>
      </c>
      <c r="AE403" s="245">
        <f t="shared" ref="AE403:BB403" si="251">1+AD403</f>
        <v>2002</v>
      </c>
      <c r="AF403" s="245">
        <f t="shared" si="251"/>
        <v>2003</v>
      </c>
      <c r="AG403" s="245">
        <f t="shared" si="251"/>
        <v>2004</v>
      </c>
      <c r="AH403" s="245">
        <f t="shared" si="251"/>
        <v>2005</v>
      </c>
      <c r="AI403" s="245">
        <f t="shared" si="251"/>
        <v>2006</v>
      </c>
      <c r="AJ403" s="245">
        <f t="shared" si="251"/>
        <v>2007</v>
      </c>
      <c r="AK403" s="245">
        <f t="shared" si="251"/>
        <v>2008</v>
      </c>
      <c r="AL403" s="245">
        <f t="shared" si="251"/>
        <v>2009</v>
      </c>
      <c r="AM403" s="245">
        <f t="shared" si="251"/>
        <v>2010</v>
      </c>
      <c r="AN403" s="245">
        <f t="shared" si="251"/>
        <v>2011</v>
      </c>
      <c r="AO403" s="245">
        <f t="shared" si="251"/>
        <v>2012</v>
      </c>
      <c r="AP403" s="245">
        <f t="shared" si="251"/>
        <v>2013</v>
      </c>
      <c r="AQ403" s="245">
        <f t="shared" si="251"/>
        <v>2014</v>
      </c>
      <c r="AR403" s="245">
        <f t="shared" si="251"/>
        <v>2015</v>
      </c>
      <c r="AS403" s="245">
        <f t="shared" si="251"/>
        <v>2016</v>
      </c>
      <c r="AT403" s="245">
        <f t="shared" si="251"/>
        <v>2017</v>
      </c>
      <c r="AU403" s="245">
        <f t="shared" si="251"/>
        <v>2018</v>
      </c>
      <c r="AV403" s="245">
        <f t="shared" si="251"/>
        <v>2019</v>
      </c>
      <c r="AW403" s="245">
        <f t="shared" si="251"/>
        <v>2020</v>
      </c>
      <c r="AX403" s="245">
        <f t="shared" si="251"/>
        <v>2021</v>
      </c>
      <c r="AY403" s="245">
        <f t="shared" si="251"/>
        <v>2022</v>
      </c>
      <c r="AZ403" s="245">
        <f t="shared" si="251"/>
        <v>2023</v>
      </c>
      <c r="BA403" s="245">
        <f t="shared" si="251"/>
        <v>2024</v>
      </c>
      <c r="BB403" s="245">
        <f t="shared" si="251"/>
        <v>2025</v>
      </c>
    </row>
    <row r="404" spans="1:68">
      <c r="A404" s="247" t="s">
        <v>161</v>
      </c>
      <c r="B404" s="253">
        <f>SUM(ExportsOtherPanels!C$21:C$21)</f>
        <v>7.9569919999999995E-3</v>
      </c>
      <c r="C404" s="253">
        <f>SUM(ExportsOtherPanels!D$21:D$21)</f>
        <v>6.5957999999999994E-5</v>
      </c>
      <c r="D404" s="253">
        <f>SUM(ExportsOtherPanels!E$21:E$21)</f>
        <v>0</v>
      </c>
      <c r="E404" s="253">
        <f>SUM(ExportsOtherPanels!F$21:F$21)</f>
        <v>1.4240599999999998E-4</v>
      </c>
      <c r="F404" s="253">
        <f>SUM(ExportsOtherPanels!G$21:G$21)</f>
        <v>3.293958E-3</v>
      </c>
      <c r="G404" s="253">
        <f>SUM(ExportsOtherPanels!H$21:H$21)</f>
        <v>4.6539920000000009E-4</v>
      </c>
      <c r="H404" s="253">
        <f>SUM(ExportsOtherPanels!I$21:I$21)</f>
        <v>0</v>
      </c>
      <c r="I404" s="253">
        <f>SUM(ExportsOtherPanels!J$21:J$21)</f>
        <v>1.6884E-7</v>
      </c>
      <c r="J404" s="253">
        <f>SUM(ExportsOtherPanels!K$21:K$21)</f>
        <v>6.4033200000000002E-5</v>
      </c>
      <c r="K404" s="253">
        <f>SUM(ExportsOtherPanels!L$21:L$21)</f>
        <v>3.4446188000000001E-4</v>
      </c>
      <c r="L404" s="253">
        <f>SUM(ExportsOtherPanels!M$21:M$21)</f>
        <v>3.3515999999999999E-7</v>
      </c>
      <c r="M404" s="253">
        <f>SUM(ExportsOtherPanels!N$21:N$21)</f>
        <v>0</v>
      </c>
      <c r="N404" s="253">
        <f>SUM(ExportsOtherPanels!O$21:O$21)</f>
        <v>0</v>
      </c>
      <c r="O404" s="253">
        <f>SUM(ExportsOtherPanels!P$21:P$21)</f>
        <v>1.7794223999999996E-4</v>
      </c>
      <c r="P404" s="253">
        <f>SUM(ExportsOtherPanels!Q$21:Q$21)</f>
        <v>2.103192E-4</v>
      </c>
      <c r="Q404" s="253">
        <f>SUM(ExportsOtherPanels!R$21:R$21)</f>
        <v>0</v>
      </c>
      <c r="R404" s="253">
        <f>SUM(ExportsOtherPanels!S$21:S$21)</f>
        <v>4.7602799999999994E-6</v>
      </c>
      <c r="S404" s="253">
        <f>SUM(ExportsOtherPanels!T$21:T$21)</f>
        <v>0</v>
      </c>
      <c r="T404" s="253">
        <f>SUM(ExportsOtherPanels!U$21:U$21)</f>
        <v>1.4994E-6</v>
      </c>
      <c r="U404" s="253">
        <f>SUM(ExportsOtherPanels!V$21:V$21)</f>
        <v>2.7016048000000001E-4</v>
      </c>
      <c r="V404" s="253">
        <f>SUM(ExportsOtherPanels!W$21:W$21)</f>
        <v>3.7891728000000001E-4</v>
      </c>
      <c r="W404" s="253">
        <f>SUM(ExportsOtherPanels!X$21:X$21)</f>
        <v>1.5340247999999998E-3</v>
      </c>
      <c r="X404" s="253">
        <f>SUM(ExportsOtherPanels!Y$21:Y$21)</f>
        <v>0</v>
      </c>
      <c r="Y404" s="253">
        <f>SUM(ExportsOtherPanels!Z$21:Z$21)</f>
        <v>0</v>
      </c>
      <c r="Z404" s="253">
        <f>SUM(ExportsOtherPanels!AA$21:AA$21)</f>
        <v>0</v>
      </c>
      <c r="AA404" s="253">
        <f>SUM(ExportsOtherPanels!AB$21:AB$21)</f>
        <v>0</v>
      </c>
      <c r="AB404" s="252"/>
      <c r="BC404" s="250">
        <f t="shared" ref="BC404:BH409" si="252">J404/J$402</f>
        <v>5.362000273857558E-5</v>
      </c>
      <c r="BD404" s="250">
        <f t="shared" si="252"/>
        <v>3.0789482419963526E-4</v>
      </c>
      <c r="BE404" s="250">
        <f t="shared" si="252"/>
        <v>3.9312000273162245E-7</v>
      </c>
      <c r="BF404" s="250">
        <f t="shared" si="252"/>
        <v>0</v>
      </c>
      <c r="BG404" s="250">
        <f t="shared" si="252"/>
        <v>0</v>
      </c>
      <c r="BH404" s="250">
        <f t="shared" si="252"/>
        <v>1.5382791563180615E-4</v>
      </c>
      <c r="BI404" s="250">
        <f t="shared" ref="BI404:BI409" si="253">P404/P$402</f>
        <v>1.8591521178575323E-4</v>
      </c>
      <c r="BJ404" s="250">
        <f t="shared" ref="BJ404:BJ409" si="254">Q404/Q$402</f>
        <v>0</v>
      </c>
      <c r="BK404" s="250">
        <f t="shared" ref="BK404:BL409" si="255">R404/R$402</f>
        <v>4.0364873331123173E-6</v>
      </c>
      <c r="BL404" s="250">
        <f t="shared" si="255"/>
        <v>0</v>
      </c>
      <c r="BM404" s="250">
        <f t="shared" ref="BM404:BN409" si="256">T404/T$402</f>
        <v>1.6092440917632609E-6</v>
      </c>
      <c r="BN404" s="250">
        <f t="shared" si="256"/>
        <v>2.9810979093920244E-4</v>
      </c>
      <c r="BO404" s="250"/>
      <c r="BP404" s="250"/>
    </row>
    <row r="405" spans="1:68">
      <c r="A405" s="253" t="str">
        <f>ExportsOtherPanels!B$24</f>
        <v xml:space="preserve">Australia </v>
      </c>
      <c r="B405" s="253">
        <f>SUM(ExportsOtherPanels!C$24:C$24)</f>
        <v>0.18001118599999999</v>
      </c>
      <c r="C405" s="253">
        <f>SUM(ExportsOtherPanels!D$24:D$24)</f>
        <v>9.8494118000000005E-2</v>
      </c>
      <c r="D405" s="253">
        <f>SUM(ExportsOtherPanels!E$24:E$24)</f>
        <v>0.10026184999999999</v>
      </c>
      <c r="E405" s="253">
        <f>SUM(ExportsOtherPanels!F$24:F$24)</f>
        <v>7.9484033999999995E-2</v>
      </c>
      <c r="F405" s="253">
        <f>SUM(ExportsOtherPanels!G$24:G$24)</f>
        <v>6.7183118E-2</v>
      </c>
      <c r="G405" s="253">
        <f>SUM(ExportsOtherPanels!H$24:H$24)</f>
        <v>8.2150048959999999E-2</v>
      </c>
      <c r="H405" s="253">
        <f>SUM(ExportsOtherPanels!I$24:I$24)</f>
        <v>8.4788465719999997E-2</v>
      </c>
      <c r="I405" s="253">
        <f>SUM(ExportsOtherPanels!J$24:J$24)</f>
        <v>8.949121384E-2</v>
      </c>
      <c r="J405" s="253">
        <f>SUM(ExportsOtherPanels!K$24:K$24)</f>
        <v>0.10766650187999999</v>
      </c>
      <c r="K405" s="253">
        <f>SUM(ExportsOtherPanels!L$24:L$24)</f>
        <v>6.1027210719999996E-2</v>
      </c>
      <c r="L405" s="253">
        <f>SUM(ExportsOtherPanels!M$24:M$24)</f>
        <v>3.9946915859999987E-2</v>
      </c>
      <c r="M405" s="253">
        <f>SUM(ExportsOtherPanels!N$24:N$24)</f>
        <v>3.4315245999999994E-2</v>
      </c>
      <c r="N405" s="253">
        <f>SUM(ExportsOtherPanels!O$24:O$24)</f>
        <v>2.1449965040000001E-2</v>
      </c>
      <c r="O405" s="253">
        <f>SUM(ExportsOtherPanels!P$24:P$24)</f>
        <v>2.4934519959999998E-2</v>
      </c>
      <c r="P405" s="253">
        <f>SUM(ExportsOtherPanels!Q$24:Q$24)</f>
        <v>3.7522031399999996E-2</v>
      </c>
      <c r="Q405" s="253">
        <f>SUM(ExportsOtherPanels!R$24:R$24)</f>
        <v>5.5456051559999997E-2</v>
      </c>
      <c r="R405" s="253">
        <f>SUM(ExportsOtherPanels!S$24:S$24)</f>
        <v>3.3977843199999989E-2</v>
      </c>
      <c r="S405" s="253">
        <f>SUM(ExportsOtherPanels!T$24:T$24)</f>
        <v>3.7831999999999998E-2</v>
      </c>
      <c r="T405" s="253">
        <f>SUM(ExportsOtherPanels!U$24:U$24)</f>
        <v>2.8480125679999999E-2</v>
      </c>
      <c r="U405" s="253">
        <f>SUM(ExportsOtherPanels!V$24:V$24)</f>
        <v>1.1081072199999997E-2</v>
      </c>
      <c r="V405" s="253">
        <f>SUM(ExportsOtherPanels!W$24:W$24)</f>
        <v>2.1767437439999995E-2</v>
      </c>
      <c r="W405" s="253">
        <f>SUM(ExportsOtherPanels!X$24:X$24)</f>
        <v>2.5442810959999999E-2</v>
      </c>
      <c r="X405" s="253">
        <f>SUM(ExportsOtherPanels!Y$24:Y$24)</f>
        <v>1.8658931368279997E-2</v>
      </c>
      <c r="Y405" s="253">
        <f>SUM(ExportsOtherPanels!Z$24:Z$24)</f>
        <v>0</v>
      </c>
      <c r="Z405" s="253">
        <f>SUM(ExportsOtherPanels!AA$24:AA$24)</f>
        <v>0</v>
      </c>
      <c r="AA405" s="253">
        <f>SUM(ExportsOtherPanels!AB$24:AB$24)</f>
        <v>0</v>
      </c>
      <c r="AB405" s="252"/>
      <c r="BC405" s="250">
        <f t="shared" si="252"/>
        <v>9.0157576470619186E-2</v>
      </c>
      <c r="BD405" s="250">
        <f t="shared" si="252"/>
        <v>5.4548742276005972E-2</v>
      </c>
      <c r="BE405" s="250">
        <f t="shared" si="252"/>
        <v>4.6855029454598067E-2</v>
      </c>
      <c r="BF405" s="250">
        <f t="shared" si="252"/>
        <v>2.8221379562887439E-2</v>
      </c>
      <c r="BG405" s="250">
        <f t="shared" si="252"/>
        <v>1.7387821713892668E-2</v>
      </c>
      <c r="BH405" s="250">
        <f t="shared" si="252"/>
        <v>2.1555450986378878E-2</v>
      </c>
      <c r="BI405" s="250">
        <f t="shared" si="253"/>
        <v>3.3168233876710647E-2</v>
      </c>
      <c r="BJ405" s="250">
        <f t="shared" si="254"/>
        <v>4.5720949391359955E-2</v>
      </c>
      <c r="BK405" s="250">
        <f t="shared" si="255"/>
        <v>2.8811568580687789E-2</v>
      </c>
      <c r="BL405" s="250">
        <f t="shared" si="255"/>
        <v>3.2501012338510951E-2</v>
      </c>
      <c r="BM405" s="250">
        <f t="shared" si="256"/>
        <v>3.0566542605852422E-2</v>
      </c>
      <c r="BN405" s="250">
        <f t="shared" si="256"/>
        <v>1.2227458719810562E-2</v>
      </c>
      <c r="BO405" s="250"/>
      <c r="BP405" s="250"/>
    </row>
    <row r="406" spans="1:68">
      <c r="A406" s="253" t="str">
        <f>ExportsOtherPanels!B$12</f>
        <v xml:space="preserve">China </v>
      </c>
      <c r="B406" s="253">
        <f>SUM(ExportsOtherPanels!C$12:C$12)</f>
        <v>8.4991161999999995E-2</v>
      </c>
      <c r="C406" s="253">
        <f>SUM(ExportsOtherPanels!D$12:D$12)</f>
        <v>9.4576869999999993E-2</v>
      </c>
      <c r="D406" s="253">
        <f>SUM(ExportsOtherPanels!E$12:E$12)</f>
        <v>0.13395288000000002</v>
      </c>
      <c r="E406" s="253">
        <f>SUM(ExportsOtherPanels!F$12:F$12)</f>
        <v>0.12718607999999998</v>
      </c>
      <c r="F406" s="253">
        <f>SUM(ExportsOtherPanels!G$12:G$12)</f>
        <v>0.147589522</v>
      </c>
      <c r="G406" s="253">
        <f>SUM(ExportsOtherPanels!H$12:H$12)</f>
        <v>0.22077809908000001</v>
      </c>
      <c r="H406" s="253">
        <f>SUM(ExportsOtherPanels!I$12:I$12)</f>
        <v>0.23513128688000001</v>
      </c>
      <c r="I406" s="253">
        <f>SUM(ExportsOtherPanels!J$12:J$12)</f>
        <v>0.16844711184</v>
      </c>
      <c r="J406" s="253">
        <f>SUM(ExportsOtherPanels!K$12:K$12)</f>
        <v>0.13990157608000001</v>
      </c>
      <c r="K406" s="253">
        <f>SUM(ExportsOtherPanels!L$12:L$12)</f>
        <v>0.17617580064000002</v>
      </c>
      <c r="L406" s="253">
        <f>SUM(ExportsOtherPanels!M$12:M$12)</f>
        <v>0.10619499995999998</v>
      </c>
      <c r="M406" s="253">
        <f>SUM(ExportsOtherPanels!N$12:N$12)</f>
        <v>0.14052498571999997</v>
      </c>
      <c r="N406" s="253">
        <f>SUM(ExportsOtherPanels!O$12:O$12)</f>
        <v>0.13065220223999999</v>
      </c>
      <c r="O406" s="253">
        <f>SUM(ExportsOtherPanels!P$12:P$12)</f>
        <v>0.10350993072</v>
      </c>
      <c r="P406" s="253">
        <f>SUM(ExportsOtherPanels!Q$12:Q$12)</f>
        <v>9.1672231560000011E-2</v>
      </c>
      <c r="Q406" s="253">
        <f>SUM(ExportsOtherPanels!R$12:R$12)</f>
        <v>0.11860216928</v>
      </c>
      <c r="R406" s="253">
        <f>SUM(ExportsOtherPanels!S$12:S$12)</f>
        <v>0.10457511148000001</v>
      </c>
      <c r="S406" s="253">
        <f>SUM(ExportsOtherPanels!T$12:T$12)</f>
        <v>0.1003086</v>
      </c>
      <c r="T406" s="253">
        <f>SUM(ExportsOtherPanels!U$12:U$12)</f>
        <v>6.9910003799999995E-2</v>
      </c>
      <c r="U406" s="253">
        <f>SUM(ExportsOtherPanels!V$12:V$12)</f>
        <v>4.8927274039999996E-2</v>
      </c>
      <c r="V406" s="253">
        <f>SUM(ExportsOtherPanels!W$12:W$12)</f>
        <v>8.0112082680000002E-2</v>
      </c>
      <c r="W406" s="253">
        <f>SUM(ExportsOtherPanels!X$12:X$12)</f>
        <v>2.4073403759999997E-2</v>
      </c>
      <c r="X406" s="253">
        <f>SUM(ExportsOtherPanels!Y$12:Y$12)</f>
        <v>4.0807445253119995E-2</v>
      </c>
      <c r="Y406" s="253">
        <f>SUM(ExportsOtherPanels!Z$12:Z$12)</f>
        <v>0</v>
      </c>
      <c r="Z406" s="253">
        <f>SUM(ExportsOtherPanels!AA$12:AA$12)</f>
        <v>0</v>
      </c>
      <c r="AA406" s="253">
        <f>SUM(ExportsOtherPanels!AB$12:AB$12)</f>
        <v>0</v>
      </c>
      <c r="AB406" s="252"/>
      <c r="BC406" s="250">
        <f t="shared" si="252"/>
        <v>0.11715052336195349</v>
      </c>
      <c r="BD406" s="250">
        <f t="shared" si="252"/>
        <v>0.15747349798556171</v>
      </c>
      <c r="BE406" s="250">
        <f t="shared" si="252"/>
        <v>0.12455954969077408</v>
      </c>
      <c r="BF406" s="250">
        <f t="shared" si="252"/>
        <v>0.1155698828466349</v>
      </c>
      <c r="BG406" s="250">
        <f t="shared" si="252"/>
        <v>0.10590959914574145</v>
      </c>
      <c r="BH406" s="250">
        <f t="shared" si="252"/>
        <v>8.9482502242583126E-2</v>
      </c>
      <c r="BI406" s="250">
        <f t="shared" si="253"/>
        <v>8.1035218588459884E-2</v>
      </c>
      <c r="BJ406" s="250">
        <f t="shared" si="254"/>
        <v>9.7782002627602629E-2</v>
      </c>
      <c r="BK406" s="250">
        <f t="shared" si="255"/>
        <v>8.8674639485036302E-2</v>
      </c>
      <c r="BL406" s="250">
        <f t="shared" si="255"/>
        <v>8.6173901624517851E-2</v>
      </c>
      <c r="BM406" s="250">
        <f t="shared" si="256"/>
        <v>7.5031519654726625E-2</v>
      </c>
      <c r="BN406" s="250">
        <f t="shared" si="256"/>
        <v>5.3989019546047089E-2</v>
      </c>
      <c r="BO406" s="250"/>
      <c r="BP406" s="250"/>
    </row>
    <row r="407" spans="1:68">
      <c r="A407" s="253" t="str">
        <f>ExportsOtherPanels!B$14</f>
        <v xml:space="preserve">Japan </v>
      </c>
      <c r="B407" s="253">
        <f>SUM(ExportsOtherPanels!C$14:C$14)</f>
        <v>0.38471555799999996</v>
      </c>
      <c r="C407" s="253">
        <f>SUM(ExportsOtherPanels!D$14:D$14)</f>
        <v>0.39557938200000003</v>
      </c>
      <c r="D407" s="253">
        <f>SUM(ExportsOtherPanels!E$14:E$14)</f>
        <v>0.39724198399999999</v>
      </c>
      <c r="E407" s="253">
        <f>SUM(ExportsOtherPanels!F$14:F$14)</f>
        <v>0.470910302</v>
      </c>
      <c r="F407" s="253">
        <f>SUM(ExportsOtherPanels!G$14:G$14)</f>
        <v>0.57843540199999999</v>
      </c>
      <c r="G407" s="253">
        <f>SUM(ExportsOtherPanels!H$14:H$14)</f>
        <v>0.62131220899999995</v>
      </c>
      <c r="H407" s="253">
        <f>SUM(ExportsOtherPanels!I$14:I$14)</f>
        <v>0.61806088735999998</v>
      </c>
      <c r="I407" s="253">
        <f>SUM(ExportsOtherPanels!J$14:J$14)</f>
        <v>0.61857529215999996</v>
      </c>
      <c r="J407" s="253">
        <f>SUM(ExportsOtherPanels!K$14:K$14)</f>
        <v>0.45116869728000003</v>
      </c>
      <c r="K407" s="253">
        <f>SUM(ExportsOtherPanels!L$14:L$14)</f>
        <v>0.40084183243999999</v>
      </c>
      <c r="L407" s="253">
        <f>SUM(ExportsOtherPanels!M$14:M$14)</f>
        <v>0.43492206775999998</v>
      </c>
      <c r="M407" s="253">
        <f>SUM(ExportsOtherPanels!N$14:N$14)</f>
        <v>0.57956469676</v>
      </c>
      <c r="N407" s="253">
        <f>SUM(ExportsOtherPanels!O$14:O$14)</f>
        <v>0.68127185812000002</v>
      </c>
      <c r="O407" s="253">
        <f>SUM(ExportsOtherPanels!P$14:P$14)</f>
        <v>0.68642336027999995</v>
      </c>
      <c r="P407" s="253">
        <f>SUM(ExportsOtherPanels!Q$14:Q$14)</f>
        <v>0.67259425940000006</v>
      </c>
      <c r="Q407" s="253">
        <f>SUM(ExportsOtherPanels!R$14:R$14)</f>
        <v>0.61093426996</v>
      </c>
      <c r="R407" s="253">
        <f>SUM(ExportsOtherPanels!S$14:S$14)</f>
        <v>0.60183351508000005</v>
      </c>
      <c r="S407" s="253">
        <f>SUM(ExportsOtherPanels!T$14:T$14)</f>
        <v>0.60703459999999998</v>
      </c>
      <c r="T407" s="253">
        <f>SUM(ExportsOtherPanels!U$14:U$14)</f>
        <v>0.5590778984</v>
      </c>
      <c r="U407" s="253">
        <f>SUM(ExportsOtherPanels!V$14:V$14)</f>
        <v>0.54041333276000003</v>
      </c>
      <c r="V407" s="253">
        <f>SUM(ExportsOtherPanels!W$14:W$14)</f>
        <v>0.44357171348000002</v>
      </c>
      <c r="W407" s="253">
        <f>SUM(ExportsOtherPanels!X$14:X$14)</f>
        <v>0.43050042335999994</v>
      </c>
      <c r="X407" s="253">
        <f>SUM(ExportsOtherPanels!Y$14:Y$14)</f>
        <v>0.58928601631311983</v>
      </c>
      <c r="Y407" s="253">
        <f>SUM(ExportsOtherPanels!Z$14:Z$14)</f>
        <v>0</v>
      </c>
      <c r="Z407" s="253">
        <f>SUM(ExportsOtherPanels!AA$14:AA$14)</f>
        <v>0</v>
      </c>
      <c r="AA407" s="253">
        <f>SUM(ExportsOtherPanels!AB$14:AB$14)</f>
        <v>0</v>
      </c>
      <c r="AB407" s="252"/>
      <c r="BC407" s="250">
        <f t="shared" si="252"/>
        <v>0.37779881036264279</v>
      </c>
      <c r="BD407" s="250">
        <f t="shared" si="252"/>
        <v>0.35828964740880309</v>
      </c>
      <c r="BE407" s="250">
        <f t="shared" si="252"/>
        <v>0.51013415821056829</v>
      </c>
      <c r="BF407" s="250">
        <f t="shared" si="252"/>
        <v>0.47664281026904842</v>
      </c>
      <c r="BG407" s="250">
        <f t="shared" si="252"/>
        <v>0.55225421512775297</v>
      </c>
      <c r="BH407" s="250">
        <f t="shared" si="252"/>
        <v>0.59340084036737284</v>
      </c>
      <c r="BI407" s="250">
        <f t="shared" si="253"/>
        <v>0.59455106420256854</v>
      </c>
      <c r="BJ407" s="250">
        <f t="shared" si="254"/>
        <v>0.50368704681521337</v>
      </c>
      <c r="BK407" s="250">
        <f t="shared" si="255"/>
        <v>0.5103257287938695</v>
      </c>
      <c r="BL407" s="250">
        <f t="shared" si="255"/>
        <v>0.52149606218288902</v>
      </c>
      <c r="BM407" s="250">
        <f t="shared" si="256"/>
        <v>0.60003521731067133</v>
      </c>
      <c r="BN407" s="250">
        <f t="shared" si="256"/>
        <v>0.59632151101390263</v>
      </c>
      <c r="BO407" s="250"/>
      <c r="BP407" s="250"/>
    </row>
    <row r="408" spans="1:68">
      <c r="A408" s="253" t="str">
        <f>ExportsOtherPanels!B$8</f>
        <v xml:space="preserve">USA </v>
      </c>
      <c r="B408" s="253">
        <f>SUM(ExportsOtherPanels!C$8:C$8)</f>
        <v>4.3876223999999998E-2</v>
      </c>
      <c r="C408" s="253">
        <f>SUM(ExportsOtherPanels!D$8:D$8)</f>
        <v>9.7883122000000003E-2</v>
      </c>
      <c r="D408" s="253">
        <f>SUM(ExportsOtherPanels!E$8:E$8)</f>
        <v>0.13157643599999999</v>
      </c>
      <c r="E408" s="253">
        <f>SUM(ExportsOtherPanels!F$8:F$8)</f>
        <v>0.10407103799999999</v>
      </c>
      <c r="F408" s="253">
        <f>SUM(ExportsOtherPanels!G$8:G$8)</f>
        <v>0.12087102599999999</v>
      </c>
      <c r="G408" s="253">
        <f>SUM(ExportsOtherPanels!H$8:H$8)</f>
        <v>0.24727757768</v>
      </c>
      <c r="H408" s="253">
        <f>SUM(ExportsOtherPanels!I$8:I$8)</f>
        <v>0.21626657892000004</v>
      </c>
      <c r="I408" s="253">
        <f>SUM(ExportsOtherPanels!J$8:J$8)</f>
        <v>0.141878744</v>
      </c>
      <c r="J408" s="253">
        <f>SUM(ExportsOtherPanels!K$8:K$8)</f>
        <v>0.12883042311999998</v>
      </c>
      <c r="K408" s="253">
        <f>SUM(ExportsOtherPanels!L$8:L$8)</f>
        <v>7.8347818080000006E-2</v>
      </c>
      <c r="L408" s="253">
        <f>SUM(ExportsOtherPanels!M$8:M$8)</f>
        <v>5.3431050679999995E-2</v>
      </c>
      <c r="M408" s="253">
        <f>SUM(ExportsOtherPanels!N$8:N$8)</f>
        <v>7.2288137880000006E-2</v>
      </c>
      <c r="N408" s="253">
        <f>SUM(ExportsOtherPanels!O$8:O$8)</f>
        <v>5.7200060400000002E-2</v>
      </c>
      <c r="O408" s="253">
        <f>SUM(ExportsOtherPanels!P$8:P$8)</f>
        <v>6.2944094359999994E-2</v>
      </c>
      <c r="P408" s="253">
        <f>SUM(ExportsOtherPanels!Q$8:Q$8)</f>
        <v>6.672898008E-2</v>
      </c>
      <c r="Q408" s="253">
        <f>SUM(ExportsOtherPanels!R$8:R$8)</f>
        <v>9.4133360159999971E-2</v>
      </c>
      <c r="R408" s="253">
        <f>SUM(ExportsOtherPanels!S$8:S$8)</f>
        <v>0.13408290755999999</v>
      </c>
      <c r="S408" s="253">
        <f>SUM(ExportsOtherPanels!T$8:T$8)</f>
        <v>0.1146636</v>
      </c>
      <c r="T408" s="253">
        <f>SUM(ExportsOtherPanels!U$8:U$8)</f>
        <v>6.1216224159999999E-2</v>
      </c>
      <c r="U408" s="253">
        <f>SUM(ExportsOtherPanels!V$8:V$8)</f>
        <v>6.217919316E-2</v>
      </c>
      <c r="V408" s="253">
        <f>SUM(ExportsOtherPanels!W$8:W$8)</f>
        <v>0.10963415203999999</v>
      </c>
      <c r="W408" s="253">
        <f>SUM(ExportsOtherPanels!X$8:X$8)</f>
        <v>6.8028119880000001E-2</v>
      </c>
      <c r="X408" s="253">
        <f>SUM(ExportsOtherPanels!Y$8:Y$8)</f>
        <v>0.11807085002075998</v>
      </c>
      <c r="Y408" s="253">
        <f>SUM(ExportsOtherPanels!Z$8:Z$8)</f>
        <v>0</v>
      </c>
      <c r="Z408" s="253">
        <f>SUM(ExportsOtherPanels!AA$8:AA$8)</f>
        <v>0</v>
      </c>
      <c r="AA408" s="253">
        <f>SUM(ExportsOtherPanels!AB$8:AB$8)</f>
        <v>0</v>
      </c>
      <c r="AB408" s="252"/>
      <c r="BC408" s="250">
        <f t="shared" si="252"/>
        <v>0.10787978174612935</v>
      </c>
      <c r="BD408" s="250">
        <f t="shared" si="252"/>
        <v>7.0030645115699328E-2</v>
      </c>
      <c r="BE408" s="250">
        <f t="shared" si="252"/>
        <v>6.2671007248105551E-2</v>
      </c>
      <c r="BF408" s="250">
        <f t="shared" si="252"/>
        <v>5.9450862657543582E-2</v>
      </c>
      <c r="BG408" s="250">
        <f t="shared" si="252"/>
        <v>4.636764910359463E-2</v>
      </c>
      <c r="BH408" s="250">
        <f t="shared" si="252"/>
        <v>5.4414055014315475E-2</v>
      </c>
      <c r="BI408" s="250">
        <f t="shared" si="253"/>
        <v>5.8986209836384446E-2</v>
      </c>
      <c r="BJ408" s="250">
        <f t="shared" si="254"/>
        <v>7.7608601313014558E-2</v>
      </c>
      <c r="BK408" s="250">
        <f t="shared" si="255"/>
        <v>0.11369582418530208</v>
      </c>
      <c r="BL408" s="250">
        <f t="shared" si="255"/>
        <v>9.8506108013800067E-2</v>
      </c>
      <c r="BM408" s="250">
        <f t="shared" si="256"/>
        <v>6.5700845037705333E-2</v>
      </c>
      <c r="BN408" s="250">
        <f t="shared" si="256"/>
        <v>6.861190901680321E-2</v>
      </c>
      <c r="BO408" s="250"/>
      <c r="BP408" s="250"/>
    </row>
    <row r="409" spans="1:68">
      <c r="A409" s="247" t="s">
        <v>30</v>
      </c>
      <c r="B409" s="253">
        <f t="shared" ref="B409:AA409" si="257">B402-SUM(B404:B408)</f>
        <v>0.17377402800000019</v>
      </c>
      <c r="C409" s="253">
        <f t="shared" si="257"/>
        <v>0.14905030200000025</v>
      </c>
      <c r="D409" s="253">
        <f t="shared" si="257"/>
        <v>0.17409094199999997</v>
      </c>
      <c r="E409" s="253">
        <f t="shared" si="257"/>
        <v>0.18120571799999996</v>
      </c>
      <c r="F409" s="253">
        <f t="shared" si="257"/>
        <v>0.20606478999999955</v>
      </c>
      <c r="G409" s="253">
        <f t="shared" si="257"/>
        <v>0.30259821284000088</v>
      </c>
      <c r="H409" s="253">
        <f t="shared" si="257"/>
        <v>0.32508101359999975</v>
      </c>
      <c r="I409" s="253">
        <f t="shared" si="257"/>
        <v>0.20227218759999976</v>
      </c>
      <c r="J409" s="253">
        <f t="shared" si="257"/>
        <v>0.36657236279999994</v>
      </c>
      <c r="K409" s="253">
        <f t="shared" si="257"/>
        <v>0.40202763915999984</v>
      </c>
      <c r="L409" s="253">
        <f t="shared" si="257"/>
        <v>0.21806872721999992</v>
      </c>
      <c r="M409" s="253">
        <f t="shared" si="257"/>
        <v>0.38923778222000005</v>
      </c>
      <c r="N409" s="253">
        <f t="shared" si="257"/>
        <v>0.3430459382000004</v>
      </c>
      <c r="O409" s="253">
        <f t="shared" si="257"/>
        <v>0.27877184467999949</v>
      </c>
      <c r="P409" s="253">
        <f t="shared" si="257"/>
        <v>0.26253625288000038</v>
      </c>
      <c r="Q409" s="253">
        <f t="shared" si="257"/>
        <v>0.33379847144000063</v>
      </c>
      <c r="R409" s="253">
        <f t="shared" si="257"/>
        <v>0.30483837031999994</v>
      </c>
      <c r="S409" s="253">
        <f t="shared" si="257"/>
        <v>0.30418648038095231</v>
      </c>
      <c r="T409" s="253">
        <f t="shared" si="257"/>
        <v>0.2130560568254547</v>
      </c>
      <c r="U409" s="253">
        <f t="shared" si="257"/>
        <v>0.24337387514666675</v>
      </c>
      <c r="V409" s="253">
        <f t="shared" si="257"/>
        <v>0.3465719397</v>
      </c>
      <c r="W409" s="253">
        <f t="shared" si="257"/>
        <v>0.17951441564000015</v>
      </c>
      <c r="X409" s="253">
        <f t="shared" si="257"/>
        <v>0.20090176406197324</v>
      </c>
      <c r="Y409" s="253">
        <f t="shared" si="257"/>
        <v>0</v>
      </c>
      <c r="Z409" s="253">
        <f t="shared" si="257"/>
        <v>0</v>
      </c>
      <c r="AA409" s="253">
        <f t="shared" si="257"/>
        <v>0</v>
      </c>
      <c r="AB409" s="252"/>
      <c r="BC409" s="250">
        <f t="shared" si="252"/>
        <v>0.30695968805591656</v>
      </c>
      <c r="BD409" s="250">
        <f t="shared" si="252"/>
        <v>0.3593495723897302</v>
      </c>
      <c r="BE409" s="250">
        <f t="shared" si="252"/>
        <v>0.25577986227595123</v>
      </c>
      <c r="BF409" s="250">
        <f t="shared" si="252"/>
        <v>0.32011506466388567</v>
      </c>
      <c r="BG409" s="250">
        <f t="shared" si="252"/>
        <v>0.27808071490901831</v>
      </c>
      <c r="BH409" s="250">
        <f t="shared" si="252"/>
        <v>0.24099332347371788</v>
      </c>
      <c r="BI409" s="250">
        <f t="shared" si="253"/>
        <v>0.23207335828409073</v>
      </c>
      <c r="BJ409" s="250">
        <f t="shared" si="254"/>
        <v>0.27520139985280956</v>
      </c>
      <c r="BK409" s="250">
        <f t="shared" si="255"/>
        <v>0.25848820246777116</v>
      </c>
      <c r="BL409" s="250">
        <f t="shared" si="255"/>
        <v>0.26132291584028206</v>
      </c>
      <c r="BM409" s="250">
        <f t="shared" si="256"/>
        <v>0.22866426614695248</v>
      </c>
      <c r="BN409" s="250">
        <f t="shared" si="256"/>
        <v>0.26855199191249723</v>
      </c>
      <c r="BO409" s="250"/>
      <c r="BP409" s="250"/>
    </row>
    <row r="410" spans="1:68">
      <c r="A410" s="247"/>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c r="AA410" s="252"/>
      <c r="AB410" s="252"/>
    </row>
    <row r="411" spans="1:68">
      <c r="A411" s="247"/>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c r="AA411" s="252"/>
      <c r="AB411" s="252"/>
    </row>
    <row r="412" spans="1:68">
      <c r="AB412" s="252"/>
    </row>
    <row r="413" spans="1:68">
      <c r="A413" s="248"/>
      <c r="B413" s="248"/>
      <c r="C413" s="248"/>
      <c r="D413" s="248"/>
      <c r="E413" s="248"/>
      <c r="F413" s="248"/>
      <c r="G413" s="248"/>
      <c r="H413" s="248"/>
      <c r="I413" s="248"/>
      <c r="J413" s="248"/>
      <c r="K413" s="248"/>
      <c r="L413" s="248"/>
      <c r="M413" s="248"/>
      <c r="N413" s="248"/>
      <c r="O413" s="248"/>
      <c r="P413" s="248"/>
      <c r="Q413" s="248"/>
      <c r="R413" s="248"/>
      <c r="S413" s="248"/>
      <c r="T413" s="248"/>
      <c r="U413" s="248"/>
      <c r="V413" s="248"/>
      <c r="W413" s="248"/>
      <c r="X413" s="248"/>
      <c r="Y413" s="248"/>
      <c r="Z413" s="248"/>
      <c r="AA413" s="248"/>
      <c r="AB413" s="248"/>
      <c r="AC413" s="248"/>
      <c r="AD413" s="248"/>
      <c r="AE413" s="248"/>
      <c r="AF413" s="248"/>
      <c r="AG413" s="248"/>
      <c r="AH413" s="248"/>
      <c r="AI413" s="248"/>
      <c r="AJ413" s="248"/>
      <c r="AK413" s="248"/>
      <c r="AL413" s="248"/>
      <c r="AM413" s="248"/>
      <c r="AN413" s="248"/>
      <c r="AO413" s="248"/>
      <c r="AP413" s="248"/>
      <c r="AQ413" s="248"/>
      <c r="AR413" s="248"/>
      <c r="AS413" s="248"/>
      <c r="AT413" s="248"/>
      <c r="AU413" s="248"/>
      <c r="AV413" s="248"/>
      <c r="AW413" s="248"/>
      <c r="AX413" s="248"/>
      <c r="AY413" s="248"/>
      <c r="AZ413" s="248"/>
      <c r="BA413" s="248"/>
      <c r="BB413" s="248"/>
    </row>
    <row r="414" spans="1:68">
      <c r="A414" s="248"/>
      <c r="B414" s="248"/>
      <c r="C414" s="248"/>
      <c r="D414" s="248"/>
      <c r="E414" s="248"/>
      <c r="F414" s="248"/>
      <c r="G414" s="248"/>
      <c r="H414" s="248"/>
      <c r="I414" s="248"/>
      <c r="J414" s="248"/>
      <c r="K414" s="248"/>
      <c r="L414" s="248"/>
      <c r="M414" s="248"/>
      <c r="N414" s="248"/>
      <c r="O414" s="248"/>
      <c r="P414" s="248"/>
      <c r="Q414" s="248"/>
      <c r="R414" s="248"/>
      <c r="S414" s="248"/>
      <c r="T414" s="248"/>
      <c r="U414" s="248"/>
      <c r="V414" s="248"/>
      <c r="W414" s="248"/>
      <c r="X414" s="248"/>
      <c r="Y414" s="248"/>
      <c r="Z414" s="248"/>
      <c r="AA414" s="248"/>
      <c r="AB414" s="248"/>
      <c r="AC414" s="248"/>
      <c r="AD414" s="248"/>
      <c r="AE414" s="248"/>
      <c r="AF414" s="248"/>
      <c r="AG414" s="248"/>
      <c r="AH414" s="248"/>
      <c r="AI414" s="248"/>
      <c r="AJ414" s="248"/>
      <c r="AK414" s="248"/>
      <c r="AL414" s="248"/>
      <c r="AM414" s="248"/>
      <c r="AN414" s="248"/>
      <c r="AO414" s="248"/>
      <c r="AP414" s="248"/>
      <c r="AQ414" s="248"/>
      <c r="AR414" s="248"/>
      <c r="AS414" s="248"/>
      <c r="AT414" s="248"/>
      <c r="AU414" s="248"/>
      <c r="AV414" s="248"/>
      <c r="AW414" s="248"/>
      <c r="AX414" s="248"/>
      <c r="AY414" s="248"/>
      <c r="AZ414" s="248"/>
      <c r="BA414" s="248"/>
      <c r="BB414" s="248"/>
    </row>
    <row r="415" spans="1:68">
      <c r="A415" s="248"/>
      <c r="B415" s="248"/>
      <c r="C415" s="248"/>
      <c r="D415" s="248"/>
      <c r="E415" s="248"/>
      <c r="F415" s="248"/>
      <c r="G415" s="248"/>
      <c r="H415" s="248"/>
      <c r="I415" s="248"/>
      <c r="J415" s="248"/>
      <c r="K415" s="248"/>
      <c r="L415" s="248"/>
      <c r="M415" s="248"/>
      <c r="N415" s="248"/>
      <c r="O415" s="248"/>
      <c r="P415" s="248"/>
      <c r="Q415" s="248"/>
      <c r="R415" s="248"/>
      <c r="S415" s="248"/>
      <c r="T415" s="248"/>
      <c r="U415" s="248"/>
      <c r="V415" s="248"/>
      <c r="W415" s="248"/>
      <c r="X415" s="248"/>
      <c r="Y415" s="248"/>
      <c r="Z415" s="248"/>
      <c r="AA415" s="248"/>
      <c r="AB415" s="248"/>
      <c r="AC415" s="248"/>
      <c r="AD415" s="248"/>
      <c r="AE415" s="248"/>
      <c r="AF415" s="248"/>
      <c r="AG415" s="248"/>
      <c r="AH415" s="248"/>
      <c r="AI415" s="248"/>
      <c r="AJ415" s="248"/>
      <c r="AK415" s="248"/>
      <c r="AL415" s="248"/>
      <c r="AM415" s="248"/>
      <c r="AN415" s="248"/>
      <c r="AO415" s="248"/>
      <c r="AP415" s="248"/>
      <c r="AQ415" s="248"/>
      <c r="AR415" s="248"/>
      <c r="AS415" s="248"/>
      <c r="AT415" s="248"/>
      <c r="AU415" s="248"/>
      <c r="AV415" s="248"/>
      <c r="AW415" s="248"/>
      <c r="AX415" s="248"/>
      <c r="AY415" s="248"/>
      <c r="AZ415" s="248"/>
      <c r="BA415" s="248"/>
      <c r="BB415" s="248"/>
    </row>
    <row r="416" spans="1:68">
      <c r="A416" s="248" t="str">
        <f t="shared" ref="A416:A421" si="258">A404</f>
        <v>EU-28</v>
      </c>
      <c r="B416" s="248"/>
      <c r="C416" s="248"/>
      <c r="D416" s="248"/>
      <c r="E416" s="248"/>
      <c r="F416" s="248"/>
      <c r="G416" s="248"/>
      <c r="H416" s="248"/>
      <c r="I416" s="248"/>
      <c r="J416" s="248"/>
      <c r="K416" s="248"/>
      <c r="L416" s="248"/>
      <c r="M416" s="248"/>
      <c r="N416" s="248"/>
      <c r="O416" s="248"/>
      <c r="P416" s="248"/>
      <c r="Q416" s="248"/>
      <c r="R416" s="248"/>
      <c r="S416" s="248"/>
      <c r="T416" s="248"/>
      <c r="U416" s="248"/>
      <c r="V416" s="248"/>
      <c r="W416" s="248"/>
      <c r="X416" s="248"/>
      <c r="Y416" s="248"/>
      <c r="Z416" s="248"/>
      <c r="AA416" s="248"/>
      <c r="AB416" s="248"/>
      <c r="AC416" s="253">
        <f>SUM(ExportsOtherPanels!AD$21:AD$21)</f>
        <v>1.3275310000000003E-3</v>
      </c>
      <c r="AD416" s="253">
        <f>SUM(ExportsOtherPanels!AE$21:AE$21)</f>
        <v>1.0993E-5</v>
      </c>
      <c r="AE416" s="253">
        <f>SUM(ExportsOtherPanels!AF$21:AF$21)</f>
        <v>0</v>
      </c>
      <c r="AF416" s="253">
        <f>SUM(ExportsOtherPanels!AG$21:AG$21)</f>
        <v>2.3928000000000002E-5</v>
      </c>
      <c r="AG416" s="253">
        <f>SUM(ExportsOtherPanels!AH$21:AH$21)</f>
        <v>5.4899300000000001E-4</v>
      </c>
      <c r="AH416" s="253">
        <f>SUM(ExportsOtherPanels!AI$21:AI$21)</f>
        <v>5.6878E-5</v>
      </c>
      <c r="AI416" s="253">
        <f>SUM(ExportsOtherPanels!AJ$21:AJ$21)</f>
        <v>0</v>
      </c>
      <c r="AJ416" s="253">
        <f>SUM(ExportsOtherPanels!AK$21:AK$21)</f>
        <v>1.9209999999999999E-6</v>
      </c>
      <c r="AK416" s="253">
        <f>SUM(ExportsOtherPanels!AL$21:AL$21)</f>
        <v>4.4039999999999997E-6</v>
      </c>
      <c r="AL416" s="253">
        <f>SUM(ExportsOtherPanels!AM$21:AM$21)</f>
        <v>4.2873999999999996E-5</v>
      </c>
      <c r="AM416" s="253">
        <f>SUM(ExportsOtherPanels!AN$21:AN$21)</f>
        <v>1.0700000000000001E-7</v>
      </c>
      <c r="AN416" s="253">
        <f>SUM(ExportsOtherPanels!AO$21:AO$21)</f>
        <v>0</v>
      </c>
      <c r="AO416" s="253">
        <f>SUM(ExportsOtherPanels!AP$21:AP$21)</f>
        <v>0</v>
      </c>
      <c r="AP416" s="253">
        <f>SUM(ExportsOtherPanels!AQ$21:AQ$21)</f>
        <v>4.5351999999999995E-5</v>
      </c>
      <c r="AQ416" s="253">
        <f>SUM(ExportsOtherPanels!AR$21:AR$21)</f>
        <v>9.578100000000001E-5</v>
      </c>
      <c r="AR416" s="253">
        <f>SUM(ExportsOtherPanels!AS$21:AS$21)</f>
        <v>0</v>
      </c>
      <c r="AS416" s="253">
        <f>SUM(ExportsOtherPanels!AT$21:AT$21)</f>
        <v>1.502E-6</v>
      </c>
      <c r="AT416" s="253">
        <f>SUM(ExportsOtherPanels!AU$21:AU$21)</f>
        <v>0</v>
      </c>
      <c r="AU416" s="253">
        <f>SUM(ExportsOtherPanels!AV$21:AV$21)</f>
        <v>4.7E-7</v>
      </c>
      <c r="AV416" s="253">
        <f>SUM(ExportsOtherPanels!AW$21:AW$21)</f>
        <v>6.0854999999999992E-5</v>
      </c>
      <c r="AW416" s="253">
        <f>SUM(ExportsOtherPanels!AX$21:AX$21)</f>
        <v>3.8500000000000001E-5</v>
      </c>
      <c r="AX416" s="253">
        <f>SUM(ExportsOtherPanels!AY$21:AY$21)</f>
        <v>4.9644200000000004E-4</v>
      </c>
      <c r="AY416" s="253">
        <f>SUM(ExportsOtherPanels!AZ$21:AZ$21)</f>
        <v>0</v>
      </c>
      <c r="AZ416" s="253">
        <f>SUM(ExportsOtherPanels!BA$21:BA$21)</f>
        <v>0</v>
      </c>
      <c r="BA416" s="253">
        <f>SUM(ExportsOtherPanels!BB$21:BB$21)</f>
        <v>0</v>
      </c>
      <c r="BB416" s="253">
        <f>SUM(ExportsOtherPanels!BC$21:BC$21)</f>
        <v>0</v>
      </c>
      <c r="BC416" s="250">
        <f t="shared" ref="BC416:BH421" si="259">AK416/AK$402</f>
        <v>2.0893522892618864E-5</v>
      </c>
      <c r="BD416" s="250">
        <f t="shared" si="259"/>
        <v>2.4581234780313252E-4</v>
      </c>
      <c r="BE416" s="250">
        <f t="shared" si="259"/>
        <v>5.7086678363709287E-7</v>
      </c>
      <c r="BF416" s="250">
        <f t="shared" si="259"/>
        <v>0</v>
      </c>
      <c r="BG416" s="250">
        <f t="shared" si="259"/>
        <v>0</v>
      </c>
      <c r="BH416" s="250">
        <f t="shared" si="259"/>
        <v>2.015038625320674E-4</v>
      </c>
      <c r="BI416" s="250">
        <f t="shared" ref="BI416:BI421" si="260">AQ416/AQ$402</f>
        <v>4.4201941471324219E-4</v>
      </c>
      <c r="BJ416" s="250">
        <f t="shared" ref="BJ416:BJ421" si="261">AR416/AR$402</f>
        <v>0</v>
      </c>
      <c r="BK416" s="250">
        <f t="shared" ref="BK416:BL421" si="262">AS416/AS$402</f>
        <v>7.4116324436265676E-6</v>
      </c>
      <c r="BL416" s="250">
        <f t="shared" si="262"/>
        <v>0</v>
      </c>
      <c r="BM416" s="250">
        <f t="shared" ref="BM416:BN421" si="263">AU416/AU$402</f>
        <v>2.0638130195240364E-6</v>
      </c>
      <c r="BN416" s="250">
        <f t="shared" si="263"/>
        <v>2.9581001914440831E-4</v>
      </c>
      <c r="BO416" s="250"/>
      <c r="BP416" s="250"/>
    </row>
    <row r="417" spans="1:68">
      <c r="A417" s="248" t="str">
        <f t="shared" si="258"/>
        <v xml:space="preserve">Australia </v>
      </c>
      <c r="AC417" s="253">
        <f>SUM(ExportsOtherPanels!AD$24:AD$24)</f>
        <v>3.2267091999999997E-2</v>
      </c>
      <c r="AD417" s="253">
        <f>SUM(ExportsOtherPanels!AE$24:AE$24)</f>
        <v>1.8130637999999998E-2</v>
      </c>
      <c r="AE417" s="253">
        <f>SUM(ExportsOtherPanels!AF$24:AF$24)</f>
        <v>1.8388400999999999E-2</v>
      </c>
      <c r="AF417" s="253">
        <f>SUM(ExportsOtherPanels!AG$24:AG$24)</f>
        <v>1.5247639E-2</v>
      </c>
      <c r="AG417" s="253">
        <f>SUM(ExportsOtherPanels!AH$24:AH$24)</f>
        <v>1.3907546E-2</v>
      </c>
      <c r="AH417" s="253">
        <f>SUM(ExportsOtherPanels!AI$24:AI$24)</f>
        <v>1.4633351999999999E-2</v>
      </c>
      <c r="AI417" s="253">
        <f>SUM(ExportsOtherPanels!AJ$24:AJ$24)</f>
        <v>1.2623450999999999E-2</v>
      </c>
      <c r="AJ417" s="253">
        <f>SUM(ExportsOtherPanels!AK$24:AK$24)</f>
        <v>2.0246574E-2</v>
      </c>
      <c r="AK417" s="253">
        <f>SUM(ExportsOtherPanels!AL$24:AL$24)</f>
        <v>2.1178193000000001E-2</v>
      </c>
      <c r="AL417" s="253">
        <f>SUM(ExportsOtherPanels!AM$24:AM$24)</f>
        <v>1.1631343999999998E-2</v>
      </c>
      <c r="AM417" s="253">
        <f>SUM(ExportsOtherPanels!AN$24:AN$24)</f>
        <v>8.804114E-3</v>
      </c>
      <c r="AN417" s="253">
        <f>SUM(ExportsOtherPanels!AO$24:AO$24)</f>
        <v>8.3727430000000002E-3</v>
      </c>
      <c r="AO417" s="253">
        <f>SUM(ExportsOtherPanels!AP$24:AP$24)</f>
        <v>5.4365020000000002E-3</v>
      </c>
      <c r="AP417" s="253">
        <f>SUM(ExportsOtherPanels!AQ$24:AQ$24)</f>
        <v>6.9127770000000002E-3</v>
      </c>
      <c r="AQ417" s="253">
        <f>SUM(ExportsOtherPanels!AR$24:AR$24)</f>
        <v>1.0194271E-2</v>
      </c>
      <c r="AR417" s="253">
        <f>SUM(ExportsOtherPanels!AS$24:AS$24)</f>
        <v>1.1969389E-2</v>
      </c>
      <c r="AS417" s="253">
        <f>SUM(ExportsOtherPanels!AT$24:AT$24)</f>
        <v>7.9573690000000006E-3</v>
      </c>
      <c r="AT417" s="253">
        <f>SUM(ExportsOtherPanels!AU$24:AU$24)</f>
        <v>7.4104759999999992E-3</v>
      </c>
      <c r="AU417" s="253">
        <f>SUM(ExportsOtherPanels!AV$24:AV$24)</f>
        <v>7.2445590000000002E-3</v>
      </c>
      <c r="AV417" s="253">
        <f>SUM(ExportsOtherPanels!AW$24:AW$24)</f>
        <v>2.6164929999999997E-3</v>
      </c>
      <c r="AW417" s="253">
        <f>SUM(ExportsOtherPanels!AX$24:AX$24)</f>
        <v>3.3035629999999998E-3</v>
      </c>
      <c r="AX417" s="253">
        <f>SUM(ExportsOtherPanels!AY$24:AY$24)</f>
        <v>7.6452999999999998E-3</v>
      </c>
      <c r="AY417" s="253">
        <f>SUM(ExportsOtherPanels!AZ$24:AZ$24)</f>
        <v>3.452547213999999E-3</v>
      </c>
      <c r="AZ417" s="253">
        <f>SUM(ExportsOtherPanels!BA$24:BA$24)</f>
        <v>0</v>
      </c>
      <c r="BA417" s="253">
        <f>SUM(ExportsOtherPanels!BB$24:BB$24)</f>
        <v>0</v>
      </c>
      <c r="BB417" s="253">
        <f>SUM(ExportsOtherPanels!BC$24:BC$24)</f>
        <v>0</v>
      </c>
      <c r="BC417" s="250">
        <f t="shared" si="259"/>
        <v>0.10047390106035436</v>
      </c>
      <c r="BD417" s="250">
        <f t="shared" si="259"/>
        <v>6.6686756000043812E-2</v>
      </c>
      <c r="BE417" s="250">
        <f t="shared" si="259"/>
        <v>4.6971740579012149E-2</v>
      </c>
      <c r="BF417" s="250">
        <f t="shared" si="259"/>
        <v>3.740788255145943E-2</v>
      </c>
      <c r="BG417" s="250">
        <f t="shared" si="259"/>
        <v>2.2288281533087519E-2</v>
      </c>
      <c r="BH417" s="250">
        <f t="shared" si="259"/>
        <v>3.0714219137476573E-2</v>
      </c>
      <c r="BI417" s="250">
        <f t="shared" si="260"/>
        <v>4.7045506946557014E-2</v>
      </c>
      <c r="BJ417" s="250">
        <f t="shared" si="261"/>
        <v>5.8248025629349491E-2</v>
      </c>
      <c r="BK417" s="250">
        <f t="shared" si="262"/>
        <v>3.9265708552801801E-2</v>
      </c>
      <c r="BL417" s="250">
        <f t="shared" si="262"/>
        <v>3.3370092865344772E-2</v>
      </c>
      <c r="BM417" s="250">
        <f t="shared" si="263"/>
        <v>3.1811521670021346E-2</v>
      </c>
      <c r="BN417" s="250">
        <f t="shared" si="263"/>
        <v>1.2718508658634629E-2</v>
      </c>
      <c r="BO417" s="250"/>
      <c r="BP417" s="250"/>
    </row>
    <row r="418" spans="1:68">
      <c r="A418" s="248" t="str">
        <f t="shared" si="258"/>
        <v xml:space="preserve">China </v>
      </c>
      <c r="AC418" s="253">
        <f>SUM(ExportsOtherPanels!AD$12:AD$12)</f>
        <v>1.4280299E-2</v>
      </c>
      <c r="AD418" s="253">
        <f>SUM(ExportsOtherPanels!AE$12:AE$12)</f>
        <v>1.5789969000000001E-2</v>
      </c>
      <c r="AE418" s="253">
        <f>SUM(ExportsOtherPanels!AF$12:AF$12)</f>
        <v>2.2328817000000001E-2</v>
      </c>
      <c r="AF418" s="253">
        <f>SUM(ExportsOtherPanels!AG$12:AG$12)</f>
        <v>2.1198971E-2</v>
      </c>
      <c r="AG418" s="253">
        <f>SUM(ExportsOtherPanels!AH$12:AH$12)</f>
        <v>2.461551E-2</v>
      </c>
      <c r="AH418" s="253">
        <f>SUM(ExportsOtherPanels!AI$12:AI$12)</f>
        <v>2.4337195999999995E-2</v>
      </c>
      <c r="AI418" s="253">
        <f>SUM(ExportsOtherPanels!AJ$12:AJ$12)</f>
        <v>2.7364646999999999E-2</v>
      </c>
      <c r="AJ418" s="253">
        <f>SUM(ExportsOtherPanels!AK$12:AK$12)</f>
        <v>2.4921912000000001E-2</v>
      </c>
      <c r="AK418" s="253">
        <f>SUM(ExportsOtherPanels!AL$12:AL$12)</f>
        <v>2.1583120000000001E-2</v>
      </c>
      <c r="AL418" s="253">
        <f>SUM(ExportsOtherPanels!AM$12:AM$12)</f>
        <v>2.1531699999999997E-2</v>
      </c>
      <c r="AM418" s="253">
        <f>SUM(ExportsOtherPanels!AN$12:AN$12)</f>
        <v>2.3672258000000002E-2</v>
      </c>
      <c r="AN418" s="253">
        <f>SUM(ExportsOtherPanels!AO$12:AO$12)</f>
        <v>2.1678639999999999E-2</v>
      </c>
      <c r="AO418" s="253">
        <f>SUM(ExportsOtherPanels!AP$12:AP$12)</f>
        <v>2.2480379999999998E-2</v>
      </c>
      <c r="AP418" s="253">
        <f>SUM(ExportsOtherPanels!AQ$12:AQ$12)</f>
        <v>1.7729993999999999E-2</v>
      </c>
      <c r="AQ418" s="253">
        <f>SUM(ExportsOtherPanels!AR$12:AR$12)</f>
        <v>1.5612067E-2</v>
      </c>
      <c r="AR418" s="253">
        <f>SUM(ExportsOtherPanels!AS$12:AS$12)</f>
        <v>1.9261609999999998E-2</v>
      </c>
      <c r="AS418" s="253">
        <f>SUM(ExportsOtherPanels!AT$12:AT$12)</f>
        <v>1.5866694000000001E-2</v>
      </c>
      <c r="AT418" s="253">
        <f>SUM(ExportsOtherPanels!AU$12:AU$12)</f>
        <v>1.6256003999999998E-2</v>
      </c>
      <c r="AU418" s="253">
        <f>SUM(ExportsOtherPanels!AV$12:AV$12)</f>
        <v>1.7576481999999997E-2</v>
      </c>
      <c r="AV418" s="253">
        <f>SUM(ExportsOtherPanels!AW$12:AW$12)</f>
        <v>1.1678311E-2</v>
      </c>
      <c r="AW418" s="253">
        <f>SUM(ExportsOtherPanels!AX$12:AX$12)</f>
        <v>1.0004263999999999E-2</v>
      </c>
      <c r="AX418" s="253">
        <f>SUM(ExportsOtherPanels!AY$12:AY$12)</f>
        <v>6.9805099999999988E-3</v>
      </c>
      <c r="AY418" s="253">
        <f>SUM(ExportsOtherPanels!AZ$12:AZ$12)</f>
        <v>7.2662242880000005E-3</v>
      </c>
      <c r="AZ418" s="253">
        <f>SUM(ExportsOtherPanels!BA$12:BA$12)</f>
        <v>0</v>
      </c>
      <c r="BA418" s="253">
        <f>SUM(ExportsOtherPanels!BB$12:BB$12)</f>
        <v>0</v>
      </c>
      <c r="BB418" s="253">
        <f>SUM(ExportsOtherPanels!BC$12:BC$12)</f>
        <v>0</v>
      </c>
      <c r="BC418" s="250">
        <f t="shared" si="259"/>
        <v>0.10239496181065852</v>
      </c>
      <c r="BD418" s="250">
        <f t="shared" si="259"/>
        <v>0.12344912369251081</v>
      </c>
      <c r="BE418" s="250">
        <f t="shared" si="259"/>
        <v>0.1262963157559574</v>
      </c>
      <c r="BF418" s="250">
        <f t="shared" si="259"/>
        <v>9.685619384177567E-2</v>
      </c>
      <c r="BG418" s="250">
        <f t="shared" si="259"/>
        <v>9.2163865369826015E-2</v>
      </c>
      <c r="BH418" s="250">
        <f t="shared" si="259"/>
        <v>7.8776289329475654E-2</v>
      </c>
      <c r="BI418" s="250">
        <f t="shared" si="260"/>
        <v>7.2048075482652324E-2</v>
      </c>
      <c r="BJ418" s="250">
        <f t="shared" si="261"/>
        <v>9.3735006268284404E-2</v>
      </c>
      <c r="BK418" s="250">
        <f t="shared" si="262"/>
        <v>7.8294343557586549E-2</v>
      </c>
      <c r="BL418" s="250">
        <f t="shared" si="262"/>
        <v>7.3202364207024764E-2</v>
      </c>
      <c r="BM418" s="250">
        <f t="shared" si="263"/>
        <v>7.717994125325503E-2</v>
      </c>
      <c r="BN418" s="250">
        <f t="shared" si="263"/>
        <v>5.6767092276466272E-2</v>
      </c>
      <c r="BO418" s="250"/>
      <c r="BP418" s="250"/>
    </row>
    <row r="419" spans="1:68">
      <c r="A419" s="248" t="str">
        <f t="shared" si="258"/>
        <v xml:space="preserve">Japan </v>
      </c>
      <c r="AC419" s="253">
        <f>SUM(ExportsOtherPanels!AD$14:AD$14)</f>
        <v>7.0461914000000014E-2</v>
      </c>
      <c r="AD419" s="253">
        <f>SUM(ExportsOtherPanels!AE$14:AE$14)</f>
        <v>7.2686830999999993E-2</v>
      </c>
      <c r="AE419" s="253">
        <f>SUM(ExportsOtherPanels!AF$14:AF$14)</f>
        <v>7.3426649999999996E-2</v>
      </c>
      <c r="AF419" s="253">
        <f>SUM(ExportsOtherPanels!AG$14:AG$14)</f>
        <v>8.9257778999999995E-2</v>
      </c>
      <c r="AG419" s="253">
        <f>SUM(ExportsOtherPanels!AH$14:AH$14)</f>
        <v>0.109002294</v>
      </c>
      <c r="AH419" s="253">
        <f>SUM(ExportsOtherPanels!AI$14:AI$14)</f>
        <v>0.10707049699999999</v>
      </c>
      <c r="AI419" s="253">
        <f>SUM(ExportsOtherPanels!AJ$14:AJ$14)</f>
        <v>9.7551306000000004E-2</v>
      </c>
      <c r="AJ419" s="253">
        <f>SUM(ExportsOtherPanels!AK$14:AK$14)</f>
        <v>0.11069970700000001</v>
      </c>
      <c r="AK419" s="253">
        <f>SUM(ExportsOtherPanels!AL$14:AL$14)</f>
        <v>9.4156939999999995E-2</v>
      </c>
      <c r="AL419" s="253">
        <f>SUM(ExportsOtherPanels!AM$14:AM$14)</f>
        <v>8.371713800000001E-2</v>
      </c>
      <c r="AM419" s="253">
        <f>SUM(ExportsOtherPanels!AN$14:AN$14)</f>
        <v>9.4990258999999994E-2</v>
      </c>
      <c r="AN419" s="253">
        <f>SUM(ExportsOtherPanels!AO$14:AO$14)</f>
        <v>0.12411130500000001</v>
      </c>
      <c r="AO419" s="253">
        <f>SUM(ExportsOtherPanels!AP$14:AP$14)</f>
        <v>0.151417736</v>
      </c>
      <c r="AP419" s="253">
        <f>SUM(ExportsOtherPanels!AQ$14:AQ$14)</f>
        <v>0.14264817999999999</v>
      </c>
      <c r="AQ419" s="253">
        <f>SUM(ExportsOtherPanels!AR$14:AR$14)</f>
        <v>0.134518634</v>
      </c>
      <c r="AR419" s="253">
        <f>SUM(ExportsOtherPanels!AS$14:AS$14)</f>
        <v>0.10884188</v>
      </c>
      <c r="AS419" s="253">
        <f>SUM(ExportsOtherPanels!AT$14:AT$14)</f>
        <v>0.11410913099999999</v>
      </c>
      <c r="AT419" s="253">
        <f>SUM(ExportsOtherPanels!AU$14:AU$14)</f>
        <v>0.12799739199999999</v>
      </c>
      <c r="AU419" s="253">
        <f>SUM(ExportsOtherPanels!AV$14:AV$14)</f>
        <v>0.13477936899999998</v>
      </c>
      <c r="AV419" s="253">
        <f>SUM(ExportsOtherPanels!AW$14:AW$14)</f>
        <v>0.12095916400000001</v>
      </c>
      <c r="AW419" s="253">
        <f>SUM(ExportsOtherPanels!AX$14:AX$14)</f>
        <v>9.6285132999999995E-2</v>
      </c>
      <c r="AX419" s="253">
        <f>SUM(ExportsOtherPanels!AY$14:AY$14)</f>
        <v>0.119552782</v>
      </c>
      <c r="AY419" s="253">
        <f>SUM(ExportsOtherPanels!AZ$14:AZ$14)</f>
        <v>0.14241784523800002</v>
      </c>
      <c r="AZ419" s="253">
        <f>SUM(ExportsOtherPanels!BA$14:BA$14)</f>
        <v>0</v>
      </c>
      <c r="BA419" s="253">
        <f>SUM(ExportsOtherPanels!BB$14:BB$14)</f>
        <v>0</v>
      </c>
      <c r="BB419" s="253">
        <f>SUM(ExportsOtherPanels!BC$14:BC$14)</f>
        <v>0</v>
      </c>
      <c r="BC419" s="250">
        <f t="shared" si="259"/>
        <v>0.44670076779948703</v>
      </c>
      <c r="BD419" s="250">
        <f t="shared" si="259"/>
        <v>0.4799810198054496</v>
      </c>
      <c r="BE419" s="250">
        <f t="shared" si="259"/>
        <v>0.50679237039424685</v>
      </c>
      <c r="BF419" s="250">
        <f t="shared" si="259"/>
        <v>0.55450658413238763</v>
      </c>
      <c r="BG419" s="250">
        <f t="shared" si="259"/>
        <v>0.62077437460166862</v>
      </c>
      <c r="BH419" s="250">
        <f t="shared" si="259"/>
        <v>0.63380135943662042</v>
      </c>
      <c r="BI419" s="250">
        <f t="shared" si="260"/>
        <v>0.62078959155474289</v>
      </c>
      <c r="BJ419" s="250">
        <f t="shared" si="261"/>
        <v>0.52966986166015506</v>
      </c>
      <c r="BK419" s="250">
        <f t="shared" si="262"/>
        <v>0.56307252825142085</v>
      </c>
      <c r="BL419" s="250">
        <f t="shared" si="262"/>
        <v>0.5763846826522262</v>
      </c>
      <c r="BM419" s="250">
        <f t="shared" si="263"/>
        <v>0.59182854575624311</v>
      </c>
      <c r="BN419" s="250">
        <f t="shared" si="263"/>
        <v>0.58797030019770979</v>
      </c>
      <c r="BO419" s="250"/>
      <c r="BP419" s="250"/>
    </row>
    <row r="420" spans="1:68">
      <c r="A420" s="248" t="str">
        <f t="shared" si="258"/>
        <v xml:space="preserve">USA </v>
      </c>
      <c r="AC420" s="253">
        <f>SUM(ExportsOtherPanels!AD$8:AD$8)</f>
        <v>7.3127040000000006E-3</v>
      </c>
      <c r="AD420" s="253">
        <f>SUM(ExportsOtherPanels!AE$8:AE$8)</f>
        <v>1.6314230999999995E-2</v>
      </c>
      <c r="AE420" s="253">
        <f>SUM(ExportsOtherPanels!AF$8:AF$8)</f>
        <v>2.1929733E-2</v>
      </c>
      <c r="AF420" s="253">
        <f>SUM(ExportsOtherPanels!AG$8:AG$8)</f>
        <v>1.7345172999999998E-2</v>
      </c>
      <c r="AG420" s="253">
        <f>SUM(ExportsOtherPanels!AH$8:AH$8)</f>
        <v>2.0145969999999999E-2</v>
      </c>
      <c r="AH420" s="253">
        <f>SUM(ExportsOtherPanels!AI$8:AI$8)</f>
        <v>2.4737485E-2</v>
      </c>
      <c r="AI420" s="253">
        <f>SUM(ExportsOtherPanels!AJ$8:AJ$8)</f>
        <v>2.4818165999999999E-2</v>
      </c>
      <c r="AJ420" s="253">
        <f>SUM(ExportsOtherPanels!AK$8:AK$8)</f>
        <v>1.9897691999999998E-2</v>
      </c>
      <c r="AK420" s="253">
        <f>SUM(ExportsOtherPanels!AL$8:AL$8)</f>
        <v>1.9196727E-2</v>
      </c>
      <c r="AL420" s="253">
        <f>SUM(ExportsOtherPanels!AM$8:AM$8)</f>
        <v>1.0729142999999998E-2</v>
      </c>
      <c r="AM420" s="253">
        <f>SUM(ExportsOtherPanels!AN$8:AN$8)</f>
        <v>1.1640961999999999E-2</v>
      </c>
      <c r="AN420" s="253">
        <f>SUM(ExportsOtherPanels!AO$8:AO$8)</f>
        <v>1.2023552999999999E-2</v>
      </c>
      <c r="AO420" s="253">
        <f>SUM(ExportsOtherPanels!AP$8:AP$8)</f>
        <v>9.1452970000000001E-3</v>
      </c>
      <c r="AP420" s="253">
        <f>SUM(ExportsOtherPanels!AQ$8:AQ$8)</f>
        <v>1.0813979999999999E-2</v>
      </c>
      <c r="AQ420" s="253">
        <f>SUM(ExportsOtherPanels!AR$8:AR$8)</f>
        <v>1.1524175999999999E-2</v>
      </c>
      <c r="AR420" s="253">
        <f>SUM(ExportsOtherPanels!AS$8:AS$8)</f>
        <v>1.5881157999999999E-2</v>
      </c>
      <c r="AS420" s="253">
        <f>SUM(ExportsOtherPanels!AT$8:AT$8)</f>
        <v>2.0085749999999999E-2</v>
      </c>
      <c r="AT420" s="253">
        <f>SUM(ExportsOtherPanels!AU$8:AU$8)</f>
        <v>1.8885111E-2</v>
      </c>
      <c r="AU420" s="253">
        <f>SUM(ExportsOtherPanels!AV$8:AV$8)</f>
        <v>1.4391414999999999E-2</v>
      </c>
      <c r="AV420" s="253">
        <f>SUM(ExportsOtherPanels!AW$8:AW$8)</f>
        <v>1.4281822999999999E-2</v>
      </c>
      <c r="AW420" s="253">
        <f>SUM(ExportsOtherPanels!AX$8:AX$8)</f>
        <v>1.6536778000000002E-2</v>
      </c>
      <c r="AX420" s="253">
        <f>SUM(ExportsOtherPanels!AY$8:AY$8)</f>
        <v>1.8482833999999997E-2</v>
      </c>
      <c r="AY420" s="253">
        <f>SUM(ExportsOtherPanels!AZ$8:AZ$8)</f>
        <v>2.8120655631E-2</v>
      </c>
      <c r="AZ420" s="253">
        <f>SUM(ExportsOtherPanels!BA$8:BA$8)</f>
        <v>0</v>
      </c>
      <c r="BA420" s="253">
        <f>SUM(ExportsOtherPanels!BB$8:BB$8)</f>
        <v>0</v>
      </c>
      <c r="BB420" s="253">
        <f>SUM(ExportsOtherPanels!BC$8:BC$8)</f>
        <v>0</v>
      </c>
      <c r="BC420" s="250">
        <f t="shared" si="259"/>
        <v>9.1073400326488349E-2</v>
      </c>
      <c r="BD420" s="250">
        <f t="shared" si="259"/>
        <v>6.1514107168576401E-2</v>
      </c>
      <c r="BE420" s="250">
        <f t="shared" si="259"/>
        <v>6.2106902199828215E-2</v>
      </c>
      <c r="BF420" s="250">
        <f t="shared" si="259"/>
        <v>5.3719033114386486E-2</v>
      </c>
      <c r="BG420" s="250">
        <f t="shared" si="259"/>
        <v>3.7493401867542894E-2</v>
      </c>
      <c r="BH420" s="250">
        <f t="shared" si="259"/>
        <v>4.8047687849367755E-2</v>
      </c>
      <c r="BI420" s="250">
        <f t="shared" si="260"/>
        <v>5.3182881057541591E-2</v>
      </c>
      <c r="BJ420" s="250">
        <f t="shared" si="261"/>
        <v>7.7284320712423055E-2</v>
      </c>
      <c r="BK420" s="250">
        <f t="shared" si="262"/>
        <v>9.9113313152178653E-2</v>
      </c>
      <c r="BL420" s="250">
        <f t="shared" si="262"/>
        <v>8.5041488271784996E-2</v>
      </c>
      <c r="BM420" s="250">
        <f t="shared" si="263"/>
        <v>6.3194020524198952E-2</v>
      </c>
      <c r="BN420" s="250">
        <f t="shared" si="263"/>
        <v>6.9422501602942263E-2</v>
      </c>
      <c r="BO420" s="250"/>
      <c r="BP420" s="250"/>
    </row>
    <row r="421" spans="1:68">
      <c r="A421" s="248" t="str">
        <f t="shared" si="258"/>
        <v>Others</v>
      </c>
      <c r="AC421" s="253">
        <f t="shared" ref="AC421:BB421" si="264">AC402-SUM(AC416:AC420)</f>
        <v>2.9079161999999992E-2</v>
      </c>
      <c r="AD421" s="253">
        <f t="shared" si="264"/>
        <v>2.4950592000000008E-2</v>
      </c>
      <c r="AE421" s="253">
        <f t="shared" si="264"/>
        <v>2.9153506000000051E-2</v>
      </c>
      <c r="AF421" s="253">
        <f t="shared" si="264"/>
        <v>3.0621154000000039E-2</v>
      </c>
      <c r="AG421" s="253">
        <f t="shared" si="264"/>
        <v>3.4963494000000012E-2</v>
      </c>
      <c r="AH421" s="253">
        <f t="shared" si="264"/>
        <v>3.4779431999999999E-2</v>
      </c>
      <c r="AI421" s="253">
        <f t="shared" si="264"/>
        <v>3.5878160999999992E-2</v>
      </c>
      <c r="AJ421" s="253">
        <f t="shared" si="264"/>
        <v>3.0524279000000043E-2</v>
      </c>
      <c r="AK421" s="253">
        <f t="shared" si="264"/>
        <v>5.4663642999999984E-2</v>
      </c>
      <c r="AL421" s="253">
        <f t="shared" si="264"/>
        <v>4.6765402000000011E-2</v>
      </c>
      <c r="AM421" s="253">
        <f t="shared" si="264"/>
        <v>4.8326571999999984E-2</v>
      </c>
      <c r="AN421" s="253">
        <f t="shared" si="264"/>
        <v>5.7636718999999975E-2</v>
      </c>
      <c r="AO421" s="253">
        <f t="shared" si="264"/>
        <v>5.5437588999999982E-2</v>
      </c>
      <c r="AP421" s="253">
        <f t="shared" si="264"/>
        <v>4.6917362999999934E-2</v>
      </c>
      <c r="AQ421" s="253">
        <f t="shared" si="264"/>
        <v>4.474464799999997E-2</v>
      </c>
      <c r="AR421" s="253">
        <f t="shared" si="264"/>
        <v>4.9536000999999968E-2</v>
      </c>
      <c r="AS421" s="253">
        <f t="shared" si="264"/>
        <v>4.463396399999997E-2</v>
      </c>
      <c r="AT421" s="253">
        <f t="shared" si="264"/>
        <v>5.1520401999999937E-2</v>
      </c>
      <c r="AU421" s="253">
        <f t="shared" si="264"/>
        <v>5.3741513999999962E-2</v>
      </c>
      <c r="AV421" s="253">
        <f t="shared" si="264"/>
        <v>5.6126608999999994E-2</v>
      </c>
      <c r="AW421" s="253">
        <f t="shared" si="264"/>
        <v>4.9976524999999966E-2</v>
      </c>
      <c r="AX421" s="253">
        <f t="shared" si="264"/>
        <v>5.2226085999999977E-2</v>
      </c>
      <c r="AY421" s="253">
        <f t="shared" si="264"/>
        <v>3.9059256359000039E-2</v>
      </c>
      <c r="AZ421" s="253">
        <f t="shared" si="264"/>
        <v>0</v>
      </c>
      <c r="BA421" s="253">
        <f t="shared" si="264"/>
        <v>0</v>
      </c>
      <c r="BB421" s="253">
        <f t="shared" si="264"/>
        <v>0</v>
      </c>
      <c r="BC421" s="250">
        <f t="shared" si="259"/>
        <v>0.25933607548011911</v>
      </c>
      <c r="BD421" s="250">
        <f t="shared" si="259"/>
        <v>0.26812318098561627</v>
      </c>
      <c r="BE421" s="250">
        <f t="shared" si="259"/>
        <v>0.2578321002041718</v>
      </c>
      <c r="BF421" s="250">
        <f t="shared" si="259"/>
        <v>0.25751030635999089</v>
      </c>
      <c r="BG421" s="250">
        <f t="shared" si="259"/>
        <v>0.22728007662787492</v>
      </c>
      <c r="BH421" s="250">
        <f t="shared" si="259"/>
        <v>0.20845894038452756</v>
      </c>
      <c r="BI421" s="250">
        <f t="shared" si="260"/>
        <v>0.20649192554379289</v>
      </c>
      <c r="BJ421" s="250">
        <f t="shared" si="261"/>
        <v>0.2410627857297879</v>
      </c>
      <c r="BK421" s="250">
        <f t="shared" si="262"/>
        <v>0.2202466948535686</v>
      </c>
      <c r="BL421" s="250">
        <f t="shared" si="262"/>
        <v>0.23200137200361928</v>
      </c>
      <c r="BM421" s="250">
        <f t="shared" si="263"/>
        <v>0.2359839069832621</v>
      </c>
      <c r="BN421" s="250">
        <f t="shared" si="263"/>
        <v>0.27282578724510265</v>
      </c>
      <c r="BO421" s="250"/>
      <c r="BP421" s="250"/>
    </row>
    <row r="423" spans="1:68" ht="13">
      <c r="A423" s="246" t="s">
        <v>141</v>
      </c>
    </row>
    <row r="424" spans="1:68" ht="13">
      <c r="A424" s="246"/>
      <c r="B424" s="282" t="s">
        <v>159</v>
      </c>
      <c r="C424" s="282"/>
      <c r="D424" s="282"/>
      <c r="E424" s="282"/>
      <c r="F424" s="282"/>
      <c r="G424" s="282"/>
      <c r="H424" s="282"/>
      <c r="I424" s="282"/>
      <c r="J424" s="282"/>
      <c r="K424" s="282"/>
      <c r="L424" s="282"/>
      <c r="M424" s="282"/>
      <c r="N424" s="282"/>
      <c r="O424" s="282"/>
      <c r="P424" s="282"/>
      <c r="Q424" s="282"/>
      <c r="R424" s="282"/>
      <c r="S424" s="282"/>
      <c r="T424" s="282"/>
      <c r="U424" s="282"/>
      <c r="V424" s="282"/>
      <c r="W424" s="282"/>
      <c r="X424" s="282"/>
      <c r="Y424" s="282"/>
      <c r="Z424" s="282"/>
      <c r="AA424" s="282"/>
      <c r="AC424" s="282" t="s">
        <v>127</v>
      </c>
      <c r="AD424" s="282"/>
      <c r="AE424" s="282"/>
      <c r="AF424" s="282"/>
      <c r="AG424" s="282"/>
      <c r="AH424" s="282"/>
      <c r="AI424" s="282"/>
      <c r="AJ424" s="282"/>
      <c r="AK424" s="282"/>
      <c r="AL424" s="282"/>
      <c r="AM424" s="282"/>
      <c r="AN424" s="282"/>
      <c r="AO424" s="282"/>
      <c r="AP424" s="282"/>
      <c r="AQ424" s="282"/>
      <c r="AR424" s="282"/>
      <c r="AS424" s="282"/>
      <c r="AT424" s="282"/>
      <c r="AU424" s="282"/>
      <c r="AV424" s="282"/>
      <c r="AW424" s="282"/>
      <c r="AX424" s="282"/>
      <c r="AY424" s="282"/>
      <c r="AZ424" s="282"/>
      <c r="BA424" s="282"/>
      <c r="BB424" s="282"/>
    </row>
    <row r="425" spans="1:68">
      <c r="A425" s="247" t="s">
        <v>2</v>
      </c>
      <c r="B425" s="253">
        <f>SUM(ExportsMouldingsAndJoinery!C$5:C$5)</f>
        <v>0.11417591062599203</v>
      </c>
      <c r="C425" s="253">
        <f>SUM(ExportsMouldingsAndJoinery!D$5:D$5)</f>
        <v>0.11762917417460315</v>
      </c>
      <c r="D425" s="253">
        <f>SUM(ExportsMouldingsAndJoinery!E$5:E$5)</f>
        <v>0.16808858641984128</v>
      </c>
      <c r="E425" s="253">
        <f>SUM(ExportsMouldingsAndJoinery!F$5:F$5)</f>
        <v>0.21580157273015871</v>
      </c>
      <c r="F425" s="253">
        <f>SUM(ExportsMouldingsAndJoinery!G$5:G$5)</f>
        <v>0.26841916988583325</v>
      </c>
      <c r="G425" s="253">
        <f>SUM(ExportsMouldingsAndJoinery!H$5:H$5)</f>
        <v>0.25438449371999999</v>
      </c>
      <c r="H425" s="253">
        <f>SUM(ExportsMouldingsAndJoinery!I$5:I$5)</f>
        <v>0.26559342305999994</v>
      </c>
      <c r="I425" s="253">
        <f>SUM(ExportsMouldingsAndJoinery!J$5:J$5)</f>
        <v>0.35300383636000005</v>
      </c>
      <c r="J425" s="253">
        <f>SUM(ExportsMouldingsAndJoinery!K$5:K$5)</f>
        <v>0.33564465186000003</v>
      </c>
      <c r="K425" s="253">
        <f>SUM(ExportsMouldingsAndJoinery!L$5:L$5)</f>
        <v>0.21314145621999997</v>
      </c>
      <c r="L425" s="253">
        <f>SUM(ExportsMouldingsAndJoinery!M$5:M$5)</f>
        <v>0.27056212577999994</v>
      </c>
      <c r="M425" s="253">
        <f>SUM(ExportsMouldingsAndJoinery!N$5:N$5)</f>
        <v>0.31003470387999993</v>
      </c>
      <c r="N425" s="253">
        <f>SUM(ExportsMouldingsAndJoinery!O$5:O$5)</f>
        <v>0.36562565563999999</v>
      </c>
      <c r="O425" s="253">
        <f>SUM(ExportsMouldingsAndJoinery!P$5:P$5)</f>
        <v>0.34555777703999974</v>
      </c>
      <c r="P425" s="253">
        <f>SUM(ExportsMouldingsAndJoinery!Q$5:Q$5)</f>
        <v>0.28529708227999984</v>
      </c>
      <c r="Q425" s="253">
        <f>SUM(ExportsMouldingsAndJoinery!R$5:R$5)</f>
        <v>0.18126484810000001</v>
      </c>
      <c r="R425" s="253">
        <f>SUM(ExportsMouldingsAndJoinery!S$5:S$5)</f>
        <v>0.17804539367999997</v>
      </c>
      <c r="S425" s="253">
        <f>SUM(ExportsMouldingsAndJoinery!T$5:T$5)</f>
        <v>0.23447573305714281</v>
      </c>
      <c r="T425" s="253">
        <f>SUM(ExportsMouldingsAndJoinery!U$5:U$5)</f>
        <v>0.19921450563329834</v>
      </c>
      <c r="U425" s="253">
        <f>SUM(ExportsMouldingsAndJoinery!V$5:V$5)</f>
        <v>0.1845362679334781</v>
      </c>
      <c r="V425" s="253">
        <f>SUM(ExportsMouldingsAndJoinery!W$5:W$5)</f>
        <v>0.13524252805307529</v>
      </c>
      <c r="W425" s="253">
        <f>SUM(ExportsMouldingsAndJoinery!X$5:X$5)</f>
        <v>0.11989898633999997</v>
      </c>
      <c r="X425" s="253">
        <f>SUM(ExportsMouldingsAndJoinery!Y$5:Y$5)</f>
        <v>0.10307897297754</v>
      </c>
      <c r="Y425" s="253">
        <f>SUM(ExportsMouldingsAndJoinery!Z$5:Z$5)</f>
        <v>0</v>
      </c>
      <c r="Z425" s="253">
        <f>SUM(ExportsMouldingsAndJoinery!AA$5:AA$5)</f>
        <v>0</v>
      </c>
      <c r="AA425" s="253">
        <f>SUM(ExportsMouldingsAndJoinery!AB$5:AB$5)</f>
        <v>0</v>
      </c>
      <c r="AB425" s="253"/>
      <c r="AC425" s="253">
        <f>SUM(ExportsMouldingsAndJoinery!AD$5:AD$5)</f>
        <v>6.2562060999999988E-2</v>
      </c>
      <c r="AD425" s="253">
        <f>SUM(ExportsMouldingsAndJoinery!AE$5:AE$5)</f>
        <v>5.5868095999999978E-2</v>
      </c>
      <c r="AE425" s="253">
        <f>SUM(ExportsMouldingsAndJoinery!AF$5:AF$5)</f>
        <v>7.9983124999999988E-2</v>
      </c>
      <c r="AF425" s="253">
        <f>SUM(ExportsMouldingsAndJoinery!AG$5:AG$5)</f>
        <v>0.10319212400000002</v>
      </c>
      <c r="AG425" s="253">
        <f>SUM(ExportsMouldingsAndJoinery!AH$5:AH$5)</f>
        <v>0.12411169200000001</v>
      </c>
      <c r="AH425" s="253">
        <f>SUM(ExportsMouldingsAndJoinery!AI$5:AI$5)</f>
        <v>0.12309213199999995</v>
      </c>
      <c r="AI425" s="253">
        <f>SUM(ExportsMouldingsAndJoinery!AJ$5:AJ$5)</f>
        <v>0.12676306600000001</v>
      </c>
      <c r="AJ425" s="253">
        <f>SUM(ExportsMouldingsAndJoinery!AK$5:AK$5)</f>
        <v>0.15998628900000009</v>
      </c>
      <c r="AK425" s="253">
        <f>SUM(ExportsMouldingsAndJoinery!AL$5:AL$5)</f>
        <v>0.14004252100000003</v>
      </c>
      <c r="AL425" s="253">
        <f>SUM(ExportsMouldingsAndJoinery!AM$5:AM$5)</f>
        <v>9.9441506000000027E-2</v>
      </c>
      <c r="AM425" s="253">
        <f>SUM(ExportsMouldingsAndJoinery!AN$5:AN$5)</f>
        <v>0.14942431</v>
      </c>
      <c r="AN425" s="253">
        <f>SUM(ExportsMouldingsAndJoinery!AO$5:AO$5)</f>
        <v>0.16423066700000002</v>
      </c>
      <c r="AO425" s="253">
        <f>SUM(ExportsMouldingsAndJoinery!AP$5:AP$5)</f>
        <v>0.17478403800000006</v>
      </c>
      <c r="AP425" s="253">
        <f>SUM(ExportsMouldingsAndJoinery!AQ$5:AQ$5)</f>
        <v>0.16790142399999999</v>
      </c>
      <c r="AQ425" s="253">
        <f>SUM(ExportsMouldingsAndJoinery!AR$5:AR$5)</f>
        <v>0.16007610299999994</v>
      </c>
      <c r="AR425" s="253">
        <f>SUM(ExportsMouldingsAndJoinery!AS$5:AS$5)</f>
        <v>9.839348600000003E-2</v>
      </c>
      <c r="AS425" s="253">
        <f>SUM(ExportsMouldingsAndJoinery!AT$5:AT$5)</f>
        <v>0.10302753299999999</v>
      </c>
      <c r="AT425" s="253">
        <f>SUM(ExportsMouldingsAndJoinery!AU$5:AU$5)</f>
        <v>0.111011385</v>
      </c>
      <c r="AU425" s="253">
        <f>SUM(ExportsMouldingsAndJoinery!AV$5:AV$5)</f>
        <v>9.2717315000000008E-2</v>
      </c>
      <c r="AV425" s="253">
        <f>SUM(ExportsMouldingsAndJoinery!AW$5:AW$5)</f>
        <v>9.3435523000000006E-2</v>
      </c>
      <c r="AW425" s="253">
        <f>SUM(ExportsMouldingsAndJoinery!AX$5:AX$5)</f>
        <v>7.7194377000000036E-2</v>
      </c>
      <c r="AX425" s="253">
        <f>SUM(ExportsMouldingsAndJoinery!AY$5:AY$5)</f>
        <v>8.0760992999999989E-2</v>
      </c>
      <c r="AY425" s="253">
        <f>SUM(ExportsMouldingsAndJoinery!AZ$5:AZ$5)</f>
        <v>7.9852617378999985E-2</v>
      </c>
      <c r="AZ425" s="253">
        <f>SUM(ExportsMouldingsAndJoinery!BA$5:BA$5)</f>
        <v>0</v>
      </c>
      <c r="BA425" s="253">
        <f>SUM(ExportsMouldingsAndJoinery!BB$5:BB$5)</f>
        <v>0</v>
      </c>
      <c r="BB425" s="253">
        <f>SUM(ExportsMouldingsAndJoinery!BC$5:BC$5)</f>
        <v>0</v>
      </c>
    </row>
    <row r="426" spans="1:68">
      <c r="A426" s="247"/>
      <c r="B426" s="245">
        <v>2000</v>
      </c>
      <c r="C426" s="245">
        <f>1+B426</f>
        <v>2001</v>
      </c>
      <c r="D426" s="245">
        <f t="shared" ref="D426:AA426" si="265">1+C426</f>
        <v>2002</v>
      </c>
      <c r="E426" s="245">
        <f t="shared" si="265"/>
        <v>2003</v>
      </c>
      <c r="F426" s="245">
        <f t="shared" si="265"/>
        <v>2004</v>
      </c>
      <c r="G426" s="245">
        <f t="shared" si="265"/>
        <v>2005</v>
      </c>
      <c r="H426" s="245">
        <f t="shared" si="265"/>
        <v>2006</v>
      </c>
      <c r="I426" s="245">
        <f t="shared" si="265"/>
        <v>2007</v>
      </c>
      <c r="J426" s="245">
        <f t="shared" si="265"/>
        <v>2008</v>
      </c>
      <c r="K426" s="245">
        <f t="shared" si="265"/>
        <v>2009</v>
      </c>
      <c r="L426" s="245">
        <f t="shared" si="265"/>
        <v>2010</v>
      </c>
      <c r="M426" s="245">
        <f t="shared" si="265"/>
        <v>2011</v>
      </c>
      <c r="N426" s="245">
        <f t="shared" si="265"/>
        <v>2012</v>
      </c>
      <c r="O426" s="245">
        <f t="shared" si="265"/>
        <v>2013</v>
      </c>
      <c r="P426" s="245">
        <f t="shared" si="265"/>
        <v>2014</v>
      </c>
      <c r="Q426" s="245">
        <f t="shared" si="265"/>
        <v>2015</v>
      </c>
      <c r="R426" s="245">
        <f t="shared" si="265"/>
        <v>2016</v>
      </c>
      <c r="S426" s="245">
        <f t="shared" si="265"/>
        <v>2017</v>
      </c>
      <c r="T426" s="245">
        <f t="shared" si="265"/>
        <v>2018</v>
      </c>
      <c r="U426" s="245">
        <f t="shared" si="265"/>
        <v>2019</v>
      </c>
      <c r="V426" s="245">
        <f t="shared" si="265"/>
        <v>2020</v>
      </c>
      <c r="W426" s="245">
        <f t="shared" si="265"/>
        <v>2021</v>
      </c>
      <c r="X426" s="245">
        <f t="shared" si="265"/>
        <v>2022</v>
      </c>
      <c r="Y426" s="245">
        <f t="shared" si="265"/>
        <v>2023</v>
      </c>
      <c r="Z426" s="245">
        <f t="shared" si="265"/>
        <v>2024</v>
      </c>
      <c r="AA426" s="245">
        <f t="shared" si="265"/>
        <v>2025</v>
      </c>
      <c r="AC426" s="245">
        <v>2000</v>
      </c>
      <c r="AD426" s="245">
        <f>1+AC426</f>
        <v>2001</v>
      </c>
      <c r="AE426" s="245">
        <f t="shared" ref="AE426:BB426" si="266">1+AD426</f>
        <v>2002</v>
      </c>
      <c r="AF426" s="245">
        <f t="shared" si="266"/>
        <v>2003</v>
      </c>
      <c r="AG426" s="245">
        <f t="shared" si="266"/>
        <v>2004</v>
      </c>
      <c r="AH426" s="245">
        <f t="shared" si="266"/>
        <v>2005</v>
      </c>
      <c r="AI426" s="245">
        <f t="shared" si="266"/>
        <v>2006</v>
      </c>
      <c r="AJ426" s="245">
        <f t="shared" si="266"/>
        <v>2007</v>
      </c>
      <c r="AK426" s="245">
        <f t="shared" si="266"/>
        <v>2008</v>
      </c>
      <c r="AL426" s="245">
        <f t="shared" si="266"/>
        <v>2009</v>
      </c>
      <c r="AM426" s="245">
        <f t="shared" si="266"/>
        <v>2010</v>
      </c>
      <c r="AN426" s="245">
        <f t="shared" si="266"/>
        <v>2011</v>
      </c>
      <c r="AO426" s="245">
        <f t="shared" si="266"/>
        <v>2012</v>
      </c>
      <c r="AP426" s="245">
        <f t="shared" si="266"/>
        <v>2013</v>
      </c>
      <c r="AQ426" s="245">
        <f t="shared" si="266"/>
        <v>2014</v>
      </c>
      <c r="AR426" s="245">
        <f t="shared" si="266"/>
        <v>2015</v>
      </c>
      <c r="AS426" s="245">
        <f t="shared" si="266"/>
        <v>2016</v>
      </c>
      <c r="AT426" s="245">
        <f t="shared" si="266"/>
        <v>2017</v>
      </c>
      <c r="AU426" s="245">
        <f t="shared" si="266"/>
        <v>2018</v>
      </c>
      <c r="AV426" s="245">
        <f t="shared" si="266"/>
        <v>2019</v>
      </c>
      <c r="AW426" s="245">
        <f t="shared" si="266"/>
        <v>2020</v>
      </c>
      <c r="AX426" s="245">
        <f t="shared" si="266"/>
        <v>2021</v>
      </c>
      <c r="AY426" s="245">
        <f t="shared" si="266"/>
        <v>2022</v>
      </c>
      <c r="AZ426" s="245">
        <f t="shared" si="266"/>
        <v>2023</v>
      </c>
      <c r="BA426" s="245">
        <f t="shared" si="266"/>
        <v>2024</v>
      </c>
      <c r="BB426" s="245">
        <f t="shared" si="266"/>
        <v>2025</v>
      </c>
    </row>
    <row r="427" spans="1:68">
      <c r="A427" s="247" t="s">
        <v>161</v>
      </c>
      <c r="B427" s="251">
        <f>SUM(ExportsMouldingsAndJoinery!C$14:C$14)</f>
        <v>3.6399792857142853E-4</v>
      </c>
      <c r="C427" s="251">
        <f>SUM(ExportsMouldingsAndJoinery!D$14:D$14)</f>
        <v>2.1646896031746031E-4</v>
      </c>
      <c r="D427" s="251">
        <f>SUM(ExportsMouldingsAndJoinery!E$14:E$14)</f>
        <v>2.0636971428571424E-4</v>
      </c>
      <c r="E427" s="251">
        <f>SUM(ExportsMouldingsAndJoinery!F$14:F$14)</f>
        <v>5.1240293650793643E-4</v>
      </c>
      <c r="F427" s="251">
        <f>SUM(ExportsMouldingsAndJoinery!G$14:G$14)</f>
        <v>3.1943759285714282E-3</v>
      </c>
      <c r="G427" s="251">
        <f>SUM(ExportsMouldingsAndJoinery!H$14:H$14)</f>
        <v>3.8632748000000004E-4</v>
      </c>
      <c r="H427" s="251">
        <f>SUM(ExportsMouldingsAndJoinery!I$14:I$14)</f>
        <v>1.7430811999999998E-4</v>
      </c>
      <c r="I427" s="251">
        <f>SUM(ExportsMouldingsAndJoinery!J$14:J$14)</f>
        <v>1.7500350000000003E-4</v>
      </c>
      <c r="J427" s="251">
        <f>SUM(ExportsMouldingsAndJoinery!K$14:K$14)</f>
        <v>2.1096599999999999E-4</v>
      </c>
      <c r="K427" s="251">
        <f>SUM(ExportsMouldingsAndJoinery!L$14:L$14)</f>
        <v>4.7591712000000003E-4</v>
      </c>
      <c r="L427" s="251">
        <f>SUM(ExportsMouldingsAndJoinery!M$14:M$14)</f>
        <v>3.5281874399999999E-3</v>
      </c>
      <c r="M427" s="251">
        <f>SUM(ExportsMouldingsAndJoinery!N$14:N$14)</f>
        <v>3.0626350999999998E-3</v>
      </c>
      <c r="N427" s="251">
        <f>SUM(ExportsMouldingsAndJoinery!O$14:O$14)</f>
        <v>3.2214249199999999E-3</v>
      </c>
      <c r="O427" s="251">
        <f>SUM(ExportsMouldingsAndJoinery!P$14:P$14)</f>
        <v>1.1221533399999998E-3</v>
      </c>
      <c r="P427" s="251">
        <f>SUM(ExportsMouldingsAndJoinery!Q$14:Q$14)</f>
        <v>1.6842631399999997E-3</v>
      </c>
      <c r="Q427" s="251">
        <f>SUM(ExportsMouldingsAndJoinery!R$14:R$14)</f>
        <v>7.5602408000000011E-4</v>
      </c>
      <c r="R427" s="251">
        <f>SUM(ExportsMouldingsAndJoinery!S$14:S$14)</f>
        <v>9.2054227999999996E-4</v>
      </c>
      <c r="S427" s="251">
        <f>SUM(ExportsMouldingsAndJoinery!T$14:T$14)</f>
        <v>9.4434749999999996E-4</v>
      </c>
      <c r="T427" s="251">
        <f>SUM(ExportsMouldingsAndJoinery!U$14:U$14)</f>
        <v>7.5613131999999997E-4</v>
      </c>
      <c r="U427" s="251">
        <f>SUM(ExportsMouldingsAndJoinery!V$14:V$14)</f>
        <v>1.289393E-3</v>
      </c>
      <c r="V427" s="251">
        <f>SUM(ExportsMouldingsAndJoinery!W$14:W$14)</f>
        <v>1.4854036944444446E-3</v>
      </c>
      <c r="W427" s="251">
        <f>SUM(ExportsMouldingsAndJoinery!X$14:X$14)</f>
        <v>6.1128395999999986E-4</v>
      </c>
      <c r="X427" s="251">
        <f>SUM(ExportsMouldingsAndJoinery!Y$14:Y$14)</f>
        <v>1.7755648693999998E-4</v>
      </c>
      <c r="Y427" s="251">
        <f>SUM(ExportsMouldingsAndJoinery!Z$14:Z$14)</f>
        <v>0</v>
      </c>
      <c r="Z427" s="251">
        <f>SUM(ExportsMouldingsAndJoinery!AA$14:AA$14)</f>
        <v>0</v>
      </c>
      <c r="AA427" s="251">
        <f>SUM(ExportsMouldingsAndJoinery!AB$14:AB$14)</f>
        <v>0</v>
      </c>
      <c r="AB427" s="251"/>
      <c r="AC427" s="251"/>
      <c r="AD427" s="251"/>
      <c r="AE427" s="251"/>
      <c r="AF427" s="251"/>
      <c r="AG427" s="251"/>
      <c r="AH427" s="251"/>
      <c r="AI427" s="251"/>
      <c r="AJ427" s="251"/>
      <c r="AK427" s="251"/>
      <c r="AL427" s="251"/>
      <c r="AM427" s="251"/>
      <c r="AN427" s="251"/>
      <c r="AO427" s="251"/>
      <c r="AP427" s="251"/>
      <c r="AQ427" s="251"/>
      <c r="AR427" s="251"/>
      <c r="AS427" s="251"/>
      <c r="AT427" s="251"/>
      <c r="AU427" s="251"/>
      <c r="AV427" s="251"/>
      <c r="AW427" s="251"/>
      <c r="AX427" s="251"/>
      <c r="AY427" s="251"/>
      <c r="AZ427" s="251"/>
      <c r="BA427" s="251"/>
      <c r="BB427" s="251"/>
      <c r="BC427" s="250">
        <f t="shared" ref="BC427:BH432" si="267">J427/J$425</f>
        <v>6.2853973340828181E-4</v>
      </c>
      <c r="BD427" s="250">
        <f t="shared" si="267"/>
        <v>2.2328697966141732E-3</v>
      </c>
      <c r="BE427" s="250">
        <f t="shared" si="267"/>
        <v>1.3040211854592122E-2</v>
      </c>
      <c r="BF427" s="250">
        <f t="shared" si="267"/>
        <v>9.8783622016243838E-3</v>
      </c>
      <c r="BG427" s="250">
        <f t="shared" si="267"/>
        <v>8.8107190245201462E-3</v>
      </c>
      <c r="BH427" s="250">
        <f t="shared" si="267"/>
        <v>3.247368210353159E-3</v>
      </c>
      <c r="BI427" s="250">
        <f t="shared" ref="BI427:BI432" si="268">P427/P$425</f>
        <v>5.9035414121305632E-3</v>
      </c>
      <c r="BJ427" s="250">
        <f t="shared" ref="BJ427:BJ432" si="269">Q427/Q$425</f>
        <v>4.1708256615916916E-3</v>
      </c>
      <c r="BK427" s="250">
        <f t="shared" ref="BK427:BL432" si="270">R427/R$425</f>
        <v>5.1702673176397124E-3</v>
      </c>
      <c r="BL427" s="250">
        <f t="shared" si="270"/>
        <v>4.0274850095888522E-3</v>
      </c>
      <c r="BM427" s="250">
        <f t="shared" ref="BM427:BN432" si="271">T427/T$425</f>
        <v>3.7955635690095752E-3</v>
      </c>
      <c r="BN427" s="250">
        <f t="shared" si="271"/>
        <v>6.9872064415261838E-3</v>
      </c>
      <c r="BO427" s="250"/>
      <c r="BP427" s="250"/>
    </row>
    <row r="428" spans="1:68">
      <c r="A428" s="251" t="str">
        <f>ExportsMouldingsAndJoinery!B$20</f>
        <v xml:space="preserve">Australia </v>
      </c>
      <c r="B428" s="251">
        <f>SUM(ExportsMouldingsAndJoinery!C$20:C$20)</f>
        <v>5.0745521551587298E-2</v>
      </c>
      <c r="C428" s="251">
        <f>SUM(ExportsMouldingsAndJoinery!D$20:D$20)</f>
        <v>3.9772373793650791E-2</v>
      </c>
      <c r="D428" s="251">
        <f>SUM(ExportsMouldingsAndJoinery!E$20:E$20)</f>
        <v>7.8239269685714291E-2</v>
      </c>
      <c r="E428" s="251">
        <f>SUM(ExportsMouldingsAndJoinery!F$20:F$20)</f>
        <v>8.0409928095238087E-2</v>
      </c>
      <c r="F428" s="251">
        <f>SUM(ExportsMouldingsAndJoinery!G$20:G$20)</f>
        <v>0.11677059420107143</v>
      </c>
      <c r="G428" s="251">
        <f>SUM(ExportsMouldingsAndJoinery!H$20:H$20)</f>
        <v>0.13224742370000001</v>
      </c>
      <c r="H428" s="251">
        <f>SUM(ExportsMouldingsAndJoinery!I$20:I$20)</f>
        <v>7.1762197499999986E-2</v>
      </c>
      <c r="I428" s="251">
        <f>SUM(ExportsMouldingsAndJoinery!J$20:J$20)</f>
        <v>0.16889212088</v>
      </c>
      <c r="J428" s="251">
        <f>SUM(ExportsMouldingsAndJoinery!K$20:K$20)</f>
        <v>0.16881907952</v>
      </c>
      <c r="K428" s="251">
        <f>SUM(ExportsMouldingsAndJoinery!L$20:L$20)</f>
        <v>0.15598499573999999</v>
      </c>
      <c r="L428" s="251">
        <f>SUM(ExportsMouldingsAndJoinery!M$20:M$20)</f>
        <v>0.18862001315999999</v>
      </c>
      <c r="M428" s="251">
        <f>SUM(ExportsMouldingsAndJoinery!N$20:N$20)</f>
        <v>0.22114260447999998</v>
      </c>
      <c r="N428" s="251">
        <f>SUM(ExportsMouldingsAndJoinery!O$20:O$20)</f>
        <v>0.26893895895999997</v>
      </c>
      <c r="O428" s="251">
        <f>SUM(ExportsMouldingsAndJoinery!P$20:P$20)</f>
        <v>0.27466095453999995</v>
      </c>
      <c r="P428" s="251">
        <f>SUM(ExportsMouldingsAndJoinery!Q$20:Q$20)</f>
        <v>0.19068488810000001</v>
      </c>
      <c r="Q428" s="251">
        <f>SUM(ExportsMouldingsAndJoinery!R$20:R$20)</f>
        <v>8.4481698279999989E-2</v>
      </c>
      <c r="R428" s="251">
        <f>SUM(ExportsMouldingsAndJoinery!S$20:S$20)</f>
        <v>0.10248807001999999</v>
      </c>
      <c r="S428" s="251">
        <f>SUM(ExportsMouldingsAndJoinery!T$20:T$20)</f>
        <v>0.15200716097142855</v>
      </c>
      <c r="T428" s="251">
        <f>SUM(ExportsMouldingsAndJoinery!U$20:U$20)</f>
        <v>0.14581267638696968</v>
      </c>
      <c r="U428" s="251">
        <f>SUM(ExportsMouldingsAndJoinery!V$20:V$20)</f>
        <v>0.11322725172727272</v>
      </c>
      <c r="V428" s="251">
        <f>SUM(ExportsMouldingsAndJoinery!W$20:W$20)</f>
        <v>8.249505246683006E-2</v>
      </c>
      <c r="W428" s="251">
        <f>SUM(ExportsMouldingsAndJoinery!X$20:X$20)</f>
        <v>9.2130648819999994E-2</v>
      </c>
      <c r="X428" s="251">
        <f>SUM(ExportsMouldingsAndJoinery!Y$20:Y$20)</f>
        <v>7.8573184584160002E-2</v>
      </c>
      <c r="Y428" s="251">
        <f>SUM(ExportsMouldingsAndJoinery!Z$20:Z$20)</f>
        <v>0</v>
      </c>
      <c r="Z428" s="251">
        <f>SUM(ExportsMouldingsAndJoinery!AA$20:AA$20)</f>
        <v>0</v>
      </c>
      <c r="AA428" s="251">
        <f>SUM(ExportsMouldingsAndJoinery!AB$20:AB$20)</f>
        <v>0</v>
      </c>
      <c r="AB428" s="251"/>
      <c r="AC428" s="251"/>
      <c r="AD428" s="251"/>
      <c r="AE428" s="251"/>
      <c r="AF428" s="251"/>
      <c r="AG428" s="251"/>
      <c r="AH428" s="251"/>
      <c r="AI428" s="251"/>
      <c r="AJ428" s="251"/>
      <c r="AK428" s="251"/>
      <c r="AL428" s="251"/>
      <c r="AM428" s="251"/>
      <c r="AN428" s="251"/>
      <c r="AO428" s="251"/>
      <c r="AP428" s="251"/>
      <c r="AQ428" s="251"/>
      <c r="AR428" s="251"/>
      <c r="AS428" s="251"/>
      <c r="AT428" s="251"/>
      <c r="AU428" s="251"/>
      <c r="AV428" s="251"/>
      <c r="AW428" s="251"/>
      <c r="AX428" s="251"/>
      <c r="AY428" s="251"/>
      <c r="AZ428" s="251"/>
      <c r="BA428" s="251"/>
      <c r="BB428" s="251"/>
      <c r="BC428" s="250">
        <f t="shared" si="267"/>
        <v>0.50296966921557185</v>
      </c>
      <c r="BD428" s="250">
        <f t="shared" si="267"/>
        <v>0.73183790007982152</v>
      </c>
      <c r="BE428" s="250">
        <f t="shared" si="267"/>
        <v>0.69714123000856043</v>
      </c>
      <c r="BF428" s="250">
        <f t="shared" si="267"/>
        <v>0.7132833896091646</v>
      </c>
      <c r="BG428" s="250">
        <f t="shared" si="267"/>
        <v>0.73555822686797712</v>
      </c>
      <c r="BH428" s="250">
        <f t="shared" si="267"/>
        <v>0.79483366542263301</v>
      </c>
      <c r="BI428" s="250">
        <f t="shared" si="268"/>
        <v>0.66837307474759122</v>
      </c>
      <c r="BJ428" s="250">
        <f t="shared" si="269"/>
        <v>0.46606774101834242</v>
      </c>
      <c r="BK428" s="250">
        <f t="shared" si="270"/>
        <v>0.57562887700538468</v>
      </c>
      <c r="BL428" s="250">
        <f t="shared" si="270"/>
        <v>0.6482852574529907</v>
      </c>
      <c r="BM428" s="250">
        <f t="shared" si="271"/>
        <v>0.73193804800225026</v>
      </c>
      <c r="BN428" s="250">
        <f t="shared" si="271"/>
        <v>0.61357722790887392</v>
      </c>
      <c r="BO428" s="250"/>
      <c r="BP428" s="250"/>
    </row>
    <row r="429" spans="1:68">
      <c r="A429" s="251" t="str">
        <f>ExportsMouldingsAndJoinery!B$12</f>
        <v xml:space="preserve">Japan </v>
      </c>
      <c r="B429" s="251">
        <f>SUM(ExportsMouldingsAndJoinery!C$12:C$12)</f>
        <v>2.5150414198412695E-2</v>
      </c>
      <c r="C429" s="251">
        <f>SUM(ExportsMouldingsAndJoinery!D$12:D$12)</f>
        <v>4.1078388874007929E-2</v>
      </c>
      <c r="D429" s="251">
        <f>SUM(ExportsMouldingsAndJoinery!E$12:E$12)</f>
        <v>3.3999693214285712E-2</v>
      </c>
      <c r="E429" s="251">
        <f>SUM(ExportsMouldingsAndJoinery!F$12:F$12)</f>
        <v>5.2133643489087299E-2</v>
      </c>
      <c r="F429" s="251">
        <f>SUM(ExportsMouldingsAndJoinery!G$12:G$12)</f>
        <v>4.5131147642857139E-2</v>
      </c>
      <c r="G429" s="251">
        <f>SUM(ExportsMouldingsAndJoinery!H$12:H$12)</f>
        <v>3.7241537760000006E-2</v>
      </c>
      <c r="H429" s="251">
        <f>SUM(ExportsMouldingsAndJoinery!I$12:I$12)</f>
        <v>4.0377998500000005E-2</v>
      </c>
      <c r="I429" s="251">
        <f>SUM(ExportsMouldingsAndJoinery!J$12:J$12)</f>
        <v>1.9713785000000001E-2</v>
      </c>
      <c r="J429" s="251">
        <f>SUM(ExportsMouldingsAndJoinery!K$12:K$12)</f>
        <v>1.5561374500000001E-2</v>
      </c>
      <c r="K429" s="251">
        <f>SUM(ExportsMouldingsAndJoinery!L$12:L$12)</f>
        <v>1.3763046500000001E-2</v>
      </c>
      <c r="L429" s="251">
        <f>SUM(ExportsMouldingsAndJoinery!M$12:M$12)</f>
        <v>1.46654794E-2</v>
      </c>
      <c r="M429" s="251">
        <f>SUM(ExportsMouldingsAndJoinery!N$12:N$12)</f>
        <v>2.4960509000000002E-2</v>
      </c>
      <c r="N429" s="251">
        <f>SUM(ExportsMouldingsAndJoinery!O$12:O$12)</f>
        <v>2.1729937320000003E-2</v>
      </c>
      <c r="O429" s="251">
        <f>SUM(ExportsMouldingsAndJoinery!P$12:P$12)</f>
        <v>2.1686561119999996E-2</v>
      </c>
      <c r="P429" s="251">
        <f>SUM(ExportsMouldingsAndJoinery!Q$12:Q$12)</f>
        <v>4.0525328619999988E-2</v>
      </c>
      <c r="Q429" s="251">
        <f>SUM(ExportsMouldingsAndJoinery!R$12:R$12)</f>
        <v>3.9401182239999999E-2</v>
      </c>
      <c r="R429" s="251">
        <f>SUM(ExportsMouldingsAndJoinery!S$12:S$12)</f>
        <v>4.5242672720000002E-2</v>
      </c>
      <c r="S429" s="251">
        <f>SUM(ExportsMouldingsAndJoinery!T$12:T$12)</f>
        <v>3.0477592499999998E-2</v>
      </c>
      <c r="T429" s="251">
        <f>SUM(ExportsMouldingsAndJoinery!U$12:U$12)</f>
        <v>1.9752348219999993E-2</v>
      </c>
      <c r="U429" s="251">
        <f>SUM(ExportsMouldingsAndJoinery!V$12:V$12)</f>
        <v>2.4963278339999999E-2</v>
      </c>
      <c r="V429" s="251">
        <f>SUM(ExportsMouldingsAndJoinery!W$12:W$12)</f>
        <v>2.4047590700000003E-2</v>
      </c>
      <c r="W429" s="251">
        <f>SUM(ExportsMouldingsAndJoinery!X$12:X$12)</f>
        <v>1.5274055859999998E-2</v>
      </c>
      <c r="X429" s="251">
        <f>SUM(ExportsMouldingsAndJoinery!Y$12:Y$12)</f>
        <v>1.0386473259119998E-2</v>
      </c>
      <c r="Y429" s="251">
        <f>SUM(ExportsMouldingsAndJoinery!Z$12:Z$12)</f>
        <v>0</v>
      </c>
      <c r="Z429" s="251">
        <f>SUM(ExportsMouldingsAndJoinery!AA$12:AA$12)</f>
        <v>0</v>
      </c>
      <c r="AA429" s="251">
        <f>SUM(ExportsMouldingsAndJoinery!AB$12:AB$12)</f>
        <v>0</v>
      </c>
      <c r="AB429" s="251"/>
      <c r="AC429" s="251"/>
      <c r="AD429" s="251"/>
      <c r="AE429" s="251"/>
      <c r="AF429" s="251"/>
      <c r="AG429" s="251"/>
      <c r="AH429" s="251"/>
      <c r="AI429" s="251"/>
      <c r="AJ429" s="251"/>
      <c r="AK429" s="251"/>
      <c r="AL429" s="251"/>
      <c r="AM429" s="251"/>
      <c r="AN429" s="251"/>
      <c r="AO429" s="251"/>
      <c r="AP429" s="251"/>
      <c r="AQ429" s="251"/>
      <c r="AR429" s="251"/>
      <c r="AS429" s="251"/>
      <c r="AT429" s="251"/>
      <c r="AU429" s="251"/>
      <c r="AV429" s="251"/>
      <c r="AW429" s="251"/>
      <c r="AX429" s="251"/>
      <c r="AY429" s="251"/>
      <c r="AZ429" s="251"/>
      <c r="BA429" s="251"/>
      <c r="BB429" s="251"/>
      <c r="BC429" s="250">
        <f t="shared" si="267"/>
        <v>4.6362646965370895E-2</v>
      </c>
      <c r="BD429" s="250">
        <f t="shared" si="267"/>
        <v>6.4572358395609736E-2</v>
      </c>
      <c r="BE429" s="250">
        <f t="shared" si="267"/>
        <v>5.4203741036263242E-2</v>
      </c>
      <c r="BF429" s="250">
        <f t="shared" si="267"/>
        <v>8.0508758173281972E-2</v>
      </c>
      <c r="BG429" s="250">
        <f t="shared" si="267"/>
        <v>5.9432200625974659E-2</v>
      </c>
      <c r="BH429" s="250">
        <f t="shared" si="267"/>
        <v>6.2758133547923853E-2</v>
      </c>
      <c r="BI429" s="250">
        <f t="shared" si="268"/>
        <v>0.14204606754522331</v>
      </c>
      <c r="BJ429" s="250">
        <f t="shared" si="269"/>
        <v>0.21736802613964729</v>
      </c>
      <c r="BK429" s="250">
        <f t="shared" si="270"/>
        <v>0.25410751598165138</v>
      </c>
      <c r="BL429" s="250">
        <f t="shared" si="270"/>
        <v>0.12998186252635563</v>
      </c>
      <c r="BM429" s="250">
        <f t="shared" si="271"/>
        <v>9.915115446642668E-2</v>
      </c>
      <c r="BN429" s="250">
        <f t="shared" si="271"/>
        <v>0.13527572991233786</v>
      </c>
      <c r="BO429" s="250"/>
      <c r="BP429" s="250"/>
    </row>
    <row r="430" spans="1:68">
      <c r="A430" s="251" t="s">
        <v>128</v>
      </c>
      <c r="B430" s="251">
        <f>SUM(ExportsMouldingsAndJoinery!C$15:C$15)</f>
        <v>9.4088142857142847E-5</v>
      </c>
      <c r="C430" s="251">
        <f>SUM(ExportsMouldingsAndJoinery!D$15:D$15)</f>
        <v>1.4182714285714288E-3</v>
      </c>
      <c r="D430" s="251">
        <f>SUM(ExportsMouldingsAndJoinery!E$15:E$15)</f>
        <v>2.0028928571428572E-3</v>
      </c>
      <c r="E430" s="251">
        <f>SUM(ExportsMouldingsAndJoinery!F$15:F$15)</f>
        <v>6.8129095238095233E-3</v>
      </c>
      <c r="F430" s="251">
        <f>SUM(ExportsMouldingsAndJoinery!G$15:G$15)</f>
        <v>1.5766754285714283E-2</v>
      </c>
      <c r="G430" s="251">
        <f>SUM(ExportsMouldingsAndJoinery!H$15:H$15)</f>
        <v>7.9759015000000003E-3</v>
      </c>
      <c r="H430" s="251">
        <f>SUM(ExportsMouldingsAndJoinery!I$15:I$15)</f>
        <v>4.8832636999999998E-2</v>
      </c>
      <c r="I430" s="251">
        <f>SUM(ExportsMouldingsAndJoinery!J$15:J$15)</f>
        <v>7.4764298700000009E-2</v>
      </c>
      <c r="J430" s="251">
        <f>SUM(ExportsMouldingsAndJoinery!K$15:K$15)</f>
        <v>9.3639402499999996E-2</v>
      </c>
      <c r="K430" s="251">
        <f>SUM(ExportsMouldingsAndJoinery!L$15:L$15)</f>
        <v>4.8724786600000012E-3</v>
      </c>
      <c r="L430" s="251">
        <f>SUM(ExportsMouldingsAndJoinery!M$15:M$15)</f>
        <v>3.4977354999999998E-3</v>
      </c>
      <c r="M430" s="251">
        <f>SUM(ExportsMouldingsAndJoinery!N$15:N$15)</f>
        <v>1.4786226E-2</v>
      </c>
      <c r="N430" s="251">
        <f>SUM(ExportsMouldingsAndJoinery!O$15:O$15)</f>
        <v>2.6061913919999999E-2</v>
      </c>
      <c r="O430" s="251">
        <f>SUM(ExportsMouldingsAndJoinery!P$15:P$15)</f>
        <v>9.6658311399999992E-3</v>
      </c>
      <c r="P430" s="251">
        <f>SUM(ExportsMouldingsAndJoinery!Q$15:Q$15)</f>
        <v>1.4857744999999999E-2</v>
      </c>
      <c r="Q430" s="251">
        <f>SUM(ExportsMouldingsAndJoinery!R$15:R$15)</f>
        <v>1.5840090000000001E-2</v>
      </c>
      <c r="R430" s="251">
        <f>SUM(ExportsMouldingsAndJoinery!S$15:S$15)</f>
        <v>6.3623E-4</v>
      </c>
      <c r="S430" s="251">
        <f>SUM(ExportsMouldingsAndJoinery!T$15:T$15)</f>
        <v>5.3048050000000001E-3</v>
      </c>
      <c r="T430" s="251">
        <f>SUM(ExportsMouldingsAndJoinery!U$15:U$15)</f>
        <v>2.6958388800000003E-3</v>
      </c>
      <c r="U430" s="251">
        <f>SUM(ExportsMouldingsAndJoinery!V$15:V$15)</f>
        <v>0</v>
      </c>
      <c r="V430" s="251">
        <f>SUM(ExportsMouldingsAndJoinery!W$15:W$15)</f>
        <v>8.2345619999999988E-5</v>
      </c>
      <c r="W430" s="251">
        <f>SUM(ExportsMouldingsAndJoinery!X$15:X$15)</f>
        <v>1.7595899999999995E-5</v>
      </c>
      <c r="X430" s="251">
        <f>SUM(ExportsMouldingsAndJoinery!Y$15:Y$15)</f>
        <v>0</v>
      </c>
      <c r="Y430" s="251">
        <f>SUM(ExportsMouldingsAndJoinery!Z$15:Z$15)</f>
        <v>0</v>
      </c>
      <c r="Z430" s="251">
        <f>SUM(ExportsMouldingsAndJoinery!AA$15:AA$15)</f>
        <v>0</v>
      </c>
      <c r="AA430" s="251">
        <f>SUM(ExportsMouldingsAndJoinery!AB$15:AB$15)</f>
        <v>0</v>
      </c>
      <c r="AB430" s="251"/>
      <c r="AC430" s="251"/>
      <c r="AD430" s="251"/>
      <c r="AE430" s="251"/>
      <c r="AF430" s="251"/>
      <c r="AG430" s="251"/>
      <c r="AH430" s="251"/>
      <c r="AI430" s="251"/>
      <c r="AJ430" s="251"/>
      <c r="AK430" s="251"/>
      <c r="AL430" s="251"/>
      <c r="AM430" s="251"/>
      <c r="AN430" s="251"/>
      <c r="AO430" s="251"/>
      <c r="AP430" s="251"/>
      <c r="AQ430" s="251"/>
      <c r="AR430" s="251"/>
      <c r="AS430" s="251"/>
      <c r="AT430" s="251"/>
      <c r="AU430" s="251"/>
      <c r="AV430" s="251"/>
      <c r="AW430" s="251"/>
      <c r="AX430" s="251"/>
      <c r="AY430" s="251"/>
      <c r="AZ430" s="251"/>
      <c r="BA430" s="251"/>
      <c r="BB430" s="251"/>
      <c r="BC430" s="250">
        <f t="shared" si="267"/>
        <v>0.27898374659357811</v>
      </c>
      <c r="BD430" s="250">
        <f t="shared" si="267"/>
        <v>2.2860304824842404E-2</v>
      </c>
      <c r="BE430" s="250">
        <f t="shared" si="267"/>
        <v>1.2927661216130768E-2</v>
      </c>
      <c r="BF430" s="250">
        <f t="shared" si="267"/>
        <v>4.7692164183410456E-2</v>
      </c>
      <c r="BG430" s="250">
        <f t="shared" si="267"/>
        <v>7.1280320508090703E-2</v>
      </c>
      <c r="BH430" s="250">
        <f t="shared" si="267"/>
        <v>2.7971678782043846E-2</v>
      </c>
      <c r="BI430" s="250">
        <f t="shared" si="268"/>
        <v>5.2078152644470875E-2</v>
      </c>
      <c r="BJ430" s="250">
        <f t="shared" si="269"/>
        <v>8.738644125451922E-2</v>
      </c>
      <c r="BK430" s="250">
        <f t="shared" si="270"/>
        <v>3.5734145481095274E-3</v>
      </c>
      <c r="BL430" s="250">
        <f t="shared" si="270"/>
        <v>2.262411095099208E-2</v>
      </c>
      <c r="BM430" s="250">
        <f t="shared" si="271"/>
        <v>1.3532342293197929E-2</v>
      </c>
      <c r="BN430" s="250">
        <f t="shared" si="271"/>
        <v>0</v>
      </c>
      <c r="BO430" s="250"/>
      <c r="BP430" s="250"/>
    </row>
    <row r="431" spans="1:68">
      <c r="A431" s="251" t="str">
        <f>ExportsMouldingsAndJoinery!B$8</f>
        <v xml:space="preserve">USA </v>
      </c>
      <c r="B431" s="251">
        <f>SUM(ExportsMouldingsAndJoinery!C$8:C$8)</f>
        <v>3.2296737428571427E-2</v>
      </c>
      <c r="C431" s="251">
        <f>SUM(ExportsMouldingsAndJoinery!D$8:D$8)</f>
        <v>2.9100090619047617E-2</v>
      </c>
      <c r="D431" s="251">
        <f>SUM(ExportsMouldingsAndJoinery!E$8:E$8)</f>
        <v>4.4877832642857142E-2</v>
      </c>
      <c r="E431" s="251">
        <f>SUM(ExportsMouldingsAndJoinery!F$8:F$8)</f>
        <v>6.9175623534722216E-2</v>
      </c>
      <c r="F431" s="251">
        <f>SUM(ExportsMouldingsAndJoinery!G$8:G$8)</f>
        <v>7.7028849499999996E-2</v>
      </c>
      <c r="G431" s="251">
        <f>SUM(ExportsMouldingsAndJoinery!H$8:H$8)</f>
        <v>7.2622555739999997E-2</v>
      </c>
      <c r="H431" s="251">
        <f>SUM(ExportsMouldingsAndJoinery!I$8:I$8)</f>
        <v>8.8465788599999998E-2</v>
      </c>
      <c r="I431" s="251">
        <f>SUM(ExportsMouldingsAndJoinery!J$8:J$8)</f>
        <v>7.9641969679999994E-2</v>
      </c>
      <c r="J431" s="251">
        <f>SUM(ExportsMouldingsAndJoinery!K$8:K$8)</f>
        <v>4.7914817579999998E-2</v>
      </c>
      <c r="K431" s="251">
        <f>SUM(ExportsMouldingsAndJoinery!L$8:L$8)</f>
        <v>3.0785826819999994E-2</v>
      </c>
      <c r="L431" s="251">
        <f>SUM(ExportsMouldingsAndJoinery!M$8:M$8)</f>
        <v>4.9446395099999992E-2</v>
      </c>
      <c r="M431" s="251">
        <f>SUM(ExportsMouldingsAndJoinery!N$8:N$8)</f>
        <v>2.6974920700000002E-2</v>
      </c>
      <c r="N431" s="251">
        <f>SUM(ExportsMouldingsAndJoinery!O$8:O$8)</f>
        <v>2.5230341219999997E-2</v>
      </c>
      <c r="O431" s="251">
        <f>SUM(ExportsMouldingsAndJoinery!P$8:P$8)</f>
        <v>2.1617491139999997E-2</v>
      </c>
      <c r="P431" s="251">
        <f>SUM(ExportsMouldingsAndJoinery!Q$8:Q$8)</f>
        <v>1.0393666079999999E-2</v>
      </c>
      <c r="Q431" s="251">
        <f>SUM(ExportsMouldingsAndJoinery!R$8:R$8)</f>
        <v>4.8926491599999991E-3</v>
      </c>
      <c r="R431" s="251">
        <f>SUM(ExportsMouldingsAndJoinery!S$8:S$8)</f>
        <v>5.4818006599999993E-3</v>
      </c>
      <c r="S431" s="251">
        <f>SUM(ExportsMouldingsAndJoinery!T$8:T$8)</f>
        <v>1.36226955E-2</v>
      </c>
      <c r="T431" s="251">
        <f>SUM(ExportsMouldingsAndJoinery!U$8:U$8)</f>
        <v>1.2004429919999997E-2</v>
      </c>
      <c r="U431" s="251">
        <f>SUM(ExportsMouldingsAndJoinery!V$8:V$8)</f>
        <v>8.4850320800000014E-3</v>
      </c>
      <c r="V431" s="251">
        <f>SUM(ExportsMouldingsAndJoinery!W$8:W$8)</f>
        <v>7.6328201249999993E-3</v>
      </c>
      <c r="W431" s="251">
        <f>SUM(ExportsMouldingsAndJoinery!X$8:X$8)</f>
        <v>4.9811479199999998E-3</v>
      </c>
      <c r="X431" s="251">
        <f>SUM(ExportsMouldingsAndJoinery!Y$8:Y$8)</f>
        <v>7.1072876842800002E-3</v>
      </c>
      <c r="Y431" s="251">
        <f>SUM(ExportsMouldingsAndJoinery!Z$8:Z$8)</f>
        <v>0</v>
      </c>
      <c r="Z431" s="251">
        <f>SUM(ExportsMouldingsAndJoinery!AA$8:AA$8)</f>
        <v>0</v>
      </c>
      <c r="AA431" s="251">
        <f>SUM(ExportsMouldingsAndJoinery!AB$8:AB$8)</f>
        <v>0</v>
      </c>
      <c r="AB431" s="251"/>
      <c r="AC431" s="251"/>
      <c r="AD431" s="251"/>
      <c r="AE431" s="251"/>
      <c r="AF431" s="251"/>
      <c r="AG431" s="251"/>
      <c r="AH431" s="251"/>
      <c r="AI431" s="251"/>
      <c r="AJ431" s="251"/>
      <c r="AK431" s="251"/>
      <c r="AL431" s="251"/>
      <c r="AM431" s="251"/>
      <c r="AN431" s="251"/>
      <c r="AO431" s="251"/>
      <c r="AP431" s="251"/>
      <c r="AQ431" s="251"/>
      <c r="AR431" s="251"/>
      <c r="AS431" s="251"/>
      <c r="AT431" s="251"/>
      <c r="AU431" s="251"/>
      <c r="AV431" s="251"/>
      <c r="AW431" s="251"/>
      <c r="AX431" s="251"/>
      <c r="AY431" s="251"/>
      <c r="AZ431" s="251"/>
      <c r="BA431" s="251"/>
      <c r="BB431" s="251"/>
      <c r="BC431" s="250">
        <f t="shared" si="267"/>
        <v>0.14275459869381632</v>
      </c>
      <c r="BD431" s="250">
        <f t="shared" si="267"/>
        <v>0.14443847464485526</v>
      </c>
      <c r="BE431" s="250">
        <f t="shared" si="267"/>
        <v>0.18275431181452925</v>
      </c>
      <c r="BF431" s="250">
        <f t="shared" si="267"/>
        <v>8.7006133063222316E-2</v>
      </c>
      <c r="BG431" s="250">
        <f t="shared" si="267"/>
        <v>6.9005937714726823E-2</v>
      </c>
      <c r="BH431" s="250">
        <f t="shared" si="267"/>
        <v>6.2558253861835916E-2</v>
      </c>
      <c r="BI431" s="250">
        <f t="shared" si="268"/>
        <v>3.6431028305432572E-2</v>
      </c>
      <c r="BJ431" s="250">
        <f t="shared" si="269"/>
        <v>2.699171522379688E-2</v>
      </c>
      <c r="BK431" s="250">
        <f t="shared" si="270"/>
        <v>3.0788781145624076E-2</v>
      </c>
      <c r="BL431" s="250">
        <f t="shared" si="270"/>
        <v>5.8098530378323146E-2</v>
      </c>
      <c r="BM431" s="250">
        <f t="shared" si="271"/>
        <v>6.0258814396261906E-2</v>
      </c>
      <c r="BN431" s="250">
        <f t="shared" si="271"/>
        <v>4.598029522878775E-2</v>
      </c>
      <c r="BO431" s="250"/>
      <c r="BP431" s="250"/>
    </row>
    <row r="432" spans="1:68">
      <c r="A432" s="247" t="s">
        <v>30</v>
      </c>
      <c r="B432" s="251">
        <f t="shared" ref="B432:AA432" si="272">B425-SUM(B427:B431)</f>
        <v>5.5251513759920212E-3</v>
      </c>
      <c r="C432" s="251">
        <f t="shared" si="272"/>
        <v>6.043580499007925E-3</v>
      </c>
      <c r="D432" s="251">
        <f t="shared" si="272"/>
        <v>8.7625283055555725E-3</v>
      </c>
      <c r="E432" s="251">
        <f t="shared" si="272"/>
        <v>6.7570651507936619E-3</v>
      </c>
      <c r="F432" s="251">
        <f t="shared" si="272"/>
        <v>1.0527448327618982E-2</v>
      </c>
      <c r="G432" s="251">
        <f t="shared" si="272"/>
        <v>3.9107475399999814E-3</v>
      </c>
      <c r="H432" s="251">
        <f t="shared" si="272"/>
        <v>1.5980493339999957E-2</v>
      </c>
      <c r="I432" s="251">
        <f t="shared" si="272"/>
        <v>9.8166586000000278E-3</v>
      </c>
      <c r="J432" s="251">
        <f t="shared" si="272"/>
        <v>9.4990117600000645E-3</v>
      </c>
      <c r="K432" s="251">
        <f t="shared" si="272"/>
        <v>7.2591913799999463E-3</v>
      </c>
      <c r="L432" s="251">
        <f t="shared" si="272"/>
        <v>1.0804315179999968E-2</v>
      </c>
      <c r="M432" s="251">
        <f t="shared" si="272"/>
        <v>1.9107808599999943E-2</v>
      </c>
      <c r="N432" s="251">
        <f t="shared" si="272"/>
        <v>2.04430793E-2</v>
      </c>
      <c r="O432" s="251">
        <f t="shared" si="272"/>
        <v>1.6804785759999774E-2</v>
      </c>
      <c r="P432" s="251">
        <f t="shared" si="272"/>
        <v>2.7151191339999825E-2</v>
      </c>
      <c r="Q432" s="251">
        <f t="shared" si="272"/>
        <v>3.5893204340000012E-2</v>
      </c>
      <c r="R432" s="251">
        <f t="shared" si="272"/>
        <v>2.3276077999999978E-2</v>
      </c>
      <c r="S432" s="251">
        <f t="shared" si="272"/>
        <v>3.211913158571425E-2</v>
      </c>
      <c r="T432" s="251">
        <f t="shared" si="272"/>
        <v>1.8193080906328679E-2</v>
      </c>
      <c r="U432" s="251">
        <f t="shared" si="272"/>
        <v>3.6571312786205373E-2</v>
      </c>
      <c r="V432" s="251">
        <f t="shared" si="272"/>
        <v>1.9499315446800794E-2</v>
      </c>
      <c r="W432" s="251">
        <f t="shared" si="272"/>
        <v>6.8842538799999825E-3</v>
      </c>
      <c r="X432" s="251">
        <f t="shared" si="272"/>
        <v>6.8344709630400041E-3</v>
      </c>
      <c r="Y432" s="251">
        <f t="shared" si="272"/>
        <v>0</v>
      </c>
      <c r="Z432" s="251">
        <f t="shared" si="272"/>
        <v>0</v>
      </c>
      <c r="AA432" s="251">
        <f t="shared" si="272"/>
        <v>0</v>
      </c>
      <c r="AB432" s="251"/>
      <c r="AC432" s="251"/>
      <c r="AD432" s="251"/>
      <c r="AE432" s="251"/>
      <c r="AF432" s="251"/>
      <c r="AG432" s="251"/>
      <c r="AH432" s="251"/>
      <c r="AI432" s="251"/>
      <c r="AJ432" s="251"/>
      <c r="AK432" s="251"/>
      <c r="AL432" s="251"/>
      <c r="AM432" s="251"/>
      <c r="AN432" s="251"/>
      <c r="AO432" s="251"/>
      <c r="AP432" s="251"/>
      <c r="AQ432" s="251"/>
      <c r="AR432" s="251"/>
      <c r="AS432" s="251"/>
      <c r="AT432" s="251"/>
      <c r="AU432" s="251"/>
      <c r="AV432" s="251"/>
      <c r="AW432" s="251"/>
      <c r="AX432" s="251"/>
      <c r="AY432" s="251"/>
      <c r="AZ432" s="251"/>
      <c r="BA432" s="251"/>
      <c r="BB432" s="251"/>
      <c r="BC432" s="250">
        <f t="shared" si="267"/>
        <v>2.8300798798254576E-2</v>
      </c>
      <c r="BD432" s="250">
        <f t="shared" si="267"/>
        <v>3.4058092258256727E-2</v>
      </c>
      <c r="BE432" s="250">
        <f t="shared" si="267"/>
        <v>3.9932844069924242E-2</v>
      </c>
      <c r="BF432" s="250">
        <f t="shared" si="267"/>
        <v>6.1631192769296204E-2</v>
      </c>
      <c r="BG432" s="250">
        <f t="shared" si="267"/>
        <v>5.5912595258710548E-2</v>
      </c>
      <c r="BH432" s="250">
        <f t="shared" si="267"/>
        <v>4.8630900175210212E-2</v>
      </c>
      <c r="BI432" s="250">
        <f t="shared" si="268"/>
        <v>9.5168135345151422E-2</v>
      </c>
      <c r="BJ432" s="250">
        <f t="shared" si="269"/>
        <v>0.19801525070210241</v>
      </c>
      <c r="BK432" s="250">
        <f t="shared" si="270"/>
        <v>0.13073114400159067</v>
      </c>
      <c r="BL432" s="250">
        <f t="shared" si="270"/>
        <v>0.13698275368174953</v>
      </c>
      <c r="BM432" s="250">
        <f t="shared" si="271"/>
        <v>9.132407727285366E-2</v>
      </c>
      <c r="BN432" s="250">
        <f t="shared" si="271"/>
        <v>0.19817954050847419</v>
      </c>
      <c r="BO432" s="250"/>
      <c r="BP432" s="250"/>
    </row>
    <row r="433" spans="1:68">
      <c r="A433" s="247"/>
      <c r="B433" s="251"/>
      <c r="C433" s="251"/>
      <c r="D433" s="251"/>
      <c r="E433" s="251"/>
      <c r="F433" s="251"/>
      <c r="G433" s="251"/>
      <c r="H433" s="251"/>
      <c r="I433" s="251"/>
      <c r="J433" s="251"/>
      <c r="K433" s="251"/>
      <c r="L433" s="251"/>
      <c r="M433" s="251"/>
      <c r="N433" s="251"/>
      <c r="O433" s="251"/>
      <c r="P433" s="251"/>
      <c r="Q433" s="251"/>
      <c r="R433" s="251"/>
      <c r="S433" s="251"/>
      <c r="T433" s="251"/>
      <c r="U433" s="251"/>
      <c r="V433" s="251"/>
      <c r="W433" s="251"/>
      <c r="X433" s="251"/>
      <c r="Y433" s="251"/>
      <c r="Z433" s="251"/>
      <c r="AA433" s="251"/>
      <c r="AB433" s="251"/>
      <c r="AC433" s="251"/>
      <c r="AD433" s="251"/>
      <c r="AE433" s="251"/>
      <c r="AF433" s="251"/>
      <c r="AG433" s="251"/>
      <c r="AH433" s="251"/>
      <c r="AI433" s="251"/>
      <c r="AJ433" s="251"/>
      <c r="AK433" s="251"/>
      <c r="AL433" s="251"/>
      <c r="AM433" s="251"/>
      <c r="AN433" s="251"/>
      <c r="AO433" s="251"/>
      <c r="AP433" s="251"/>
      <c r="AQ433" s="251"/>
      <c r="AR433" s="251"/>
      <c r="AS433" s="251"/>
      <c r="AT433" s="251"/>
      <c r="AU433" s="251"/>
      <c r="AV433" s="251"/>
      <c r="AW433" s="251"/>
      <c r="AX433" s="251"/>
      <c r="AY433" s="251"/>
      <c r="AZ433" s="251"/>
      <c r="BA433" s="251"/>
      <c r="BB433" s="251"/>
    </row>
    <row r="434" spans="1:68">
      <c r="A434" s="247"/>
      <c r="B434" s="251"/>
      <c r="C434" s="251"/>
      <c r="D434" s="251"/>
      <c r="E434" s="251"/>
      <c r="F434" s="251"/>
      <c r="G434" s="251"/>
      <c r="H434" s="251"/>
      <c r="I434" s="251"/>
      <c r="J434" s="251"/>
      <c r="K434" s="251"/>
      <c r="L434" s="251"/>
      <c r="M434" s="251"/>
      <c r="N434" s="251"/>
      <c r="O434" s="251"/>
      <c r="P434" s="251"/>
      <c r="Q434" s="251"/>
      <c r="R434" s="251"/>
      <c r="S434" s="251"/>
      <c r="T434" s="251"/>
      <c r="U434" s="251"/>
      <c r="V434" s="251"/>
      <c r="W434" s="251"/>
      <c r="X434" s="251"/>
      <c r="Y434" s="251"/>
      <c r="Z434" s="251"/>
      <c r="AA434" s="251"/>
      <c r="AB434" s="251"/>
      <c r="AC434" s="251"/>
      <c r="AD434" s="251"/>
      <c r="AE434" s="251"/>
      <c r="AF434" s="251"/>
      <c r="AG434" s="251"/>
      <c r="AH434" s="251"/>
      <c r="AI434" s="251"/>
      <c r="AJ434" s="251"/>
      <c r="AK434" s="251"/>
      <c r="AL434" s="251"/>
      <c r="AM434" s="251"/>
      <c r="AN434" s="251"/>
      <c r="AO434" s="251"/>
      <c r="AP434" s="251"/>
      <c r="AQ434" s="251"/>
      <c r="AR434" s="251"/>
      <c r="AS434" s="251"/>
      <c r="AT434" s="251"/>
      <c r="AU434" s="251"/>
      <c r="AV434" s="251"/>
      <c r="AW434" s="251"/>
      <c r="AX434" s="251"/>
      <c r="AY434" s="251"/>
      <c r="AZ434" s="251"/>
      <c r="BA434" s="251"/>
      <c r="BB434" s="251"/>
    </row>
    <row r="435" spans="1:68">
      <c r="B435" s="251"/>
      <c r="C435" s="251"/>
      <c r="D435" s="251"/>
      <c r="E435" s="251"/>
      <c r="F435" s="251"/>
      <c r="G435" s="251"/>
      <c r="H435" s="251"/>
      <c r="I435" s="251"/>
      <c r="J435" s="251"/>
      <c r="K435" s="251"/>
      <c r="L435" s="251"/>
      <c r="M435" s="251"/>
      <c r="N435" s="251"/>
      <c r="O435" s="251"/>
      <c r="P435" s="251"/>
      <c r="Q435" s="251"/>
      <c r="R435" s="251"/>
      <c r="S435" s="251"/>
      <c r="T435" s="251"/>
      <c r="U435" s="251"/>
      <c r="V435" s="251"/>
      <c r="W435" s="251"/>
      <c r="X435" s="251"/>
      <c r="Y435" s="251"/>
      <c r="Z435" s="251"/>
      <c r="AA435" s="251"/>
      <c r="AB435" s="251"/>
      <c r="AC435" s="251"/>
      <c r="AD435" s="251"/>
      <c r="AE435" s="251"/>
      <c r="AF435" s="251"/>
      <c r="AG435" s="251"/>
      <c r="AH435" s="251"/>
      <c r="AI435" s="251"/>
      <c r="AJ435" s="251"/>
      <c r="AK435" s="251"/>
      <c r="AL435" s="251"/>
      <c r="AM435" s="251"/>
      <c r="AN435" s="251"/>
      <c r="AO435" s="251"/>
      <c r="AP435" s="251"/>
      <c r="AQ435" s="251"/>
      <c r="AR435" s="251"/>
      <c r="AS435" s="251"/>
      <c r="AT435" s="251"/>
      <c r="AU435" s="251"/>
      <c r="AV435" s="251"/>
      <c r="AW435" s="251"/>
      <c r="AX435" s="251"/>
      <c r="AY435" s="251"/>
      <c r="AZ435" s="251"/>
      <c r="BA435" s="251"/>
      <c r="BB435" s="251"/>
    </row>
    <row r="436" spans="1:68">
      <c r="A436" s="248" t="str">
        <f t="shared" ref="A436:A441" si="273">A427</f>
        <v>EU-28</v>
      </c>
      <c r="B436" s="251"/>
      <c r="C436" s="251"/>
      <c r="D436" s="251"/>
      <c r="E436" s="251"/>
      <c r="F436" s="251"/>
      <c r="G436" s="251"/>
      <c r="H436" s="251"/>
      <c r="I436" s="251"/>
      <c r="J436" s="251"/>
      <c r="K436" s="251"/>
      <c r="L436" s="251"/>
      <c r="M436" s="251"/>
      <c r="N436" s="251"/>
      <c r="O436" s="251"/>
      <c r="P436" s="251"/>
      <c r="Q436" s="251"/>
      <c r="R436" s="251"/>
      <c r="S436" s="251"/>
      <c r="T436" s="251"/>
      <c r="U436" s="251"/>
      <c r="V436" s="251"/>
      <c r="W436" s="251"/>
      <c r="X436" s="251"/>
      <c r="Y436" s="251"/>
      <c r="Z436" s="251"/>
      <c r="AA436" s="251"/>
      <c r="AB436" s="251"/>
      <c r="AC436" s="251">
        <f>SUM(ExportsMouldingsAndJoinery!AD$14:AD$14)</f>
        <v>2.6820900000000005E-4</v>
      </c>
      <c r="AD436" s="251">
        <f>SUM(ExportsMouldingsAndJoinery!AE$14:AE$14)</f>
        <v>1.3389300000000003E-4</v>
      </c>
      <c r="AE436" s="251">
        <f>SUM(ExportsMouldingsAndJoinery!AF$14:AF$14)</f>
        <v>9.1322000000000004E-5</v>
      </c>
      <c r="AF436" s="251">
        <f>SUM(ExportsMouldingsAndJoinery!AG$14:AG$14)</f>
        <v>2.2020899999999999E-4</v>
      </c>
      <c r="AG436" s="251">
        <f>SUM(ExportsMouldingsAndJoinery!AH$14:AH$14)</f>
        <v>9.9890799999999996E-4</v>
      </c>
      <c r="AH436" s="251">
        <f>SUM(ExportsMouldingsAndJoinery!AI$14:AI$14)</f>
        <v>2.4013800000000001E-4</v>
      </c>
      <c r="AI436" s="251">
        <f>SUM(ExportsMouldingsAndJoinery!AJ$14:AJ$14)</f>
        <v>1.2256299999999999E-4</v>
      </c>
      <c r="AJ436" s="251">
        <f>SUM(ExportsMouldingsAndJoinery!AK$14:AK$14)</f>
        <v>8.6679199999999991E-4</v>
      </c>
      <c r="AK436" s="251">
        <f>SUM(ExportsMouldingsAndJoinery!AL$14:AL$14)</f>
        <v>1.4794499999999999E-4</v>
      </c>
      <c r="AL436" s="251">
        <f>SUM(ExportsMouldingsAndJoinery!AM$14:AM$14)</f>
        <v>8.8690099999999994E-4</v>
      </c>
      <c r="AM436" s="251">
        <f>SUM(ExportsMouldingsAndJoinery!AN$14:AN$14)</f>
        <v>1.8602670000000001E-3</v>
      </c>
      <c r="AN436" s="251">
        <f>SUM(ExportsMouldingsAndJoinery!AO$14:AO$14)</f>
        <v>2.6175830000000001E-3</v>
      </c>
      <c r="AO436" s="251">
        <f>SUM(ExportsMouldingsAndJoinery!AP$14:AP$14)</f>
        <v>2.0192459999999997E-3</v>
      </c>
      <c r="AP436" s="251">
        <f>SUM(ExportsMouldingsAndJoinery!AQ$14:AQ$14)</f>
        <v>9.3270799999999976E-4</v>
      </c>
      <c r="AQ436" s="251">
        <f>SUM(ExportsMouldingsAndJoinery!AR$14:AR$14)</f>
        <v>1.3425119999999999E-3</v>
      </c>
      <c r="AR436" s="251">
        <f>SUM(ExportsMouldingsAndJoinery!AS$14:AS$14)</f>
        <v>4.8767400000000001E-4</v>
      </c>
      <c r="AS436" s="251">
        <f>SUM(ExportsMouldingsAndJoinery!AT$14:AT$14)</f>
        <v>5.019E-4</v>
      </c>
      <c r="AT436" s="251">
        <f>SUM(ExportsMouldingsAndJoinery!AU$14:AU$14)</f>
        <v>4.83645E-4</v>
      </c>
      <c r="AU436" s="251">
        <f>SUM(ExportsMouldingsAndJoinery!AV$14:AV$14)</f>
        <v>3.5273299999999999E-4</v>
      </c>
      <c r="AV436" s="251">
        <f>SUM(ExportsMouldingsAndJoinery!AW$14:AW$14)</f>
        <v>7.2901999999999982E-4</v>
      </c>
      <c r="AW436" s="251">
        <f>SUM(ExportsMouldingsAndJoinery!AX$14:AX$14)</f>
        <v>1.0740909999999999E-3</v>
      </c>
      <c r="AX436" s="251">
        <f>SUM(ExportsMouldingsAndJoinery!AY$14:AY$14)</f>
        <v>4.3386400000000001E-4</v>
      </c>
      <c r="AY436" s="251">
        <f>SUM(ExportsMouldingsAndJoinery!AZ$14:AZ$14)</f>
        <v>1.5063435699999998E-4</v>
      </c>
      <c r="AZ436" s="251">
        <f>SUM(ExportsMouldingsAndJoinery!BA$14:BA$14)</f>
        <v>0</v>
      </c>
      <c r="BA436" s="251">
        <f>SUM(ExportsMouldingsAndJoinery!BB$14:BB$14)</f>
        <v>0</v>
      </c>
      <c r="BB436" s="251">
        <f>SUM(ExportsMouldingsAndJoinery!BC$14:BC$14)</f>
        <v>0</v>
      </c>
      <c r="BC436" s="250">
        <f t="shared" ref="BC436:BH441" si="274">AK436/AK$425</f>
        <v>1.0564291398324653E-3</v>
      </c>
      <c r="BD436" s="250">
        <f t="shared" si="274"/>
        <v>8.9188210806059164E-3</v>
      </c>
      <c r="BE436" s="250">
        <f t="shared" si="274"/>
        <v>1.2449560583548956E-2</v>
      </c>
      <c r="BF436" s="250">
        <f t="shared" si="274"/>
        <v>1.5938454417895043E-2</v>
      </c>
      <c r="BG436" s="250">
        <f t="shared" si="274"/>
        <v>1.1552805525639583E-2</v>
      </c>
      <c r="BH436" s="250">
        <f t="shared" si="274"/>
        <v>5.5550928501952417E-3</v>
      </c>
      <c r="BI436" s="250">
        <f t="shared" ref="BI436:BI441" si="275">AQ436/AQ$425</f>
        <v>8.3867109133710007E-3</v>
      </c>
      <c r="BJ436" s="250">
        <f t="shared" ref="BJ436:BJ441" si="276">AR436/AR$425</f>
        <v>4.9563646926789424E-3</v>
      </c>
      <c r="BK436" s="250">
        <f t="shared" ref="BK436:BL441" si="277">AS436/AS$425</f>
        <v>4.8715133264425545E-3</v>
      </c>
      <c r="BL436" s="250">
        <f t="shared" si="277"/>
        <v>4.3567153044707981E-3</v>
      </c>
      <c r="BM436" s="250">
        <f t="shared" ref="BM436:BN441" si="278">AU436/AU$425</f>
        <v>3.8043918765335253E-3</v>
      </c>
      <c r="BN436" s="250">
        <f t="shared" si="278"/>
        <v>7.8023858227881894E-3</v>
      </c>
      <c r="BO436" s="250"/>
      <c r="BP436" s="250"/>
    </row>
    <row r="437" spans="1:68">
      <c r="A437" s="248" t="str">
        <f t="shared" si="273"/>
        <v xml:space="preserve">Australia </v>
      </c>
      <c r="B437" s="251"/>
      <c r="C437" s="251"/>
      <c r="D437" s="251"/>
      <c r="E437" s="251"/>
      <c r="F437" s="251"/>
      <c r="G437" s="251"/>
      <c r="H437" s="251"/>
      <c r="I437" s="251"/>
      <c r="J437" s="251"/>
      <c r="K437" s="251"/>
      <c r="L437" s="251"/>
      <c r="M437" s="251"/>
      <c r="N437" s="251"/>
      <c r="O437" s="251"/>
      <c r="P437" s="251"/>
      <c r="Q437" s="251"/>
      <c r="R437" s="251"/>
      <c r="S437" s="251"/>
      <c r="T437" s="251"/>
      <c r="U437" s="251"/>
      <c r="V437" s="251"/>
      <c r="W437" s="251"/>
      <c r="X437" s="251"/>
      <c r="Y437" s="251"/>
      <c r="Z437" s="251"/>
      <c r="AA437" s="251"/>
      <c r="AB437" s="251"/>
      <c r="AC437" s="251">
        <f>SUM(ExportsMouldingsAndJoinery!AD$20:AD$20)</f>
        <v>2.9057928E-2</v>
      </c>
      <c r="AD437" s="251">
        <f>SUM(ExportsMouldingsAndJoinery!AE$20:AE$20)</f>
        <v>1.9941675999999998E-2</v>
      </c>
      <c r="AE437" s="251">
        <f>SUM(ExportsMouldingsAndJoinery!AF$20:AF$20)</f>
        <v>3.5363982000000002E-2</v>
      </c>
      <c r="AF437" s="251">
        <f>SUM(ExportsMouldingsAndJoinery!AG$20:AG$20)</f>
        <v>3.8761595000000003E-2</v>
      </c>
      <c r="AG437" s="251">
        <f>SUM(ExportsMouldingsAndJoinery!AH$20:AH$20)</f>
        <v>5.2253978E-2</v>
      </c>
      <c r="AH437" s="251">
        <f>SUM(ExportsMouldingsAndJoinery!AI$20:AI$20)</f>
        <v>5.626507699999999E-2</v>
      </c>
      <c r="AI437" s="251">
        <f>SUM(ExportsMouldingsAndJoinery!AJ$20:AJ$20)</f>
        <v>4.3719271999999997E-2</v>
      </c>
      <c r="AJ437" s="251">
        <f>SUM(ExportsMouldingsAndJoinery!AK$20:AK$20)</f>
        <v>7.3080815000000007E-2</v>
      </c>
      <c r="AK437" s="251">
        <f>SUM(ExportsMouldingsAndJoinery!AL$20:AL$20)</f>
        <v>7.0635840000000005E-2</v>
      </c>
      <c r="AL437" s="251">
        <f>SUM(ExportsMouldingsAndJoinery!AM$20:AM$20)</f>
        <v>6.4163976000000011E-2</v>
      </c>
      <c r="AM437" s="251">
        <f>SUM(ExportsMouldingsAndJoinery!AN$20:AN$20)</f>
        <v>0.104373566</v>
      </c>
      <c r="AN437" s="251">
        <f>SUM(ExportsMouldingsAndJoinery!AO$20:AO$20)</f>
        <v>0.11535523799999998</v>
      </c>
      <c r="AO437" s="251">
        <f>SUM(ExportsMouldingsAndJoinery!AP$20:AP$20)</f>
        <v>0.123273337</v>
      </c>
      <c r="AP437" s="251">
        <f>SUM(ExportsMouldingsAndJoinery!AQ$20:AQ$20)</f>
        <v>0.123421249</v>
      </c>
      <c r="AQ437" s="251">
        <f>SUM(ExportsMouldingsAndJoinery!AR$20:AR$20)</f>
        <v>0.11270523799999999</v>
      </c>
      <c r="AR437" s="251">
        <f>SUM(ExportsMouldingsAndJoinery!AS$20:AS$20)</f>
        <v>6.4504977999999991E-2</v>
      </c>
      <c r="AS437" s="251">
        <f>SUM(ExportsMouldingsAndJoinery!AT$20:AT$20)</f>
        <v>7.2579983000000001E-2</v>
      </c>
      <c r="AT437" s="251">
        <f>SUM(ExportsMouldingsAndJoinery!AU$20:AU$20)</f>
        <v>7.5228132000000003E-2</v>
      </c>
      <c r="AU437" s="251">
        <f>SUM(ExportsMouldingsAndJoinery!AV$20:AV$20)</f>
        <v>6.7476300999999989E-2</v>
      </c>
      <c r="AV437" s="251">
        <f>SUM(ExportsMouldingsAndJoinery!AW$20:AW$20)</f>
        <v>5.8006821E-2</v>
      </c>
      <c r="AW437" s="251">
        <f>SUM(ExportsMouldingsAndJoinery!AX$20:AX$20)</f>
        <v>4.8109439000000004E-2</v>
      </c>
      <c r="AX437" s="251">
        <f>SUM(ExportsMouldingsAndJoinery!AY$20:AY$20)</f>
        <v>6.3049098999999997E-2</v>
      </c>
      <c r="AY437" s="251">
        <f>SUM(ExportsMouldingsAndJoinery!AZ$20:AZ$20)</f>
        <v>6.1651734833000002E-2</v>
      </c>
      <c r="AZ437" s="251">
        <f>SUM(ExportsMouldingsAndJoinery!BA$20:BA$20)</f>
        <v>0</v>
      </c>
      <c r="BA437" s="251">
        <f>SUM(ExportsMouldingsAndJoinery!BB$20:BB$20)</f>
        <v>0</v>
      </c>
      <c r="BB437" s="251">
        <f>SUM(ExportsMouldingsAndJoinery!BC$20:BC$20)</f>
        <v>0</v>
      </c>
      <c r="BC437" s="250">
        <f t="shared" si="274"/>
        <v>0.50438852068365714</v>
      </c>
      <c r="BD437" s="250">
        <f t="shared" si="274"/>
        <v>0.64524340570626504</v>
      </c>
      <c r="BE437" s="250">
        <f t="shared" si="274"/>
        <v>0.69850458737269727</v>
      </c>
      <c r="BF437" s="250">
        <f t="shared" si="274"/>
        <v>0.70239767095386618</v>
      </c>
      <c r="BG437" s="250">
        <f t="shared" si="274"/>
        <v>0.70528944410816252</v>
      </c>
      <c r="BH437" s="250">
        <f t="shared" si="274"/>
        <v>0.73508160955204283</v>
      </c>
      <c r="BI437" s="250">
        <f t="shared" si="275"/>
        <v>0.70407284964951966</v>
      </c>
      <c r="BJ437" s="250">
        <f t="shared" si="276"/>
        <v>0.65558179329066535</v>
      </c>
      <c r="BK437" s="250">
        <f t="shared" si="277"/>
        <v>0.70447171631295891</v>
      </c>
      <c r="BL437" s="250">
        <f t="shared" si="277"/>
        <v>0.67766141283616987</v>
      </c>
      <c r="BM437" s="250">
        <f t="shared" si="278"/>
        <v>0.72776375157110607</v>
      </c>
      <c r="BN437" s="250">
        <f t="shared" si="278"/>
        <v>0.62082192230036526</v>
      </c>
      <c r="BO437" s="250"/>
      <c r="BP437" s="250"/>
    </row>
    <row r="438" spans="1:68">
      <c r="A438" s="248" t="str">
        <f t="shared" si="273"/>
        <v xml:space="preserve">Japan </v>
      </c>
      <c r="B438" s="251"/>
      <c r="C438" s="251"/>
      <c r="D438" s="251"/>
      <c r="E438" s="251"/>
      <c r="F438" s="251"/>
      <c r="G438" s="251"/>
      <c r="H438" s="251"/>
      <c r="I438" s="251"/>
      <c r="J438" s="251"/>
      <c r="K438" s="251"/>
      <c r="L438" s="251"/>
      <c r="M438" s="251"/>
      <c r="N438" s="251"/>
      <c r="O438" s="251"/>
      <c r="P438" s="251"/>
      <c r="Q438" s="251"/>
      <c r="R438" s="251"/>
      <c r="S438" s="251"/>
      <c r="T438" s="251"/>
      <c r="U438" s="251"/>
      <c r="V438" s="251"/>
      <c r="W438" s="251"/>
      <c r="X438" s="251"/>
      <c r="Y438" s="251"/>
      <c r="Z438" s="251"/>
      <c r="AA438" s="251"/>
      <c r="AB438" s="251"/>
      <c r="AC438" s="251">
        <f>SUM(ExportsMouldingsAndJoinery!AD$12:AD$12)</f>
        <v>7.574038E-3</v>
      </c>
      <c r="AD438" s="251">
        <f>SUM(ExportsMouldingsAndJoinery!AE$12:AE$12)</f>
        <v>1.1936939000000001E-2</v>
      </c>
      <c r="AE438" s="251">
        <f>SUM(ExportsMouldingsAndJoinery!AF$12:AF$12)</f>
        <v>9.7800579999999995E-3</v>
      </c>
      <c r="AF438" s="251">
        <f>SUM(ExportsMouldingsAndJoinery!AG$12:AG$12)</f>
        <v>1.497477E-2</v>
      </c>
      <c r="AG438" s="251">
        <f>SUM(ExportsMouldingsAndJoinery!AH$12:AH$12)</f>
        <v>1.3228426E-2</v>
      </c>
      <c r="AH438" s="251">
        <f>SUM(ExportsMouldingsAndJoinery!AI$12:AI$12)</f>
        <v>1.6119759000000001E-2</v>
      </c>
      <c r="AI438" s="251">
        <f>SUM(ExportsMouldingsAndJoinery!AJ$12:AJ$12)</f>
        <v>1.309396E-2</v>
      </c>
      <c r="AJ438" s="251">
        <f>SUM(ExportsMouldingsAndJoinery!AK$12:AK$12)</f>
        <v>7.3056779999999995E-3</v>
      </c>
      <c r="AK438" s="251">
        <f>SUM(ExportsMouldingsAndJoinery!AL$12:AL$12)</f>
        <v>5.4534449999999995E-3</v>
      </c>
      <c r="AL438" s="251">
        <f>SUM(ExportsMouldingsAndJoinery!AM$12:AM$12)</f>
        <v>5.404262E-3</v>
      </c>
      <c r="AM438" s="251">
        <f>SUM(ExportsMouldingsAndJoinery!AN$12:AN$12)</f>
        <v>8.5928899999999989E-3</v>
      </c>
      <c r="AN438" s="251">
        <f>SUM(ExportsMouldingsAndJoinery!AO$12:AO$12)</f>
        <v>1.1984223E-2</v>
      </c>
      <c r="AO438" s="251">
        <f>SUM(ExportsMouldingsAndJoinery!AP$12:AP$12)</f>
        <v>1.1882402999999998E-2</v>
      </c>
      <c r="AP438" s="251">
        <f>SUM(ExportsMouldingsAndJoinery!AQ$12:AQ$12)</f>
        <v>9.3220860000000003E-3</v>
      </c>
      <c r="AQ438" s="251">
        <f>SUM(ExportsMouldingsAndJoinery!AR$12:AR$12)</f>
        <v>1.3528347999999999E-2</v>
      </c>
      <c r="AR438" s="251">
        <f>SUM(ExportsMouldingsAndJoinery!AS$12:AS$12)</f>
        <v>9.6925260000000017E-3</v>
      </c>
      <c r="AS438" s="251">
        <f>SUM(ExportsMouldingsAndJoinery!AT$12:AT$12)</f>
        <v>1.3654838999999998E-2</v>
      </c>
      <c r="AT438" s="251">
        <f>SUM(ExportsMouldingsAndJoinery!AU$12:AU$12)</f>
        <v>1.2226266000000001E-2</v>
      </c>
      <c r="AU438" s="251">
        <f>SUM(ExportsMouldingsAndJoinery!AV$12:AV$12)</f>
        <v>9.1094190000000005E-3</v>
      </c>
      <c r="AV438" s="251">
        <f>SUM(ExportsMouldingsAndJoinery!AW$12:AW$12)</f>
        <v>1.1449254999999998E-2</v>
      </c>
      <c r="AW438" s="251">
        <f>SUM(ExportsMouldingsAndJoinery!AX$12:AX$12)</f>
        <v>1.2081862999999998E-2</v>
      </c>
      <c r="AX438" s="251">
        <f>SUM(ExportsMouldingsAndJoinery!AY$12:AY$12)</f>
        <v>9.2785590000000005E-3</v>
      </c>
      <c r="AY438" s="251">
        <f>SUM(ExportsMouldingsAndJoinery!AZ$12:AZ$12)</f>
        <v>7.3174986039999997E-3</v>
      </c>
      <c r="AZ438" s="251">
        <f>SUM(ExportsMouldingsAndJoinery!BA$12:BA$12)</f>
        <v>0</v>
      </c>
      <c r="BA438" s="251">
        <f>SUM(ExportsMouldingsAndJoinery!BB$12:BB$12)</f>
        <v>0</v>
      </c>
      <c r="BB438" s="251">
        <f>SUM(ExportsMouldingsAndJoinery!BC$12:BC$12)</f>
        <v>0</v>
      </c>
      <c r="BC438" s="250">
        <f t="shared" si="274"/>
        <v>3.8941351248596837E-2</v>
      </c>
      <c r="BD438" s="250">
        <f t="shared" si="274"/>
        <v>5.4346139930744802E-2</v>
      </c>
      <c r="BE438" s="250">
        <f t="shared" si="274"/>
        <v>5.7506639983815208E-2</v>
      </c>
      <c r="BF438" s="250">
        <f t="shared" si="274"/>
        <v>7.2971895072434914E-2</v>
      </c>
      <c r="BG438" s="250">
        <f t="shared" si="274"/>
        <v>6.7983341819806184E-2</v>
      </c>
      <c r="BH438" s="250">
        <f t="shared" si="274"/>
        <v>5.5521184859039674E-2</v>
      </c>
      <c r="BI438" s="250">
        <f t="shared" si="275"/>
        <v>8.4511977406146646E-2</v>
      </c>
      <c r="BJ438" s="250">
        <f t="shared" si="276"/>
        <v>9.8507801624184738E-2</v>
      </c>
      <c r="BK438" s="250">
        <f t="shared" si="277"/>
        <v>0.13253582418594842</v>
      </c>
      <c r="BL438" s="250">
        <f t="shared" si="277"/>
        <v>0.11013524423643575</v>
      </c>
      <c r="BM438" s="250">
        <f t="shared" si="278"/>
        <v>9.8249383084486427E-2</v>
      </c>
      <c r="BN438" s="250">
        <f t="shared" si="278"/>
        <v>0.12253642546636141</v>
      </c>
      <c r="BO438" s="250"/>
      <c r="BP438" s="250"/>
    </row>
    <row r="439" spans="1:68">
      <c r="A439" s="248" t="str">
        <f t="shared" si="273"/>
        <v>Middle East</v>
      </c>
      <c r="B439" s="251"/>
      <c r="C439" s="251"/>
      <c r="D439" s="251"/>
      <c r="E439" s="251"/>
      <c r="F439" s="251"/>
      <c r="G439" s="251"/>
      <c r="H439" s="251"/>
      <c r="I439" s="251"/>
      <c r="J439" s="251"/>
      <c r="K439" s="251"/>
      <c r="L439" s="251"/>
      <c r="M439" s="251"/>
      <c r="N439" s="251"/>
      <c r="O439" s="251"/>
      <c r="P439" s="251"/>
      <c r="Q439" s="251"/>
      <c r="R439" s="251"/>
      <c r="S439" s="251"/>
      <c r="T439" s="251"/>
      <c r="U439" s="251"/>
      <c r="V439" s="251"/>
      <c r="W439" s="251"/>
      <c r="X439" s="251"/>
      <c r="Y439" s="251"/>
      <c r="Z439" s="251"/>
      <c r="AA439" s="251"/>
      <c r="AB439" s="251"/>
      <c r="AC439" s="251">
        <f>SUM(ExportsMouldingsAndJoinery!AD$15:AD$15)</f>
        <v>4.5370999999999996E-5</v>
      </c>
      <c r="AD439" s="251">
        <f>SUM(ExportsMouldingsAndJoinery!AE$15:AE$15)</f>
        <v>3.9711599999999998E-4</v>
      </c>
      <c r="AE439" s="251">
        <f>SUM(ExportsMouldingsAndJoinery!AF$15:AF$15)</f>
        <v>5.6081000000000002E-4</v>
      </c>
      <c r="AF439" s="251">
        <f>SUM(ExportsMouldingsAndJoinery!AG$15:AG$15)</f>
        <v>1.9103499999999999E-3</v>
      </c>
      <c r="AG439" s="251">
        <f>SUM(ExportsMouldingsAndJoinery!AH$15:AH$15)</f>
        <v>4.4152899999999997E-3</v>
      </c>
      <c r="AH439" s="251">
        <f>SUM(ExportsMouldingsAndJoinery!AI$15:AI$15)</f>
        <v>2.1409090000000003E-3</v>
      </c>
      <c r="AI439" s="251">
        <f>SUM(ExportsMouldingsAndJoinery!AJ$15:AJ$15)</f>
        <v>1.2697230000000002E-2</v>
      </c>
      <c r="AJ439" s="251">
        <f>SUM(ExportsMouldingsAndJoinery!AK$15:AK$15)</f>
        <v>1.8704037E-2</v>
      </c>
      <c r="AK439" s="251">
        <f>SUM(ExportsMouldingsAndJoinery!AL$15:AL$15)</f>
        <v>2.4381782000000001E-2</v>
      </c>
      <c r="AL439" s="251">
        <f>SUM(ExportsMouldingsAndJoinery!AM$15:AM$15)</f>
        <v>1.3458899999999998E-3</v>
      </c>
      <c r="AM439" s="251">
        <f>SUM(ExportsMouldingsAndJoinery!AN$15:AN$15)</f>
        <v>2.0661920000000001E-3</v>
      </c>
      <c r="AN439" s="251">
        <f>SUM(ExportsMouldingsAndJoinery!AO$15:AO$15)</f>
        <v>4.3310550000000003E-3</v>
      </c>
      <c r="AO439" s="251">
        <f>SUM(ExportsMouldingsAndJoinery!AP$15:AP$15)</f>
        <v>7.3780310000000002E-3</v>
      </c>
      <c r="AP439" s="251">
        <f>SUM(ExportsMouldingsAndJoinery!AQ$15:AQ$15)</f>
        <v>2.8258699999999999E-3</v>
      </c>
      <c r="AQ439" s="251">
        <f>SUM(ExportsMouldingsAndJoinery!AR$15:AR$15)</f>
        <v>4.2428869999999999E-3</v>
      </c>
      <c r="AR439" s="251">
        <f>SUM(ExportsMouldingsAndJoinery!AS$15:AS$15)</f>
        <v>4.7736659999999993E-3</v>
      </c>
      <c r="AS439" s="251">
        <f>SUM(ExportsMouldingsAndJoinery!AT$15:AT$15)</f>
        <v>1.7280999999999999E-4</v>
      </c>
      <c r="AT439" s="251">
        <f>SUM(ExportsMouldingsAndJoinery!AU$15:AU$15)</f>
        <v>1.5543859999999998E-3</v>
      </c>
      <c r="AU439" s="251">
        <f>SUM(ExportsMouldingsAndJoinery!AV$15:AV$15)</f>
        <v>1.2423710000000001E-3</v>
      </c>
      <c r="AV439" s="251">
        <f>SUM(ExportsMouldingsAndJoinery!AW$15:AW$15)</f>
        <v>0</v>
      </c>
      <c r="AW439" s="251">
        <f>SUM(ExportsMouldingsAndJoinery!AX$15:AX$15)</f>
        <v>4.9140999999999996E-5</v>
      </c>
      <c r="AX439" s="251">
        <f>SUM(ExportsMouldingsAndJoinery!AY$15:AY$15)</f>
        <v>1.2456000000000001E-5</v>
      </c>
      <c r="AY439" s="251">
        <f>SUM(ExportsMouldingsAndJoinery!AZ$15:AZ$15)</f>
        <v>0</v>
      </c>
      <c r="AZ439" s="251">
        <f>SUM(ExportsMouldingsAndJoinery!BA$15:BA$15)</f>
        <v>0</v>
      </c>
      <c r="BA439" s="251">
        <f>SUM(ExportsMouldingsAndJoinery!BB$15:BB$15)</f>
        <v>0</v>
      </c>
      <c r="BB439" s="251">
        <f>SUM(ExportsMouldingsAndJoinery!BC$15:BC$15)</f>
        <v>0</v>
      </c>
      <c r="BC439" s="250">
        <f t="shared" si="274"/>
        <v>0.1741027069914001</v>
      </c>
      <c r="BD439" s="250">
        <f t="shared" si="274"/>
        <v>1.3534489310731068E-2</v>
      </c>
      <c r="BE439" s="250">
        <f t="shared" si="274"/>
        <v>1.3827683059068502E-2</v>
      </c>
      <c r="BF439" s="250">
        <f t="shared" si="274"/>
        <v>2.6371779882011923E-2</v>
      </c>
      <c r="BG439" s="250">
        <f t="shared" si="274"/>
        <v>4.2212269978566336E-2</v>
      </c>
      <c r="BH439" s="250">
        <f t="shared" si="274"/>
        <v>1.6830530275907606E-2</v>
      </c>
      <c r="BI439" s="250">
        <f t="shared" si="275"/>
        <v>2.6505436604737944E-2</v>
      </c>
      <c r="BJ439" s="250">
        <f t="shared" si="276"/>
        <v>4.8516077578550247E-2</v>
      </c>
      <c r="BK439" s="250">
        <f t="shared" si="277"/>
        <v>1.6773186251096588E-3</v>
      </c>
      <c r="BL439" s="250">
        <f t="shared" si="277"/>
        <v>1.4002041322158081E-2</v>
      </c>
      <c r="BM439" s="250">
        <f t="shared" si="278"/>
        <v>1.3399557569155233E-2</v>
      </c>
      <c r="BN439" s="250">
        <f t="shared" si="278"/>
        <v>0</v>
      </c>
      <c r="BO439" s="250"/>
      <c r="BP439" s="250"/>
    </row>
    <row r="440" spans="1:68">
      <c r="A440" s="248" t="str">
        <f t="shared" si="273"/>
        <v xml:space="preserve">USA </v>
      </c>
      <c r="B440" s="251"/>
      <c r="C440" s="251"/>
      <c r="D440" s="251"/>
      <c r="E440" s="251"/>
      <c r="F440" s="251"/>
      <c r="G440" s="251"/>
      <c r="H440" s="251"/>
      <c r="I440" s="251"/>
      <c r="J440" s="251"/>
      <c r="K440" s="251"/>
      <c r="L440" s="251"/>
      <c r="M440" s="251"/>
      <c r="N440" s="251"/>
      <c r="O440" s="251"/>
      <c r="P440" s="251"/>
      <c r="Q440" s="251"/>
      <c r="R440" s="251"/>
      <c r="S440" s="251"/>
      <c r="T440" s="251"/>
      <c r="U440" s="251"/>
      <c r="V440" s="251"/>
      <c r="W440" s="251"/>
      <c r="X440" s="251"/>
      <c r="Y440" s="251"/>
      <c r="Z440" s="251"/>
      <c r="AA440" s="251"/>
      <c r="AB440" s="251"/>
      <c r="AC440" s="251">
        <f>SUM(ExportsMouldingsAndJoinery!AD$8:AD$8)</f>
        <v>2.3797596000000001E-2</v>
      </c>
      <c r="AD440" s="251">
        <f>SUM(ExportsMouldingsAndJoinery!AE$8:AE$8)</f>
        <v>2.1295612999999998E-2</v>
      </c>
      <c r="AE440" s="251">
        <f>SUM(ExportsMouldingsAndJoinery!AF$8:AF$8)</f>
        <v>3.1103334E-2</v>
      </c>
      <c r="AF440" s="251">
        <f>SUM(ExportsMouldingsAndJoinery!AG$8:AG$8)</f>
        <v>4.4530382000000007E-2</v>
      </c>
      <c r="AG440" s="251">
        <f>SUM(ExportsMouldingsAndJoinery!AH$8:AH$8)</f>
        <v>4.9582044999999998E-2</v>
      </c>
      <c r="AH440" s="251">
        <f>SUM(ExportsMouldingsAndJoinery!AI$8:AI$8)</f>
        <v>4.4721238999999996E-2</v>
      </c>
      <c r="AI440" s="251">
        <f>SUM(ExportsMouldingsAndJoinery!AJ$8:AJ$8)</f>
        <v>4.9160362999999999E-2</v>
      </c>
      <c r="AJ440" s="251">
        <f>SUM(ExportsMouldingsAndJoinery!AK$8:AK$8)</f>
        <v>5.4456661999999996E-2</v>
      </c>
      <c r="AK440" s="251">
        <f>SUM(ExportsMouldingsAndJoinery!AL$8:AL$8)</f>
        <v>3.5801443999999995E-2</v>
      </c>
      <c r="AL440" s="251">
        <f>SUM(ExportsMouldingsAndJoinery!AM$8:AM$8)</f>
        <v>2.4224513999999999E-2</v>
      </c>
      <c r="AM440" s="251">
        <f>SUM(ExportsMouldingsAndJoinery!AN$8:AN$8)</f>
        <v>2.6123191999999996E-2</v>
      </c>
      <c r="AN440" s="251">
        <f>SUM(ExportsMouldingsAndJoinery!AO$8:AO$8)</f>
        <v>2.1734873999999998E-2</v>
      </c>
      <c r="AO440" s="251">
        <f>SUM(ExportsMouldingsAndJoinery!AP$8:AP$8)</f>
        <v>2.2437638999999999E-2</v>
      </c>
      <c r="AP440" s="251">
        <f>SUM(ExportsMouldingsAndJoinery!AQ$8:AQ$8)</f>
        <v>2.2469732000000003E-2</v>
      </c>
      <c r="AQ440" s="251">
        <f>SUM(ExportsMouldingsAndJoinery!AR$8:AR$8)</f>
        <v>1.3606772999999999E-2</v>
      </c>
      <c r="AR440" s="251">
        <f>SUM(ExportsMouldingsAndJoinery!AS$8:AS$8)</f>
        <v>6.3467409999999995E-3</v>
      </c>
      <c r="AS440" s="251">
        <f>SUM(ExportsMouldingsAndJoinery!AT$8:AT$8)</f>
        <v>6.3789469999999994E-3</v>
      </c>
      <c r="AT440" s="251">
        <f>SUM(ExportsMouldingsAndJoinery!AU$8:AU$8)</f>
        <v>7.1680830000000004E-3</v>
      </c>
      <c r="AU440" s="251">
        <f>SUM(ExportsMouldingsAndJoinery!AV$8:AV$8)</f>
        <v>5.614763E-3</v>
      </c>
      <c r="AV440" s="251">
        <f>SUM(ExportsMouldingsAndJoinery!AW$8:AW$8)</f>
        <v>4.8065140000000004E-3</v>
      </c>
      <c r="AW440" s="251">
        <f>SUM(ExportsMouldingsAndJoinery!AX$8:AX$8)</f>
        <v>4.5911700000000003E-3</v>
      </c>
      <c r="AX440" s="251">
        <f>SUM(ExportsMouldingsAndJoinery!AY$8:AY$8)</f>
        <v>3.5146880000000002E-3</v>
      </c>
      <c r="AY440" s="251">
        <f>SUM(ExportsMouldingsAndJoinery!AZ$8:AZ$8)</f>
        <v>5.8669671919999999E-3</v>
      </c>
      <c r="AZ440" s="251">
        <f>SUM(ExportsMouldingsAndJoinery!BA$8:BA$8)</f>
        <v>0</v>
      </c>
      <c r="BA440" s="251">
        <f>SUM(ExportsMouldingsAndJoinery!BB$8:BB$8)</f>
        <v>0</v>
      </c>
      <c r="BB440" s="251">
        <f>SUM(ExportsMouldingsAndJoinery!BC$8:BC$8)</f>
        <v>0</v>
      </c>
      <c r="BC440" s="250">
        <f t="shared" si="274"/>
        <v>0.25564695454175657</v>
      </c>
      <c r="BD440" s="250">
        <f t="shared" si="274"/>
        <v>0.24360566301157982</v>
      </c>
      <c r="BE440" s="250">
        <f t="shared" si="274"/>
        <v>0.17482558226301995</v>
      </c>
      <c r="BF440" s="250">
        <f t="shared" si="274"/>
        <v>0.1323435774635196</v>
      </c>
      <c r="BG440" s="250">
        <f t="shared" si="274"/>
        <v>0.12837350170385692</v>
      </c>
      <c r="BH440" s="250">
        <f t="shared" si="274"/>
        <v>0.13382692930585272</v>
      </c>
      <c r="BI440" s="250">
        <f t="shared" si="275"/>
        <v>8.5001900627228566E-2</v>
      </c>
      <c r="BJ440" s="250">
        <f t="shared" si="276"/>
        <v>6.4503670497048943E-2</v>
      </c>
      <c r="BK440" s="250">
        <f t="shared" si="277"/>
        <v>6.1914973738136578E-2</v>
      </c>
      <c r="BL440" s="250">
        <f t="shared" si="277"/>
        <v>6.4570701464538971E-2</v>
      </c>
      <c r="BM440" s="250">
        <f t="shared" si="278"/>
        <v>6.0557868829570823E-2</v>
      </c>
      <c r="BN440" s="250">
        <f t="shared" si="278"/>
        <v>5.1442040946246964E-2</v>
      </c>
      <c r="BO440" s="250"/>
      <c r="BP440" s="250"/>
    </row>
    <row r="441" spans="1:68">
      <c r="A441" s="248" t="str">
        <f t="shared" si="273"/>
        <v>Others</v>
      </c>
      <c r="B441" s="251"/>
      <c r="C441" s="251"/>
      <c r="D441" s="251"/>
      <c r="E441" s="251"/>
      <c r="F441" s="251"/>
      <c r="G441" s="251"/>
      <c r="H441" s="251"/>
      <c r="I441" s="251"/>
      <c r="J441" s="251"/>
      <c r="K441" s="251"/>
      <c r="L441" s="251"/>
      <c r="M441" s="251"/>
      <c r="N441" s="251"/>
      <c r="O441" s="251"/>
      <c r="P441" s="251"/>
      <c r="Q441" s="251"/>
      <c r="R441" s="251"/>
      <c r="S441" s="251"/>
      <c r="T441" s="251"/>
      <c r="U441" s="251"/>
      <c r="V441" s="251"/>
      <c r="W441" s="251"/>
      <c r="X441" s="251"/>
      <c r="Y441" s="251"/>
      <c r="Z441" s="251"/>
      <c r="AA441" s="251"/>
      <c r="AB441" s="251"/>
      <c r="AC441" s="251">
        <f t="shared" ref="AC441:BB441" si="279">AC425-SUM(AC436:AC440)</f>
        <v>1.8189189999999883E-3</v>
      </c>
      <c r="AD441" s="251">
        <f t="shared" si="279"/>
        <v>2.1628589999999823E-3</v>
      </c>
      <c r="AE441" s="251">
        <f t="shared" si="279"/>
        <v>3.0836189999999819E-3</v>
      </c>
      <c r="AF441" s="251">
        <f t="shared" si="279"/>
        <v>2.7948180000000183E-3</v>
      </c>
      <c r="AG441" s="251">
        <f t="shared" si="279"/>
        <v>3.6330450000000153E-3</v>
      </c>
      <c r="AH441" s="251">
        <f t="shared" si="279"/>
        <v>3.6050099999999641E-3</v>
      </c>
      <c r="AI441" s="251">
        <f t="shared" si="279"/>
        <v>7.9696780000000078E-3</v>
      </c>
      <c r="AJ441" s="251">
        <f t="shared" si="279"/>
        <v>5.5723050000000829E-3</v>
      </c>
      <c r="AK441" s="251">
        <f t="shared" si="279"/>
        <v>3.6220650000000354E-3</v>
      </c>
      <c r="AL441" s="251">
        <f t="shared" si="279"/>
        <v>3.4159630000000218E-3</v>
      </c>
      <c r="AM441" s="251">
        <f t="shared" si="279"/>
        <v>6.408203000000029E-3</v>
      </c>
      <c r="AN441" s="251">
        <f t="shared" si="279"/>
        <v>8.2076940000000431E-3</v>
      </c>
      <c r="AO441" s="251">
        <f t="shared" si="279"/>
        <v>7.7933820000000709E-3</v>
      </c>
      <c r="AP441" s="251">
        <f t="shared" si="279"/>
        <v>8.9297789999999988E-3</v>
      </c>
      <c r="AQ441" s="251">
        <f t="shared" si="279"/>
        <v>1.4650344999999954E-2</v>
      </c>
      <c r="AR441" s="251">
        <f t="shared" si="279"/>
        <v>1.258790100000004E-2</v>
      </c>
      <c r="AS441" s="251">
        <f t="shared" si="279"/>
        <v>9.739053999999997E-3</v>
      </c>
      <c r="AT441" s="251">
        <f t="shared" si="279"/>
        <v>1.4350872999999986E-2</v>
      </c>
      <c r="AU441" s="251">
        <f t="shared" si="279"/>
        <v>8.9217280000000176E-3</v>
      </c>
      <c r="AV441" s="251">
        <f t="shared" si="279"/>
        <v>1.8443913000000006E-2</v>
      </c>
      <c r="AW441" s="251">
        <f t="shared" si="279"/>
        <v>1.1288673000000027E-2</v>
      </c>
      <c r="AX441" s="251">
        <f t="shared" si="279"/>
        <v>4.4723269999999843E-3</v>
      </c>
      <c r="AY441" s="251">
        <f t="shared" si="279"/>
        <v>4.8657823929999788E-3</v>
      </c>
      <c r="AZ441" s="251">
        <f t="shared" si="279"/>
        <v>0</v>
      </c>
      <c r="BA441" s="251">
        <f t="shared" si="279"/>
        <v>0</v>
      </c>
      <c r="BB441" s="251">
        <f t="shared" si="279"/>
        <v>0</v>
      </c>
      <c r="BC441" s="250">
        <f t="shared" si="274"/>
        <v>2.5864037394756945E-2</v>
      </c>
      <c r="BD441" s="250">
        <f t="shared" si="274"/>
        <v>3.4351480960073365E-2</v>
      </c>
      <c r="BE441" s="250">
        <f t="shared" si="274"/>
        <v>4.2885946737850282E-2</v>
      </c>
      <c r="BF441" s="250">
        <f t="shared" si="274"/>
        <v>4.9976622210272346E-2</v>
      </c>
      <c r="BG441" s="250">
        <f t="shared" si="274"/>
        <v>4.4588636863968481E-2</v>
      </c>
      <c r="BH441" s="250">
        <f t="shared" si="274"/>
        <v>5.3184653156961907E-2</v>
      </c>
      <c r="BI441" s="250">
        <f t="shared" si="275"/>
        <v>9.1521124798996129E-2</v>
      </c>
      <c r="BJ441" s="250">
        <f t="shared" si="276"/>
        <v>0.12793429231687184</v>
      </c>
      <c r="BK441" s="250">
        <f t="shared" si="277"/>
        <v>9.4528653811403962E-2</v>
      </c>
      <c r="BL441" s="250">
        <f t="shared" si="277"/>
        <v>0.12927388483622634</v>
      </c>
      <c r="BM441" s="250">
        <f t="shared" si="278"/>
        <v>9.6225047069147945E-2</v>
      </c>
      <c r="BN441" s="250">
        <f t="shared" si="278"/>
        <v>0.1973972254642381</v>
      </c>
      <c r="BO441" s="250"/>
      <c r="BP441" s="250"/>
    </row>
    <row r="442" spans="1:68">
      <c r="A442" s="248"/>
      <c r="B442" s="251"/>
      <c r="C442" s="251"/>
      <c r="D442" s="251"/>
      <c r="E442" s="251"/>
      <c r="F442" s="251"/>
      <c r="G442" s="251"/>
      <c r="H442" s="251"/>
      <c r="I442" s="251"/>
      <c r="J442" s="251"/>
      <c r="K442" s="251"/>
      <c r="L442" s="251"/>
      <c r="M442" s="251"/>
      <c r="N442" s="251"/>
      <c r="O442" s="251"/>
      <c r="P442" s="251"/>
      <c r="Q442" s="251"/>
      <c r="R442" s="251"/>
      <c r="S442" s="251"/>
      <c r="T442" s="251"/>
      <c r="U442" s="251"/>
      <c r="V442" s="251"/>
      <c r="W442" s="251"/>
      <c r="X442" s="251"/>
      <c r="Y442" s="251"/>
      <c r="Z442" s="251"/>
      <c r="AA442" s="251"/>
      <c r="AB442" s="251"/>
      <c r="AC442" s="251"/>
      <c r="AD442" s="251"/>
      <c r="AE442" s="251"/>
      <c r="AF442" s="251"/>
      <c r="AG442" s="251"/>
      <c r="AH442" s="251"/>
      <c r="AI442" s="251"/>
      <c r="AJ442" s="251"/>
      <c r="AK442" s="251"/>
      <c r="AL442" s="251"/>
      <c r="AM442" s="251"/>
      <c r="AN442" s="251"/>
      <c r="AO442" s="251"/>
      <c r="AP442" s="251"/>
      <c r="AQ442" s="251"/>
      <c r="AR442" s="251"/>
      <c r="AS442" s="251"/>
      <c r="AT442" s="251"/>
      <c r="AU442" s="251"/>
      <c r="AV442" s="251"/>
      <c r="AW442" s="251"/>
      <c r="AX442" s="251"/>
      <c r="AY442" s="251"/>
      <c r="AZ442" s="251"/>
      <c r="BA442" s="251"/>
      <c r="BB442" s="251"/>
      <c r="BC442" s="250"/>
      <c r="BD442" s="250"/>
      <c r="BE442" s="250"/>
      <c r="BF442" s="250"/>
      <c r="BG442" s="250"/>
      <c r="BH442" s="250"/>
      <c r="BI442" s="250"/>
      <c r="BJ442" s="250"/>
      <c r="BK442" s="250"/>
      <c r="BL442" s="250"/>
      <c r="BM442" s="250"/>
      <c r="BN442" s="250"/>
      <c r="BO442" s="250"/>
      <c r="BP442" s="250"/>
    </row>
    <row r="443" spans="1:68" ht="13">
      <c r="A443" s="246" t="s">
        <v>144</v>
      </c>
    </row>
    <row r="444" spans="1:68" ht="13">
      <c r="A444" s="246"/>
      <c r="B444" s="282" t="s">
        <v>145</v>
      </c>
      <c r="C444" s="282"/>
      <c r="D444" s="282"/>
      <c r="E444" s="282"/>
      <c r="F444" s="282"/>
      <c r="G444" s="282"/>
      <c r="H444" s="282"/>
      <c r="I444" s="282"/>
      <c r="J444" s="282"/>
      <c r="K444" s="282"/>
      <c r="L444" s="282"/>
      <c r="M444" s="282"/>
      <c r="N444" s="282"/>
      <c r="O444" s="282"/>
      <c r="P444" s="282"/>
      <c r="Q444" s="282"/>
      <c r="R444" s="282"/>
      <c r="S444" s="282"/>
      <c r="T444" s="282"/>
      <c r="U444" s="282"/>
      <c r="V444" s="282"/>
      <c r="W444" s="282"/>
      <c r="X444" s="282"/>
      <c r="Y444" s="282"/>
      <c r="Z444" s="282"/>
      <c r="AA444" s="282"/>
      <c r="AC444" s="282" t="s">
        <v>139</v>
      </c>
      <c r="AD444" s="282"/>
      <c r="AE444" s="282"/>
      <c r="AF444" s="282"/>
      <c r="AG444" s="282"/>
      <c r="AH444" s="282"/>
      <c r="AI444" s="282"/>
      <c r="AJ444" s="282"/>
      <c r="AK444" s="282"/>
      <c r="AL444" s="282"/>
      <c r="AM444" s="282"/>
      <c r="AN444" s="282"/>
      <c r="AO444" s="282"/>
      <c r="AP444" s="282"/>
      <c r="AQ444" s="282"/>
      <c r="AR444" s="282"/>
      <c r="AS444" s="282"/>
      <c r="AT444" s="282"/>
      <c r="AU444" s="282"/>
      <c r="AV444" s="282"/>
      <c r="AW444" s="282"/>
      <c r="AX444" s="282"/>
      <c r="AY444" s="282"/>
      <c r="AZ444" s="282"/>
      <c r="BA444" s="282"/>
      <c r="BB444" s="282"/>
    </row>
    <row r="445" spans="1:68">
      <c r="A445" s="247" t="s">
        <v>2</v>
      </c>
      <c r="B445" s="252">
        <f>SUM(ExportsChipsAndResidues!C$5:C$5)</f>
        <v>0.31894656599999999</v>
      </c>
      <c r="C445" s="252">
        <f>SUM(ExportsChipsAndResidues!D$5:D$5)</f>
        <v>0.44002345599999998</v>
      </c>
      <c r="D445" s="252">
        <f>SUM(ExportsChipsAndResidues!E$5:E$5)</f>
        <v>0.41666638314285714</v>
      </c>
      <c r="E445" s="252">
        <f>SUM(ExportsChipsAndResidues!F$5:F$5)</f>
        <v>0.39386577707142856</v>
      </c>
      <c r="F445" s="252">
        <f>SUM(ExportsChipsAndResidues!G$5:G$5)</f>
        <v>0.30406265314285713</v>
      </c>
      <c r="G445" s="252">
        <f>SUM(ExportsChipsAndResidues!H$5:H$5)</f>
        <v>0.60494357599999993</v>
      </c>
      <c r="H445" s="252">
        <f>SUM(ExportsChipsAndResidues!I$5:I$5)</f>
        <v>0.52472031399999997</v>
      </c>
      <c r="I445" s="252">
        <f>SUM(ExportsChipsAndResidues!J$5:J$5)</f>
        <v>0.71507207000000006</v>
      </c>
      <c r="J445" s="252">
        <f>SUM(ExportsChipsAndResidues!K$5:K$5)</f>
        <v>0.85533499100000021</v>
      </c>
      <c r="K445" s="252">
        <f>SUM(ExportsChipsAndResidues!L$5:L$5)</f>
        <v>0.48148227599999993</v>
      </c>
      <c r="L445" s="252">
        <f>SUM(ExportsChipsAndResidues!M$5:M$5)</f>
        <v>0.57682052166666664</v>
      </c>
      <c r="M445" s="252">
        <f>SUM(ExportsChipsAndResidues!N$5:N$5)</f>
        <v>0.96207234400000008</v>
      </c>
      <c r="N445" s="252">
        <f>SUM(ExportsChipsAndResidues!O$5:O$5)</f>
        <v>0.82923450800000009</v>
      </c>
      <c r="O445" s="252">
        <f>SUM(ExportsChipsAndResidues!P$5:P$5)</f>
        <v>0.63557039500000001</v>
      </c>
      <c r="P445" s="252">
        <f>SUM(ExportsChipsAndResidues!Q$5:Q$5)</f>
        <v>0.49429614100000002</v>
      </c>
      <c r="Q445" s="252">
        <f>SUM(ExportsChipsAndResidues!R$5:R$5)</f>
        <v>0.52641231099999997</v>
      </c>
      <c r="R445" s="252">
        <f>SUM(ExportsChipsAndResidues!S$5:S$5)</f>
        <v>0.64731681400000007</v>
      </c>
      <c r="S445" s="252">
        <f>SUM(ExportsChipsAndResidues!T$5:T$5)</f>
        <v>0.31988493846153843</v>
      </c>
      <c r="T445" s="252">
        <f>SUM(ExportsChipsAndResidues!U$5:U$5)</f>
        <v>0.26472637600000004</v>
      </c>
      <c r="U445" s="252">
        <f>SUM(ExportsChipsAndResidues!V$5:V$5)</f>
        <v>0.29356206599999995</v>
      </c>
      <c r="V445" s="252">
        <f>SUM(ExportsChipsAndResidues!W$5:W$5)</f>
        <v>0.2291522015384615</v>
      </c>
      <c r="W445" s="252">
        <f>SUM(ExportsChipsAndResidues!X$5:X$5)</f>
        <v>0.31827457799999997</v>
      </c>
      <c r="X445" s="252">
        <f>SUM(ExportsChipsAndResidues!Y$5:Y$5)</f>
        <v>0.32076557307999998</v>
      </c>
      <c r="Y445" s="252">
        <f>SUM(ExportsChipsAndResidues!Z$5:Z$5)</f>
        <v>0</v>
      </c>
      <c r="Z445" s="252">
        <f>SUM(ExportsChipsAndResidues!AA$5:AA$5)</f>
        <v>0</v>
      </c>
      <c r="AA445" s="252">
        <f>SUM(ExportsChipsAndResidues!AB$5:AB$5)</f>
        <v>0</v>
      </c>
      <c r="AB445" s="252"/>
      <c r="AC445" s="248">
        <f>SUM(ExportsChipsAndResidues!AD$5:AD$5)</f>
        <v>26.940531999999997</v>
      </c>
      <c r="AD445" s="248">
        <f>SUM(ExportsChipsAndResidues!AE$5:AE$5)</f>
        <v>34.267580000000009</v>
      </c>
      <c r="AE445" s="248">
        <f>SUM(ExportsChipsAndResidues!AF$5:AF$5)</f>
        <v>30.061317999999996</v>
      </c>
      <c r="AF445" s="248">
        <f>SUM(ExportsChipsAndResidues!AG$5:AG$5)</f>
        <v>28.620546000000001</v>
      </c>
      <c r="AG445" s="248">
        <f>SUM(ExportsChipsAndResidues!AH$5:AH$5)</f>
        <v>22.507231000000004</v>
      </c>
      <c r="AH445" s="248">
        <f>SUM(ExportsChipsAndResidues!AI$5:AI$5)</f>
        <v>27.548424999999995</v>
      </c>
      <c r="AI445" s="248">
        <f>SUM(ExportsChipsAndResidues!AJ$5:AJ$5)</f>
        <v>25.789855999999993</v>
      </c>
      <c r="AJ445" s="248">
        <f>SUM(ExportsChipsAndResidues!AK$5:AK$5)</f>
        <v>44.595345999999999</v>
      </c>
      <c r="AK445" s="248">
        <f>SUM(ExportsChipsAndResidues!AL$5:AL$5)</f>
        <v>59.646704</v>
      </c>
      <c r="AL445" s="248">
        <f>SUM(ExportsChipsAndResidues!AM$5:AM$5)</f>
        <v>28.890996999999999</v>
      </c>
      <c r="AM445" s="248">
        <f>SUM(ExportsChipsAndResidues!AN$5:AN$5)</f>
        <v>54.584159</v>
      </c>
      <c r="AN445" s="248">
        <f>SUM(ExportsChipsAndResidues!AO$5:AO$5)</f>
        <v>68.024053999999992</v>
      </c>
      <c r="AO445" s="248">
        <f>SUM(ExportsChipsAndResidues!AP$5:AP$5)</f>
        <v>58.408573999999994</v>
      </c>
      <c r="AP445" s="248">
        <f>SUM(ExportsChipsAndResidues!AQ$5:AQ$5)</f>
        <v>50.059994999999994</v>
      </c>
      <c r="AQ445" s="248">
        <f>SUM(ExportsChipsAndResidues!AR$5:AR$5)</f>
        <v>38.227678000000004</v>
      </c>
      <c r="AR445" s="248">
        <f>SUM(ExportsChipsAndResidues!AS$5:AS$5)</f>
        <v>42.341416999999993</v>
      </c>
      <c r="AS445" s="248">
        <f>SUM(ExportsChipsAndResidues!AT$5:AT$5)</f>
        <v>45.075762000000005</v>
      </c>
      <c r="AT445" s="248">
        <f>SUM(ExportsChipsAndResidues!AU$5:AU$5)</f>
        <v>41.585042000000001</v>
      </c>
      <c r="AU445" s="248">
        <f>SUM(ExportsChipsAndResidues!AV$5:AV$5)</f>
        <v>36.559492000000006</v>
      </c>
      <c r="AV445" s="248">
        <f>SUM(ExportsChipsAndResidues!AW$5:AW$5)</f>
        <v>43.836674000000009</v>
      </c>
      <c r="AW445" s="248">
        <f>SUM(ExportsChipsAndResidues!AX$5:AX$5)</f>
        <v>34.257995000000001</v>
      </c>
      <c r="AX445" s="248">
        <f>SUM(ExportsChipsAndResidues!AY$5:AY$5)</f>
        <v>45.748207999999998</v>
      </c>
      <c r="AY445" s="248">
        <f>SUM(ExportsChipsAndResidues!AZ$5:AZ$5)</f>
        <v>50.782678333000007</v>
      </c>
      <c r="AZ445" s="248">
        <f>SUM(ExportsChipsAndResidues!BA$5:BA$5)</f>
        <v>0</v>
      </c>
      <c r="BA445" s="248">
        <f>SUM(ExportsChipsAndResidues!BB$5:BB$5)</f>
        <v>0</v>
      </c>
      <c r="BB445" s="248">
        <f>SUM(ExportsChipsAndResidues!BC$5:BC$5)</f>
        <v>0</v>
      </c>
    </row>
    <row r="446" spans="1:68">
      <c r="A446" s="247"/>
      <c r="B446" s="245">
        <v>2000</v>
      </c>
      <c r="C446" s="245">
        <f>1+B446</f>
        <v>2001</v>
      </c>
      <c r="D446" s="245">
        <f t="shared" ref="D446:AA446" si="280">1+C446</f>
        <v>2002</v>
      </c>
      <c r="E446" s="245">
        <f t="shared" si="280"/>
        <v>2003</v>
      </c>
      <c r="F446" s="245">
        <f t="shared" si="280"/>
        <v>2004</v>
      </c>
      <c r="G446" s="245">
        <f t="shared" si="280"/>
        <v>2005</v>
      </c>
      <c r="H446" s="245">
        <f t="shared" si="280"/>
        <v>2006</v>
      </c>
      <c r="I446" s="245">
        <f t="shared" si="280"/>
        <v>2007</v>
      </c>
      <c r="J446" s="245">
        <f t="shared" si="280"/>
        <v>2008</v>
      </c>
      <c r="K446" s="245">
        <f t="shared" si="280"/>
        <v>2009</v>
      </c>
      <c r="L446" s="245">
        <f t="shared" si="280"/>
        <v>2010</v>
      </c>
      <c r="M446" s="245">
        <f t="shared" si="280"/>
        <v>2011</v>
      </c>
      <c r="N446" s="245">
        <f t="shared" si="280"/>
        <v>2012</v>
      </c>
      <c r="O446" s="245">
        <f t="shared" si="280"/>
        <v>2013</v>
      </c>
      <c r="P446" s="245">
        <f t="shared" si="280"/>
        <v>2014</v>
      </c>
      <c r="Q446" s="245">
        <f t="shared" si="280"/>
        <v>2015</v>
      </c>
      <c r="R446" s="245">
        <f t="shared" si="280"/>
        <v>2016</v>
      </c>
      <c r="S446" s="245">
        <f t="shared" si="280"/>
        <v>2017</v>
      </c>
      <c r="T446" s="245">
        <f t="shared" si="280"/>
        <v>2018</v>
      </c>
      <c r="U446" s="245">
        <f t="shared" si="280"/>
        <v>2019</v>
      </c>
      <c r="V446" s="245">
        <f t="shared" si="280"/>
        <v>2020</v>
      </c>
      <c r="W446" s="245">
        <f t="shared" si="280"/>
        <v>2021</v>
      </c>
      <c r="X446" s="245">
        <f t="shared" si="280"/>
        <v>2022</v>
      </c>
      <c r="Y446" s="245">
        <f t="shared" si="280"/>
        <v>2023</v>
      </c>
      <c r="Z446" s="245">
        <f t="shared" si="280"/>
        <v>2024</v>
      </c>
      <c r="AA446" s="245">
        <f t="shared" si="280"/>
        <v>2025</v>
      </c>
      <c r="AC446" s="245">
        <v>2000</v>
      </c>
      <c r="AD446" s="245">
        <f>1+AC446</f>
        <v>2001</v>
      </c>
      <c r="AE446" s="245">
        <f t="shared" ref="AE446:BB446" si="281">1+AD446</f>
        <v>2002</v>
      </c>
      <c r="AF446" s="245">
        <f t="shared" si="281"/>
        <v>2003</v>
      </c>
      <c r="AG446" s="245">
        <f t="shared" si="281"/>
        <v>2004</v>
      </c>
      <c r="AH446" s="245">
        <f t="shared" si="281"/>
        <v>2005</v>
      </c>
      <c r="AI446" s="245">
        <f t="shared" si="281"/>
        <v>2006</v>
      </c>
      <c r="AJ446" s="245">
        <f t="shared" si="281"/>
        <v>2007</v>
      </c>
      <c r="AK446" s="245">
        <f t="shared" si="281"/>
        <v>2008</v>
      </c>
      <c r="AL446" s="245">
        <f t="shared" si="281"/>
        <v>2009</v>
      </c>
      <c r="AM446" s="245">
        <f t="shared" si="281"/>
        <v>2010</v>
      </c>
      <c r="AN446" s="245">
        <f t="shared" si="281"/>
        <v>2011</v>
      </c>
      <c r="AO446" s="245">
        <f t="shared" si="281"/>
        <v>2012</v>
      </c>
      <c r="AP446" s="245">
        <f t="shared" si="281"/>
        <v>2013</v>
      </c>
      <c r="AQ446" s="245">
        <f t="shared" si="281"/>
        <v>2014</v>
      </c>
      <c r="AR446" s="245">
        <f t="shared" si="281"/>
        <v>2015</v>
      </c>
      <c r="AS446" s="245">
        <f t="shared" si="281"/>
        <v>2016</v>
      </c>
      <c r="AT446" s="245">
        <f t="shared" si="281"/>
        <v>2017</v>
      </c>
      <c r="AU446" s="245">
        <f t="shared" si="281"/>
        <v>2018</v>
      </c>
      <c r="AV446" s="245">
        <f t="shared" si="281"/>
        <v>2019</v>
      </c>
      <c r="AW446" s="245">
        <f t="shared" si="281"/>
        <v>2020</v>
      </c>
      <c r="AX446" s="245">
        <f t="shared" si="281"/>
        <v>2021</v>
      </c>
      <c r="AY446" s="245">
        <f t="shared" si="281"/>
        <v>2022</v>
      </c>
      <c r="AZ446" s="245">
        <f t="shared" si="281"/>
        <v>2023</v>
      </c>
      <c r="BA446" s="245">
        <f t="shared" si="281"/>
        <v>2024</v>
      </c>
      <c r="BB446" s="245">
        <f t="shared" si="281"/>
        <v>2025</v>
      </c>
    </row>
    <row r="447" spans="1:68">
      <c r="A447" s="247" t="s">
        <v>161</v>
      </c>
      <c r="B447" s="253">
        <f>SUM(ExportsChipsAndResidues!C$13:C$13)</f>
        <v>0</v>
      </c>
      <c r="C447" s="253">
        <f>SUM(ExportsChipsAndResidues!D$13:D$13)</f>
        <v>0</v>
      </c>
      <c r="D447" s="253">
        <f>SUM(ExportsChipsAndResidues!E$13:E$13)</f>
        <v>0</v>
      </c>
      <c r="E447" s="253">
        <f>SUM(ExportsChipsAndResidues!F$13:F$13)</f>
        <v>9.6479999999999998E-6</v>
      </c>
      <c r="F447" s="253">
        <f>SUM(ExportsChipsAndResidues!G$13:G$13)</f>
        <v>0</v>
      </c>
      <c r="G447" s="253">
        <f>SUM(ExportsChipsAndResidues!H$13:H$13)</f>
        <v>2.5559999999999998E-4</v>
      </c>
      <c r="H447" s="253">
        <f>SUM(ExportsChipsAndResidues!I$13:I$13)</f>
        <v>3.9700000000000002E-7</v>
      </c>
      <c r="I447" s="253">
        <f>SUM(ExportsChipsAndResidues!J$13:J$13)</f>
        <v>0</v>
      </c>
      <c r="J447" s="253">
        <f>SUM(ExportsChipsAndResidues!K$13:K$13)</f>
        <v>1.074E-6</v>
      </c>
      <c r="K447" s="253">
        <f>SUM(ExportsChipsAndResidues!L$13:L$13)</f>
        <v>4.3149999999999999E-5</v>
      </c>
      <c r="L447" s="253">
        <f>SUM(ExportsChipsAndResidues!M$13:M$13)</f>
        <v>5.961404E-3</v>
      </c>
      <c r="M447" s="253">
        <f>SUM(ExportsChipsAndResidues!N$13:N$13)</f>
        <v>0</v>
      </c>
      <c r="N447" s="253">
        <f>SUM(ExportsChipsAndResidues!O$13:O$13)</f>
        <v>0</v>
      </c>
      <c r="O447" s="253">
        <f>SUM(ExportsChipsAndResidues!P$13:P$13)</f>
        <v>5.3940000000000004E-6</v>
      </c>
      <c r="P447" s="253">
        <f>SUM(ExportsChipsAndResidues!Q$13:Q$13)</f>
        <v>1.85E-7</v>
      </c>
      <c r="Q447" s="253">
        <f>SUM(ExportsChipsAndResidues!R$13:R$13)</f>
        <v>2.1789999999999998E-6</v>
      </c>
      <c r="R447" s="253">
        <f>SUM(ExportsChipsAndResidues!S$13:S$13)</f>
        <v>1.8499999999999999E-6</v>
      </c>
      <c r="S447" s="253">
        <f>SUM(ExportsChipsAndResidues!T$13:T$13)</f>
        <v>9.0076923076923058E-6</v>
      </c>
      <c r="T447" s="253">
        <f>SUM(ExportsChipsAndResidues!U$13:U$13)</f>
        <v>2.1770000000000001E-6</v>
      </c>
      <c r="U447" s="253">
        <f>SUM(ExportsChipsAndResidues!V$13:V$13)</f>
        <v>2.0483E-5</v>
      </c>
      <c r="V447" s="253">
        <f>SUM(ExportsChipsAndResidues!W$13:W$13)</f>
        <v>5.4419999999999997E-6</v>
      </c>
      <c r="W447" s="253">
        <f>SUM(ExportsChipsAndResidues!X$13:X$13)</f>
        <v>5.9402999999999995E-4</v>
      </c>
      <c r="X447" s="253">
        <f>SUM(ExportsChipsAndResidues!Y$13:Y$13)</f>
        <v>3.8428285999999998E-4</v>
      </c>
      <c r="Y447" s="253">
        <f>SUM(ExportsChipsAndResidues!Z$13:Z$13)</f>
        <v>0</v>
      </c>
      <c r="Z447" s="253">
        <f>SUM(ExportsChipsAndResidues!AA$13:AA$13)</f>
        <v>0</v>
      </c>
      <c r="AA447" s="253">
        <f>SUM(ExportsChipsAndResidues!AB$13:AB$13)</f>
        <v>0</v>
      </c>
      <c r="BC447" s="250">
        <f t="shared" ref="BC447:BH449" si="282">J447/J$445</f>
        <v>1.2556483849027985E-6</v>
      </c>
      <c r="BD447" s="250">
        <f t="shared" si="282"/>
        <v>8.9619082883956463E-5</v>
      </c>
      <c r="BE447" s="250">
        <f t="shared" si="282"/>
        <v>1.0334937430407476E-2</v>
      </c>
      <c r="BF447" s="250">
        <f t="shared" si="282"/>
        <v>0</v>
      </c>
      <c r="BG447" s="250">
        <f t="shared" si="282"/>
        <v>0</v>
      </c>
      <c r="BH447" s="250">
        <f t="shared" si="282"/>
        <v>8.4868647791563668E-6</v>
      </c>
      <c r="BI447" s="250">
        <f t="shared" ref="BI447:BL449" si="283">P447/P$445</f>
        <v>3.7426956161488623E-7</v>
      </c>
      <c r="BJ447" s="250">
        <f t="shared" si="283"/>
        <v>4.1393408825501422E-6</v>
      </c>
      <c r="BK447" s="250">
        <f t="shared" si="283"/>
        <v>2.8579514080102355E-6</v>
      </c>
      <c r="BL447" s="250">
        <f t="shared" si="283"/>
        <v>2.8159163576172409E-5</v>
      </c>
      <c r="BM447" s="250">
        <f t="shared" ref="BM447:BN449" si="284">T447/T$445</f>
        <v>8.2235855485741232E-6</v>
      </c>
      <c r="BN447" s="250">
        <f t="shared" si="284"/>
        <v>6.9774001386132785E-5</v>
      </c>
      <c r="BO447" s="250"/>
      <c r="BP447" s="250"/>
    </row>
    <row r="448" spans="1:68">
      <c r="A448" s="253" t="str">
        <f>ExportsChipsAndResidues!B$10</f>
        <v xml:space="preserve">Japan </v>
      </c>
      <c r="B448" s="253">
        <f>SUM(ExportsChipsAndResidues!C$10:C$10)</f>
        <v>0.30532758599999998</v>
      </c>
      <c r="C448" s="253">
        <f>SUM(ExportsChipsAndResidues!D$10:D$10)</f>
        <v>0.43784332599999998</v>
      </c>
      <c r="D448" s="253">
        <f>SUM(ExportsChipsAndResidues!E$10:E$10)</f>
        <v>0.41613136885714286</v>
      </c>
      <c r="E448" s="253">
        <f>SUM(ExportsChipsAndResidues!F$10:F$10)</f>
        <v>0.39274362571428567</v>
      </c>
      <c r="F448" s="253">
        <f>SUM(ExportsChipsAndResidues!G$10:G$10)</f>
        <v>0.30203784528571426</v>
      </c>
      <c r="G448" s="253">
        <f>SUM(ExportsChipsAndResidues!H$10:H$10)</f>
        <v>0.602406306</v>
      </c>
      <c r="H448" s="253">
        <f>SUM(ExportsChipsAndResidues!I$10:I$10)</f>
        <v>0.52364116100000002</v>
      </c>
      <c r="I448" s="253">
        <f>SUM(ExportsChipsAndResidues!J$10:J$10)</f>
        <v>0.71430178899999996</v>
      </c>
      <c r="J448" s="253">
        <f>SUM(ExportsChipsAndResidues!K$10:K$10)</f>
        <v>0.85318215600000002</v>
      </c>
      <c r="K448" s="253">
        <f>SUM(ExportsChipsAndResidues!L$10:L$10)</f>
        <v>0.43885209199999997</v>
      </c>
      <c r="L448" s="253">
        <f>SUM(ExportsChipsAndResidues!M$10:M$10)</f>
        <v>0.53895656033333339</v>
      </c>
      <c r="M448" s="253">
        <f>SUM(ExportsChipsAndResidues!N$10:N$10)</f>
        <v>0.96106400000000003</v>
      </c>
      <c r="N448" s="253">
        <f>SUM(ExportsChipsAndResidues!O$10:O$10)</f>
        <v>0.76903796600000007</v>
      </c>
      <c r="O448" s="253">
        <f>SUM(ExportsChipsAndResidues!P$10:P$10)</f>
        <v>0.59653026600000003</v>
      </c>
      <c r="P448" s="253">
        <f>SUM(ExportsChipsAndResidues!Q$10:Q$10)</f>
        <v>0.49356588000000001</v>
      </c>
      <c r="Q448" s="253">
        <f>SUM(ExportsChipsAndResidues!R$10:R$10)</f>
        <v>0.52593168800000001</v>
      </c>
      <c r="R448" s="253">
        <f>SUM(ExportsChipsAndResidues!S$10:S$10)</f>
        <v>0.60573385999999996</v>
      </c>
      <c r="S448" s="253">
        <f>SUM(ExportsChipsAndResidues!T$10:T$10)</f>
        <v>0.31627558461538458</v>
      </c>
      <c r="T448" s="253">
        <f>SUM(ExportsChipsAndResidues!U$10:U$10)</f>
        <v>0.26331650300000004</v>
      </c>
      <c r="U448" s="253">
        <f>SUM(ExportsChipsAndResidues!V$10:V$10)</f>
        <v>0.26691780599999998</v>
      </c>
      <c r="V448" s="253">
        <f>SUM(ExportsChipsAndResidues!W$10:W$10)</f>
        <v>0.22532208769230766</v>
      </c>
      <c r="W448" s="253">
        <f>SUM(ExportsChipsAndResidues!X$10:X$10)</f>
        <v>0.29152553400000003</v>
      </c>
      <c r="X448" s="253">
        <f>SUM(ExportsChipsAndResidues!Y$10:Y$10)</f>
        <v>0.31526308923099999</v>
      </c>
      <c r="Y448" s="253">
        <f>SUM(ExportsChipsAndResidues!Z$10:Z$10)</f>
        <v>0</v>
      </c>
      <c r="Z448" s="253">
        <f>SUM(ExportsChipsAndResidues!AA$10:AA$10)</f>
        <v>0</v>
      </c>
      <c r="AA448" s="253">
        <f>SUM(ExportsChipsAndResidues!AB$10:AB$10)</f>
        <v>0</v>
      </c>
      <c r="BC448" s="250">
        <f t="shared" si="282"/>
        <v>0.99748305047419694</v>
      </c>
      <c r="BD448" s="250">
        <f t="shared" si="282"/>
        <v>0.91146053318066489</v>
      </c>
      <c r="BE448" s="250">
        <f t="shared" si="282"/>
        <v>0.93435746491139215</v>
      </c>
      <c r="BF448" s="250">
        <f t="shared" si="282"/>
        <v>0.99895190418237401</v>
      </c>
      <c r="BG448" s="250">
        <f t="shared" si="282"/>
        <v>0.92740709483354011</v>
      </c>
      <c r="BH448" s="250">
        <f t="shared" si="282"/>
        <v>0.93857465780796789</v>
      </c>
      <c r="BI448" s="250">
        <f t="shared" si="283"/>
        <v>0.99852262451711105</v>
      </c>
      <c r="BJ448" s="250">
        <f t="shared" si="283"/>
        <v>0.99908698373887395</v>
      </c>
      <c r="BK448" s="250">
        <f t="shared" si="283"/>
        <v>0.93576104760349987</v>
      </c>
      <c r="BL448" s="250">
        <f t="shared" si="283"/>
        <v>0.98871671212932766</v>
      </c>
      <c r="BM448" s="250">
        <f t="shared" si="284"/>
        <v>0.99467422543494488</v>
      </c>
      <c r="BN448" s="250">
        <f t="shared" si="284"/>
        <v>0.90923806892679393</v>
      </c>
      <c r="BO448" s="250"/>
      <c r="BP448" s="250"/>
    </row>
    <row r="449" spans="1:68">
      <c r="A449" s="247" t="s">
        <v>30</v>
      </c>
      <c r="B449" s="253">
        <f t="shared" ref="B449:AA449" si="285">B445-SUM(B447:B448)</f>
        <v>1.3618980000000003E-2</v>
      </c>
      <c r="C449" s="253">
        <f t="shared" si="285"/>
        <v>2.1801300000000023E-3</v>
      </c>
      <c r="D449" s="253">
        <f t="shared" si="285"/>
        <v>5.3501428571428589E-4</v>
      </c>
      <c r="E449" s="253">
        <f t="shared" si="285"/>
        <v>1.1125033571429133E-3</v>
      </c>
      <c r="F449" s="253">
        <f t="shared" si="285"/>
        <v>2.024807857142874E-3</v>
      </c>
      <c r="G449" s="253">
        <f t="shared" si="285"/>
        <v>2.2816699999999024E-3</v>
      </c>
      <c r="H449" s="253">
        <f t="shared" si="285"/>
        <v>1.0787559999999585E-3</v>
      </c>
      <c r="I449" s="253">
        <f t="shared" si="285"/>
        <v>7.7028100000009481E-4</v>
      </c>
      <c r="J449" s="253">
        <f t="shared" si="285"/>
        <v>2.1517610000001408E-3</v>
      </c>
      <c r="K449" s="253">
        <f t="shared" si="285"/>
        <v>4.2587033999999968E-2</v>
      </c>
      <c r="L449" s="253">
        <f t="shared" si="285"/>
        <v>3.1902557333333248E-2</v>
      </c>
      <c r="M449" s="253">
        <f t="shared" si="285"/>
        <v>1.0083440000000499E-3</v>
      </c>
      <c r="N449" s="253">
        <f t="shared" si="285"/>
        <v>6.019654200000002E-2</v>
      </c>
      <c r="O449" s="253">
        <f t="shared" si="285"/>
        <v>3.9034734999999987E-2</v>
      </c>
      <c r="P449" s="253">
        <f t="shared" si="285"/>
        <v>7.3007600000002393E-4</v>
      </c>
      <c r="Q449" s="253">
        <f t="shared" si="285"/>
        <v>4.7844399999996678E-4</v>
      </c>
      <c r="R449" s="253">
        <f t="shared" si="285"/>
        <v>4.1581104000000146E-2</v>
      </c>
      <c r="S449" s="253">
        <f t="shared" si="285"/>
        <v>3.6003461538461345E-3</v>
      </c>
      <c r="T449" s="253">
        <f t="shared" si="285"/>
        <v>1.4076960000000138E-3</v>
      </c>
      <c r="U449" s="253">
        <f t="shared" si="285"/>
        <v>2.662377699999996E-2</v>
      </c>
      <c r="V449" s="253">
        <f t="shared" si="285"/>
        <v>3.8246718461538431E-3</v>
      </c>
      <c r="W449" s="253">
        <f t="shared" si="285"/>
        <v>2.6155013999999921E-2</v>
      </c>
      <c r="X449" s="253">
        <f t="shared" si="285"/>
        <v>5.1182009890000102E-3</v>
      </c>
      <c r="Y449" s="253">
        <f t="shared" si="285"/>
        <v>0</v>
      </c>
      <c r="Z449" s="253">
        <f t="shared" si="285"/>
        <v>0</v>
      </c>
      <c r="AA449" s="253">
        <f t="shared" si="285"/>
        <v>0</v>
      </c>
      <c r="AB449" s="252"/>
      <c r="BC449" s="250">
        <f t="shared" si="282"/>
        <v>2.5156938774180703E-3</v>
      </c>
      <c r="BD449" s="250">
        <f t="shared" si="282"/>
        <v>8.8449847736451204E-2</v>
      </c>
      <c r="BE449" s="250">
        <f t="shared" si="282"/>
        <v>5.5307597658200369E-2</v>
      </c>
      <c r="BF449" s="250">
        <f t="shared" si="282"/>
        <v>1.0480958176260077E-3</v>
      </c>
      <c r="BG449" s="250">
        <f t="shared" si="282"/>
        <v>7.2592905166459873E-2</v>
      </c>
      <c r="BH449" s="250">
        <f t="shared" si="282"/>
        <v>6.1416855327252912E-2</v>
      </c>
      <c r="BI449" s="250">
        <f t="shared" si="283"/>
        <v>1.477001213327344E-3</v>
      </c>
      <c r="BJ449" s="250">
        <f t="shared" si="283"/>
        <v>9.0887692024354421E-4</v>
      </c>
      <c r="BK449" s="250">
        <f t="shared" si="283"/>
        <v>6.4236094445092137E-2</v>
      </c>
      <c r="BL449" s="250">
        <f t="shared" si="283"/>
        <v>1.1255128707096112E-2</v>
      </c>
      <c r="BM449" s="250">
        <f t="shared" si="284"/>
        <v>5.3175509795065287E-3</v>
      </c>
      <c r="BN449" s="250">
        <f t="shared" si="284"/>
        <v>9.0692157071819907E-2</v>
      </c>
      <c r="BO449" s="250"/>
      <c r="BP449" s="250"/>
    </row>
    <row r="450" spans="1:68">
      <c r="A450" s="247"/>
      <c r="B450" s="252"/>
      <c r="C450" s="252"/>
      <c r="D450" s="252"/>
      <c r="E450" s="252"/>
      <c r="F450" s="252"/>
      <c r="G450" s="252"/>
      <c r="H450" s="252"/>
      <c r="I450" s="252"/>
      <c r="J450" s="252"/>
      <c r="K450" s="252"/>
      <c r="L450" s="252"/>
      <c r="M450" s="252"/>
      <c r="N450" s="252"/>
      <c r="O450" s="252"/>
      <c r="P450" s="252"/>
      <c r="Q450" s="252"/>
      <c r="R450" s="252"/>
      <c r="S450" s="252"/>
      <c r="T450" s="252"/>
      <c r="U450" s="252"/>
      <c r="V450" s="252"/>
      <c r="W450" s="252"/>
      <c r="X450" s="252"/>
      <c r="Y450" s="252"/>
      <c r="Z450" s="252"/>
      <c r="AA450" s="252"/>
      <c r="AB450" s="252"/>
    </row>
    <row r="451" spans="1:68">
      <c r="A451" s="247"/>
      <c r="B451" s="252"/>
      <c r="C451" s="252"/>
      <c r="D451" s="252"/>
      <c r="E451" s="252"/>
      <c r="F451" s="252"/>
      <c r="G451" s="252"/>
      <c r="H451" s="252"/>
      <c r="I451" s="252"/>
      <c r="J451" s="252"/>
      <c r="K451" s="252"/>
      <c r="L451" s="252"/>
      <c r="M451" s="252"/>
      <c r="N451" s="252"/>
      <c r="O451" s="252"/>
      <c r="P451" s="252"/>
      <c r="Q451" s="252"/>
      <c r="R451" s="252"/>
      <c r="S451" s="252"/>
      <c r="T451" s="252"/>
      <c r="U451" s="252"/>
      <c r="V451" s="252"/>
      <c r="W451" s="252"/>
      <c r="X451" s="252"/>
      <c r="Y451" s="252"/>
      <c r="Z451" s="252"/>
      <c r="AA451" s="252"/>
      <c r="AB451" s="252"/>
    </row>
    <row r="452" spans="1:68">
      <c r="AB452" s="252"/>
    </row>
    <row r="453" spans="1:68">
      <c r="A453" s="248" t="str">
        <f>A447</f>
        <v>EU-28</v>
      </c>
      <c r="B453" s="248"/>
      <c r="C453" s="248"/>
      <c r="D453" s="248"/>
      <c r="E453" s="248"/>
      <c r="F453" s="248"/>
      <c r="G453" s="248"/>
      <c r="H453" s="248"/>
      <c r="I453" s="248"/>
      <c r="J453" s="248"/>
      <c r="K453" s="248"/>
      <c r="L453" s="248"/>
      <c r="M453" s="248"/>
      <c r="N453" s="248"/>
      <c r="O453" s="248"/>
      <c r="P453" s="248"/>
      <c r="Q453" s="248"/>
      <c r="R453" s="248"/>
      <c r="S453" s="248"/>
      <c r="T453" s="248"/>
      <c r="U453" s="248"/>
      <c r="V453" s="248"/>
      <c r="W453" s="248"/>
      <c r="X453" s="248"/>
      <c r="Y453" s="248"/>
      <c r="Z453" s="248"/>
      <c r="AA453" s="248"/>
      <c r="AB453" s="248"/>
      <c r="AC453" s="248">
        <f>SUM(ExportsChipsAndResidues!AD$13:AD$13)</f>
        <v>0</v>
      </c>
      <c r="AD453" s="248">
        <f>SUM(ExportsChipsAndResidues!AE$13:AE$13)</f>
        <v>0</v>
      </c>
      <c r="AE453" s="248">
        <f>SUM(ExportsChipsAndResidues!AF$13:AF$13)</f>
        <v>0</v>
      </c>
      <c r="AF453" s="248">
        <f>SUM(ExportsChipsAndResidues!AG$13:AG$13)</f>
        <v>2.4120000000000001E-3</v>
      </c>
      <c r="AG453" s="248">
        <f>SUM(ExportsChipsAndResidues!AH$13:AH$13)</f>
        <v>0</v>
      </c>
      <c r="AH453" s="248">
        <f>SUM(ExportsChipsAndResidues!AI$13:AI$13)</f>
        <v>5.9265999999999999E-2</v>
      </c>
      <c r="AI453" s="248">
        <f>SUM(ExportsChipsAndResidues!AJ$13:AJ$13)</f>
        <v>7.7699999999999991E-4</v>
      </c>
      <c r="AJ453" s="248">
        <f>SUM(ExportsChipsAndResidues!AK$13:AK$13)</f>
        <v>0</v>
      </c>
      <c r="AK453" s="248">
        <f>SUM(ExportsChipsAndResidues!AL$13:AL$13)</f>
        <v>1.5659999999999999E-3</v>
      </c>
      <c r="AL453" s="248">
        <f>SUM(ExportsChipsAndResidues!AM$13:AM$13)</f>
        <v>8.1899999999999994E-3</v>
      </c>
      <c r="AM453" s="248">
        <f>SUM(ExportsChipsAndResidues!AN$13:AN$13)</f>
        <v>1.0933299999999999</v>
      </c>
      <c r="AN453" s="248">
        <f>SUM(ExportsChipsAndResidues!AO$13:AO$13)</f>
        <v>0</v>
      </c>
      <c r="AO453" s="248">
        <f>SUM(ExportsChipsAndResidues!AP$13:AP$13)</f>
        <v>0</v>
      </c>
      <c r="AP453" s="248">
        <f>SUM(ExportsChipsAndResidues!AQ$13:AQ$13)</f>
        <v>2.7650000000000001E-3</v>
      </c>
      <c r="AQ453" s="248">
        <f>SUM(ExportsChipsAndResidues!AR$13:AR$13)</f>
        <v>4.3799999999999997E-4</v>
      </c>
      <c r="AR453" s="248">
        <f>SUM(ExportsChipsAndResidues!AS$13:AS$13)</f>
        <v>2.3289999999999999E-3</v>
      </c>
      <c r="AS453" s="248">
        <f>SUM(ExportsChipsAndResidues!AT$13:AT$13)</f>
        <v>2.4649999999999997E-3</v>
      </c>
      <c r="AT453" s="248">
        <f>SUM(ExportsChipsAndResidues!AU$13:AU$13)</f>
        <v>1.1709999999999999E-3</v>
      </c>
      <c r="AU453" s="248">
        <f>SUM(ExportsChipsAndResidues!AV$13:AV$13)</f>
        <v>2.5019999999999999E-3</v>
      </c>
      <c r="AV453" s="248">
        <f>SUM(ExportsChipsAndResidues!AW$13:AW$13)</f>
        <v>1.3779999999999999E-3</v>
      </c>
      <c r="AW453" s="248">
        <f>SUM(ExportsChipsAndResidues!AX$13:AX$13)</f>
        <v>2.4739999999999996E-3</v>
      </c>
      <c r="AX453" s="248">
        <f>SUM(ExportsChipsAndResidues!AY$13:AY$13)</f>
        <v>1.3493999999999999E-2</v>
      </c>
      <c r="AY453" s="248">
        <f>SUM(ExportsChipsAndResidues!AZ$13:AZ$13)</f>
        <v>1.0762223999999999E-2</v>
      </c>
      <c r="AZ453" s="248">
        <f>SUM(ExportsChipsAndResidues!BA$13:BA$13)</f>
        <v>0</v>
      </c>
      <c r="BA453" s="248">
        <f>SUM(ExportsChipsAndResidues!BB$13:BB$13)</f>
        <v>0</v>
      </c>
      <c r="BB453" s="248">
        <f>SUM(ExportsChipsAndResidues!BC$13:BC$13)</f>
        <v>0</v>
      </c>
      <c r="BC453" s="250">
        <f t="shared" ref="BC453:BH455" si="286">AK453/AK$445</f>
        <v>2.6254594050997351E-5</v>
      </c>
      <c r="BD453" s="250">
        <f t="shared" si="286"/>
        <v>2.8347931364223946E-4</v>
      </c>
      <c r="BE453" s="250">
        <f t="shared" si="286"/>
        <v>2.0030170291714122E-2</v>
      </c>
      <c r="BF453" s="250">
        <f t="shared" si="286"/>
        <v>0</v>
      </c>
      <c r="BG453" s="250">
        <f t="shared" si="286"/>
        <v>0</v>
      </c>
      <c r="BH453" s="250">
        <f t="shared" si="286"/>
        <v>5.5233725053308541E-5</v>
      </c>
      <c r="BI453" s="250">
        <f t="shared" ref="BI453:BL455" si="287">AQ453/AQ$445</f>
        <v>1.1457666876863405E-5</v>
      </c>
      <c r="BJ453" s="250">
        <f t="shared" si="287"/>
        <v>5.5005244628445009E-5</v>
      </c>
      <c r="BK453" s="250">
        <f t="shared" si="287"/>
        <v>5.4685708918243013E-5</v>
      </c>
      <c r="BL453" s="250">
        <f t="shared" si="287"/>
        <v>2.8159163576172412E-5</v>
      </c>
      <c r="BM453" s="250">
        <f t="shared" ref="BM453:BN455" si="288">AU453/AU$445</f>
        <v>6.8436399499205276E-5</v>
      </c>
      <c r="BN453" s="250">
        <f t="shared" si="288"/>
        <v>3.1434866614196133E-5</v>
      </c>
      <c r="BO453" s="250"/>
      <c r="BP453" s="250"/>
    </row>
    <row r="454" spans="1:68">
      <c r="A454" s="248" t="str">
        <f>A448</f>
        <v xml:space="preserve">Japan </v>
      </c>
      <c r="AC454" s="248">
        <f>SUM(ExportsChipsAndResidues!AD$10:AD$10)</f>
        <v>25.770500999999999</v>
      </c>
      <c r="AD454" s="248">
        <f>SUM(ExportsChipsAndResidues!AE$10:AE$10)</f>
        <v>33.969363999999999</v>
      </c>
      <c r="AE454" s="248">
        <f>SUM(ExportsChipsAndResidues!AF$10:AF$10)</f>
        <v>29.937538999999997</v>
      </c>
      <c r="AF454" s="248">
        <f>SUM(ExportsChipsAndResidues!AG$10:AG$10)</f>
        <v>28.356883999999997</v>
      </c>
      <c r="AG454" s="248">
        <f>SUM(ExportsChipsAndResidues!AH$10:AH$10)</f>
        <v>22.030179999999998</v>
      </c>
      <c r="AH454" s="248">
        <f>SUM(ExportsChipsAndResidues!AI$10:AI$10)</f>
        <v>27.098738999999998</v>
      </c>
      <c r="AI454" s="248">
        <f>SUM(ExportsChipsAndResidues!AJ$10:AJ$10)</f>
        <v>25.605294999999998</v>
      </c>
      <c r="AJ454" s="248">
        <f>SUM(ExportsChipsAndResidues!AK$10:AK$10)</f>
        <v>44.402071999999997</v>
      </c>
      <c r="AK454" s="248">
        <f>SUM(ExportsChipsAndResidues!AL$10:AL$10)</f>
        <v>59.212786999999999</v>
      </c>
      <c r="AL454" s="248">
        <f>SUM(ExportsChipsAndResidues!AM$10:AM$10)</f>
        <v>26.521160999999999</v>
      </c>
      <c r="AM454" s="248">
        <f>SUM(ExportsChipsAndResidues!AN$10:AN$10)</f>
        <v>50.677847</v>
      </c>
      <c r="AN454" s="248">
        <f>SUM(ExportsChipsAndResidues!AO$10:AO$10)</f>
        <v>67.787848999999994</v>
      </c>
      <c r="AO454" s="248">
        <f>SUM(ExportsChipsAndResidues!AP$10:AP$10)</f>
        <v>56.330728000000001</v>
      </c>
      <c r="AP454" s="248">
        <f>SUM(ExportsChipsAndResidues!AQ$10:AQ$10)</f>
        <v>47.206618999999996</v>
      </c>
      <c r="AQ454" s="248">
        <f>SUM(ExportsChipsAndResidues!AR$10:AR$10)</f>
        <v>37.839103000000001</v>
      </c>
      <c r="AR454" s="248">
        <f>SUM(ExportsChipsAndResidues!AS$10:AS$10)</f>
        <v>42.073318999999998</v>
      </c>
      <c r="AS454" s="248">
        <f>SUM(ExportsChipsAndResidues!AT$10:AT$10)</f>
        <v>42.079375999999996</v>
      </c>
      <c r="AT454" s="248">
        <f>SUM(ExportsChipsAndResidues!AU$10:AU$10)</f>
        <v>41.115825999999998</v>
      </c>
      <c r="AU454" s="248">
        <f>SUM(ExportsChipsAndResidues!AV$10:AV$10)</f>
        <v>36.176960999999999</v>
      </c>
      <c r="AV454" s="248">
        <f>SUM(ExportsChipsAndResidues!AW$10:AW$10)</f>
        <v>40.442838999999999</v>
      </c>
      <c r="AW454" s="248">
        <f>SUM(ExportsChipsAndResidues!AX$10:AX$10)</f>
        <v>33.079845999999996</v>
      </c>
      <c r="AX454" s="248">
        <f>SUM(ExportsChipsAndResidues!AY$10:AY$10)</f>
        <v>41.682913999999997</v>
      </c>
      <c r="AY454" s="248">
        <f>SUM(ExportsChipsAndResidues!AZ$10:AZ$10)</f>
        <v>49.791269188000001</v>
      </c>
      <c r="AZ454" s="248">
        <f>SUM(ExportsChipsAndResidues!BA$10:BA$10)</f>
        <v>0</v>
      </c>
      <c r="BA454" s="248">
        <f>SUM(ExportsChipsAndResidues!BB$10:BB$10)</f>
        <v>0</v>
      </c>
      <c r="BB454" s="248">
        <f>SUM(ExportsChipsAndResidues!BC$10:BC$10)</f>
        <v>0</v>
      </c>
      <c r="BC454" s="250">
        <f t="shared" si="286"/>
        <v>0.99272521412080039</v>
      </c>
      <c r="BD454" s="250">
        <f t="shared" si="286"/>
        <v>0.9179732011325189</v>
      </c>
      <c r="BE454" s="250">
        <f t="shared" si="286"/>
        <v>0.92843506116857089</v>
      </c>
      <c r="BF454" s="250">
        <f t="shared" si="286"/>
        <v>0.99652762536028805</v>
      </c>
      <c r="BG454" s="250">
        <f t="shared" si="286"/>
        <v>0.96442566805346086</v>
      </c>
      <c r="BH454" s="250">
        <f t="shared" si="286"/>
        <v>0.94300087325218473</v>
      </c>
      <c r="BI454" s="250">
        <f t="shared" si="287"/>
        <v>0.98983524450530314</v>
      </c>
      <c r="BJ454" s="250">
        <f t="shared" si="287"/>
        <v>0.99366818545539004</v>
      </c>
      <c r="BK454" s="250">
        <f t="shared" si="287"/>
        <v>0.93352556081026405</v>
      </c>
      <c r="BL454" s="250">
        <f t="shared" si="287"/>
        <v>0.98871671212932755</v>
      </c>
      <c r="BM454" s="250">
        <f t="shared" si="288"/>
        <v>0.98953675286297726</v>
      </c>
      <c r="BN454" s="250">
        <f t="shared" si="288"/>
        <v>0.92258000686822161</v>
      </c>
      <c r="BO454" s="250"/>
      <c r="BP454" s="250"/>
    </row>
    <row r="455" spans="1:68">
      <c r="A455" s="248" t="str">
        <f>A449</f>
        <v>Others</v>
      </c>
      <c r="AC455" s="248">
        <f t="shared" ref="AC455:BB455" si="289">AC445-SUM(AC453:AC454)</f>
        <v>1.170030999999998</v>
      </c>
      <c r="AD455" s="248">
        <f t="shared" si="289"/>
        <v>0.29821600000001069</v>
      </c>
      <c r="AE455" s="248">
        <f t="shared" si="289"/>
        <v>0.12377899999999897</v>
      </c>
      <c r="AF455" s="248">
        <f t="shared" si="289"/>
        <v>0.26125000000000398</v>
      </c>
      <c r="AG455" s="248">
        <f t="shared" si="289"/>
        <v>0.47705100000000655</v>
      </c>
      <c r="AH455" s="248">
        <f t="shared" si="289"/>
        <v>0.39041999999999533</v>
      </c>
      <c r="AI455" s="248">
        <f t="shared" si="289"/>
        <v>0.18378399999999573</v>
      </c>
      <c r="AJ455" s="248">
        <f t="shared" si="289"/>
        <v>0.19327400000000239</v>
      </c>
      <c r="AK455" s="248">
        <f t="shared" si="289"/>
        <v>0.43235100000000415</v>
      </c>
      <c r="AL455" s="248">
        <f t="shared" si="289"/>
        <v>2.3616460000000004</v>
      </c>
      <c r="AM455" s="248">
        <f t="shared" si="289"/>
        <v>2.8129819999999981</v>
      </c>
      <c r="AN455" s="248">
        <f t="shared" si="289"/>
        <v>0.23620499999999822</v>
      </c>
      <c r="AO455" s="248">
        <f t="shared" si="289"/>
        <v>2.0778459999999939</v>
      </c>
      <c r="AP455" s="248">
        <f t="shared" si="289"/>
        <v>2.8506110000000007</v>
      </c>
      <c r="AQ455" s="248">
        <f t="shared" si="289"/>
        <v>0.3881370000000004</v>
      </c>
      <c r="AR455" s="248">
        <f t="shared" si="289"/>
        <v>0.26576899999999171</v>
      </c>
      <c r="AS455" s="248">
        <f t="shared" si="289"/>
        <v>2.9939210000000074</v>
      </c>
      <c r="AT455" s="248">
        <f t="shared" si="289"/>
        <v>0.4680450000000036</v>
      </c>
      <c r="AU455" s="248">
        <f t="shared" si="289"/>
        <v>0.3800290000000075</v>
      </c>
      <c r="AV455" s="248">
        <f t="shared" si="289"/>
        <v>3.3924570000000074</v>
      </c>
      <c r="AW455" s="248">
        <f t="shared" si="289"/>
        <v>1.1756750000000054</v>
      </c>
      <c r="AX455" s="248">
        <f t="shared" si="289"/>
        <v>4.0518000000000001</v>
      </c>
      <c r="AY455" s="248">
        <f t="shared" si="289"/>
        <v>0.98064692100000883</v>
      </c>
      <c r="AZ455" s="248">
        <f t="shared" si="289"/>
        <v>0</v>
      </c>
      <c r="BA455" s="248">
        <f t="shared" si="289"/>
        <v>0</v>
      </c>
      <c r="BB455" s="248">
        <f t="shared" si="289"/>
        <v>0</v>
      </c>
      <c r="BC455" s="250">
        <f t="shared" si="286"/>
        <v>7.2485312851487006E-3</v>
      </c>
      <c r="BD455" s="250">
        <f t="shared" si="286"/>
        <v>8.1743319553838886E-2</v>
      </c>
      <c r="BE455" s="250">
        <f t="shared" si="286"/>
        <v>5.1534768539714941E-2</v>
      </c>
      <c r="BF455" s="250">
        <f t="shared" si="286"/>
        <v>3.4723746397119799E-3</v>
      </c>
      <c r="BG455" s="250">
        <f t="shared" si="286"/>
        <v>3.5574331946539119E-2</v>
      </c>
      <c r="BH455" s="250">
        <f t="shared" si="286"/>
        <v>5.694389302276201E-2</v>
      </c>
      <c r="BI455" s="250">
        <f t="shared" si="287"/>
        <v>1.0153297827819947E-2</v>
      </c>
      <c r="BJ455" s="250">
        <f t="shared" si="287"/>
        <v>6.2768092999814281E-3</v>
      </c>
      <c r="BK455" s="250">
        <f t="shared" si="287"/>
        <v>6.6419753480817634E-2</v>
      </c>
      <c r="BL455" s="250">
        <f t="shared" si="287"/>
        <v>1.1255128707096258E-2</v>
      </c>
      <c r="BM455" s="250">
        <f t="shared" si="288"/>
        <v>1.0394810737523581E-2</v>
      </c>
      <c r="BN455" s="250">
        <f t="shared" si="288"/>
        <v>7.7388558265164151E-2</v>
      </c>
      <c r="BO455" s="250"/>
      <c r="BP455" s="250"/>
    </row>
    <row r="457" spans="1:68" ht="13">
      <c r="A457" s="246" t="s">
        <v>136</v>
      </c>
    </row>
    <row r="458" spans="1:68" ht="13">
      <c r="A458" s="246"/>
      <c r="B458" s="282" t="s">
        <v>145</v>
      </c>
      <c r="C458" s="282"/>
      <c r="D458" s="282"/>
      <c r="E458" s="282"/>
      <c r="F458" s="282"/>
      <c r="G458" s="282"/>
      <c r="H458" s="282"/>
      <c r="I458" s="282"/>
      <c r="J458" s="282"/>
      <c r="K458" s="282"/>
      <c r="L458" s="282"/>
      <c r="M458" s="282"/>
      <c r="N458" s="282"/>
      <c r="O458" s="282"/>
      <c r="P458" s="282"/>
      <c r="Q458" s="282"/>
      <c r="R458" s="282"/>
      <c r="S458" s="282"/>
      <c r="T458" s="282"/>
      <c r="U458" s="282"/>
      <c r="V458" s="282"/>
      <c r="W458" s="282"/>
      <c r="X458" s="282"/>
      <c r="Y458" s="282"/>
      <c r="Z458" s="282"/>
      <c r="AA458" s="282"/>
      <c r="AC458" s="282" t="s">
        <v>139</v>
      </c>
      <c r="AD458" s="282"/>
      <c r="AE458" s="282"/>
      <c r="AF458" s="282"/>
      <c r="AG458" s="282"/>
      <c r="AH458" s="282"/>
      <c r="AI458" s="282"/>
      <c r="AJ458" s="282"/>
      <c r="AK458" s="282"/>
      <c r="AL458" s="282"/>
      <c r="AM458" s="282"/>
      <c r="AN458" s="282"/>
      <c r="AO458" s="282"/>
      <c r="AP458" s="282"/>
      <c r="AQ458" s="282"/>
      <c r="AR458" s="282"/>
      <c r="AS458" s="282"/>
      <c r="AT458" s="282"/>
      <c r="AU458" s="282"/>
      <c r="AV458" s="282"/>
      <c r="AW458" s="282"/>
      <c r="AX458" s="282"/>
      <c r="AY458" s="282"/>
      <c r="AZ458" s="282"/>
      <c r="BA458" s="282"/>
      <c r="BB458" s="282"/>
    </row>
    <row r="459" spans="1:68">
      <c r="A459" s="247" t="s">
        <v>2</v>
      </c>
      <c r="B459" s="252">
        <f>SUM(ExportsPulp!C$5:C$5)</f>
        <v>0.67841799999999997</v>
      </c>
      <c r="C459" s="252">
        <f>SUM(ExportsPulp!D$5:D$5)</f>
        <v>0.79813599999999985</v>
      </c>
      <c r="D459" s="252">
        <f>SUM(ExportsPulp!E$5:E$5)</f>
        <v>0.76748900799999997</v>
      </c>
      <c r="E459" s="252">
        <f>SUM(ExportsPulp!F$5:F$5)</f>
        <v>0.7071566159999999</v>
      </c>
      <c r="F459" s="252">
        <f>SUM(ExportsPulp!G$5:G$5)</f>
        <v>0.99525467699999992</v>
      </c>
      <c r="G459" s="252">
        <f>SUM(ExportsPulp!H$5:H$5)</f>
        <v>0.86114959400000002</v>
      </c>
      <c r="H459" s="252">
        <f>SUM(ExportsPulp!I$5:I$5)</f>
        <v>0.86509808799999999</v>
      </c>
      <c r="I459" s="252">
        <f>SUM(ExportsPulp!J$5:J$5)</f>
        <v>0.8949928359999999</v>
      </c>
      <c r="J459" s="252">
        <f>SUM(ExportsPulp!K$5:K$5)</f>
        <v>0.81524532199999988</v>
      </c>
      <c r="K459" s="252">
        <f>SUM(ExportsPulp!L$5:L$5)</f>
        <v>0.91030327600000005</v>
      </c>
      <c r="L459" s="252">
        <f>SUM(ExportsPulp!M$5:M$5)</f>
        <v>0.78080299199999992</v>
      </c>
      <c r="M459" s="252">
        <f>SUM(ExportsPulp!N$5:N$5)</f>
        <v>0.62125717099999989</v>
      </c>
      <c r="N459" s="252">
        <f>SUM(ExportsPulp!O$5:O$5)</f>
        <v>0.88428228299999978</v>
      </c>
      <c r="O459" s="252">
        <f>SUM(ExportsPulp!P$5:P$5)</f>
        <v>0.91706813399999987</v>
      </c>
      <c r="P459" s="252">
        <f>SUM(ExportsPulp!Q$5:Q$5)</f>
        <v>0.93472845599999976</v>
      </c>
      <c r="Q459" s="252">
        <f>SUM(ExportsPulp!R$5:R$5)</f>
        <v>0.9844137909999997</v>
      </c>
      <c r="R459" s="252">
        <f>SUM(ExportsPulp!S$5:S$5)</f>
        <v>0.98246241899999986</v>
      </c>
      <c r="S459" s="252">
        <f>SUM(ExportsPulp!T$5:T$5)</f>
        <v>0.93564099999999994</v>
      </c>
      <c r="T459" s="252">
        <f>SUM(ExportsPulp!U$5:U$5)</f>
        <v>0.88681611800000004</v>
      </c>
      <c r="U459" s="252">
        <f>SUM(ExportsPulp!V$5:V$5)</f>
        <v>0.95445829800000004</v>
      </c>
      <c r="V459" s="252">
        <f>SUM(ExportsPulp!W$5:W$5)</f>
        <v>0.88169612499999983</v>
      </c>
      <c r="W459" s="252">
        <f>SUM(ExportsPulp!X$5:X$5)</f>
        <v>0.88658805299999977</v>
      </c>
      <c r="X459" s="252">
        <f>SUM(ExportsPulp!Y$5:Y$5)</f>
        <v>0.95956772355856512</v>
      </c>
      <c r="Y459" s="252">
        <f>SUM(ExportsPulp!Z$5:Z$5)</f>
        <v>0</v>
      </c>
      <c r="Z459" s="252">
        <f>SUM(ExportsPulp!AA$5:AA$5)</f>
        <v>0</v>
      </c>
      <c r="AA459" s="252">
        <f>SUM(ExportsPulp!AB$5:AB$5)</f>
        <v>0</v>
      </c>
      <c r="AB459" s="252"/>
      <c r="AC459" s="252">
        <f>SUM(ExportsPulp!AD$5:AD$5)</f>
        <v>0.28402455099999996</v>
      </c>
      <c r="AD459" s="252">
        <f>SUM(ExportsPulp!AE$5:AE$5)</f>
        <v>0.23546094300000001</v>
      </c>
      <c r="AE459" s="252">
        <f>SUM(ExportsPulp!AF$5:AF$5)</f>
        <v>0.22748743800000007</v>
      </c>
      <c r="AF459" s="252">
        <f>SUM(ExportsPulp!AG$5:AG$5)</f>
        <v>0.23608685599999998</v>
      </c>
      <c r="AG459" s="252">
        <f>SUM(ExportsPulp!AH$5:AH$5)</f>
        <v>0.33832408600000002</v>
      </c>
      <c r="AH459" s="252">
        <f>SUM(ExportsPulp!AI$5:AI$5)</f>
        <v>0.32136614500000005</v>
      </c>
      <c r="AI459" s="252">
        <f>SUM(ExportsPulp!AJ$5:AJ$5)</f>
        <v>0.3788851869999999</v>
      </c>
      <c r="AJ459" s="252">
        <f>SUM(ExportsPulp!AK$5:AK$5)</f>
        <v>0.453480673</v>
      </c>
      <c r="AK459" s="252">
        <f>SUM(ExportsPulp!AL$5:AL$5)</f>
        <v>0.41344534199999994</v>
      </c>
      <c r="AL459" s="252">
        <f>SUM(ExportsPulp!AM$5:AM$5)</f>
        <v>0.35781084099999994</v>
      </c>
      <c r="AM459" s="252">
        <f>SUM(ExportsPulp!AN$5:AN$5)</f>
        <v>0.44549053000000005</v>
      </c>
      <c r="AN459" s="252">
        <f>SUM(ExportsPulp!AO$5:AO$5)</f>
        <v>0.36247450999999992</v>
      </c>
      <c r="AO459" s="252">
        <f>SUM(ExportsPulp!AP$5:AP$5)</f>
        <v>0.43591271599999998</v>
      </c>
      <c r="AP459" s="252">
        <f>SUM(ExportsPulp!AQ$5:AQ$5)</f>
        <v>0.47133408600000004</v>
      </c>
      <c r="AQ459" s="252">
        <f>SUM(ExportsPulp!AR$5:AR$5)</f>
        <v>0.52044214099999997</v>
      </c>
      <c r="AR459" s="252">
        <f>SUM(ExportsPulp!AS$5:AS$5)</f>
        <v>0.47036076300000007</v>
      </c>
      <c r="AS459" s="252">
        <f>SUM(ExportsPulp!AT$5:AT$5)</f>
        <v>0.43998225499999999</v>
      </c>
      <c r="AT459" s="252">
        <f>SUM(ExportsPulp!AU$5:AU$5)</f>
        <v>0.53601766499999981</v>
      </c>
      <c r="AU459" s="252">
        <f>SUM(ExportsPulp!AV$5:AV$5)</f>
        <v>0.59217591699999983</v>
      </c>
      <c r="AV459" s="252">
        <f>SUM(ExportsPulp!AW$5:AW$5)</f>
        <v>0.47045627600000006</v>
      </c>
      <c r="AW459" s="252">
        <f>SUM(ExportsPulp!AX$5:AX$5)</f>
        <v>0.40446039199999989</v>
      </c>
      <c r="AX459" s="252">
        <f>SUM(ExportsPulp!AY$5:AY$5)</f>
        <v>0.51836469499999993</v>
      </c>
      <c r="AY459" s="252">
        <f>SUM(ExportsPulp!AZ$5:AZ$5)</f>
        <v>0.65869958463400025</v>
      </c>
      <c r="AZ459" s="252">
        <f>SUM(ExportsPulp!BA$5:BA$5)</f>
        <v>0</v>
      </c>
      <c r="BA459" s="252">
        <f>SUM(ExportsPulp!BB$5:BB$5)</f>
        <v>0</v>
      </c>
      <c r="BB459" s="252">
        <f>SUM(ExportsPulp!BC$5:BC$5)</f>
        <v>0</v>
      </c>
    </row>
    <row r="460" spans="1:68">
      <c r="A460" s="247"/>
      <c r="B460" s="245">
        <v>2000</v>
      </c>
      <c r="C460" s="245">
        <f>1+B460</f>
        <v>2001</v>
      </c>
      <c r="D460" s="245">
        <f t="shared" ref="D460:AA460" si="290">1+C460</f>
        <v>2002</v>
      </c>
      <c r="E460" s="245">
        <f t="shared" si="290"/>
        <v>2003</v>
      </c>
      <c r="F460" s="245">
        <f t="shared" si="290"/>
        <v>2004</v>
      </c>
      <c r="G460" s="245">
        <f t="shared" si="290"/>
        <v>2005</v>
      </c>
      <c r="H460" s="245">
        <f t="shared" si="290"/>
        <v>2006</v>
      </c>
      <c r="I460" s="245">
        <f t="shared" si="290"/>
        <v>2007</v>
      </c>
      <c r="J460" s="245">
        <f t="shared" si="290"/>
        <v>2008</v>
      </c>
      <c r="K460" s="245">
        <f t="shared" si="290"/>
        <v>2009</v>
      </c>
      <c r="L460" s="245">
        <f t="shared" si="290"/>
        <v>2010</v>
      </c>
      <c r="M460" s="245">
        <f t="shared" si="290"/>
        <v>2011</v>
      </c>
      <c r="N460" s="245">
        <f t="shared" si="290"/>
        <v>2012</v>
      </c>
      <c r="O460" s="245">
        <f t="shared" si="290"/>
        <v>2013</v>
      </c>
      <c r="P460" s="245">
        <f t="shared" si="290"/>
        <v>2014</v>
      </c>
      <c r="Q460" s="245">
        <f t="shared" si="290"/>
        <v>2015</v>
      </c>
      <c r="R460" s="245">
        <f t="shared" si="290"/>
        <v>2016</v>
      </c>
      <c r="S460" s="245">
        <f t="shared" si="290"/>
        <v>2017</v>
      </c>
      <c r="T460" s="245">
        <f t="shared" si="290"/>
        <v>2018</v>
      </c>
      <c r="U460" s="245">
        <f t="shared" si="290"/>
        <v>2019</v>
      </c>
      <c r="V460" s="245">
        <f t="shared" si="290"/>
        <v>2020</v>
      </c>
      <c r="W460" s="245">
        <f t="shared" si="290"/>
        <v>2021</v>
      </c>
      <c r="X460" s="245">
        <f t="shared" si="290"/>
        <v>2022</v>
      </c>
      <c r="Y460" s="245">
        <f t="shared" si="290"/>
        <v>2023</v>
      </c>
      <c r="Z460" s="245">
        <f t="shared" si="290"/>
        <v>2024</v>
      </c>
      <c r="AA460" s="245">
        <f t="shared" si="290"/>
        <v>2025</v>
      </c>
      <c r="AC460" s="245">
        <v>2000</v>
      </c>
      <c r="AD460" s="245">
        <f>1+AC460</f>
        <v>2001</v>
      </c>
      <c r="AE460" s="245">
        <f t="shared" ref="AE460:BB460" si="291">1+AD460</f>
        <v>2002</v>
      </c>
      <c r="AF460" s="245">
        <f t="shared" si="291"/>
        <v>2003</v>
      </c>
      <c r="AG460" s="245">
        <f t="shared" si="291"/>
        <v>2004</v>
      </c>
      <c r="AH460" s="245">
        <f t="shared" si="291"/>
        <v>2005</v>
      </c>
      <c r="AI460" s="245">
        <f t="shared" si="291"/>
        <v>2006</v>
      </c>
      <c r="AJ460" s="245">
        <f t="shared" si="291"/>
        <v>2007</v>
      </c>
      <c r="AK460" s="245">
        <f t="shared" si="291"/>
        <v>2008</v>
      </c>
      <c r="AL460" s="245">
        <f t="shared" si="291"/>
        <v>2009</v>
      </c>
      <c r="AM460" s="245">
        <f t="shared" si="291"/>
        <v>2010</v>
      </c>
      <c r="AN460" s="245">
        <f t="shared" si="291"/>
        <v>2011</v>
      </c>
      <c r="AO460" s="245">
        <f t="shared" si="291"/>
        <v>2012</v>
      </c>
      <c r="AP460" s="245">
        <f t="shared" si="291"/>
        <v>2013</v>
      </c>
      <c r="AQ460" s="245">
        <f t="shared" si="291"/>
        <v>2014</v>
      </c>
      <c r="AR460" s="245">
        <f t="shared" si="291"/>
        <v>2015</v>
      </c>
      <c r="AS460" s="245">
        <f t="shared" si="291"/>
        <v>2016</v>
      </c>
      <c r="AT460" s="245">
        <f t="shared" si="291"/>
        <v>2017</v>
      </c>
      <c r="AU460" s="245">
        <f t="shared" si="291"/>
        <v>2018</v>
      </c>
      <c r="AV460" s="245">
        <f t="shared" si="291"/>
        <v>2019</v>
      </c>
      <c r="AW460" s="245">
        <f t="shared" si="291"/>
        <v>2020</v>
      </c>
      <c r="AX460" s="245">
        <f t="shared" si="291"/>
        <v>2021</v>
      </c>
      <c r="AY460" s="245">
        <f t="shared" si="291"/>
        <v>2022</v>
      </c>
      <c r="AZ460" s="245">
        <f t="shared" si="291"/>
        <v>2023</v>
      </c>
      <c r="BA460" s="245">
        <f t="shared" si="291"/>
        <v>2024</v>
      </c>
      <c r="BB460" s="245">
        <f t="shared" si="291"/>
        <v>2025</v>
      </c>
    </row>
    <row r="461" spans="1:68">
      <c r="A461" s="247" t="s">
        <v>161</v>
      </c>
      <c r="B461" s="253">
        <f>SUM(ExportsPulp!C$22:C$22)</f>
        <v>3.4869999999999992E-3</v>
      </c>
      <c r="C461" s="253">
        <f>SUM(ExportsPulp!D$22:D$22)</f>
        <v>2.856E-3</v>
      </c>
      <c r="D461" s="253">
        <f>SUM(ExportsPulp!E$22:E$22)</f>
        <v>3.2189999999999996E-3</v>
      </c>
      <c r="E461" s="253">
        <f>SUM(ExportsPulp!F$22:F$22)</f>
        <v>5.0285499999999997E-3</v>
      </c>
      <c r="F461" s="253">
        <f>SUM(ExportsPulp!G$22:G$22)</f>
        <v>3.8628119999999993E-3</v>
      </c>
      <c r="G461" s="253">
        <f>SUM(ExportsPulp!H$22:H$22)</f>
        <v>5.0517159999999995E-3</v>
      </c>
      <c r="H461" s="253">
        <f>SUM(ExportsPulp!I$22:I$22)</f>
        <v>4.378257E-3</v>
      </c>
      <c r="I461" s="253">
        <f>SUM(ExportsPulp!J$22:J$22)</f>
        <v>6.249817999999999E-3</v>
      </c>
      <c r="J461" s="253">
        <f>SUM(ExportsPulp!K$22:K$22)</f>
        <v>4.9748629999999995E-3</v>
      </c>
      <c r="K461" s="253">
        <f>SUM(ExportsPulp!L$22:L$22)</f>
        <v>3.4012719999999999E-3</v>
      </c>
      <c r="L461" s="253">
        <f>SUM(ExportsPulp!M$22:M$22)</f>
        <v>5.731E-3</v>
      </c>
      <c r="M461" s="253">
        <f>SUM(ExportsPulp!N$22:N$22)</f>
        <v>4.0209410000000001E-3</v>
      </c>
      <c r="N461" s="253">
        <f>SUM(ExportsPulp!O$22:O$22)</f>
        <v>8.236574E-3</v>
      </c>
      <c r="O461" s="253">
        <f>SUM(ExportsPulp!P$22:P$22)</f>
        <v>1.2117513999999998E-2</v>
      </c>
      <c r="P461" s="253">
        <f>SUM(ExportsPulp!Q$22:Q$22)</f>
        <v>6.4279959999999983E-3</v>
      </c>
      <c r="Q461" s="253">
        <f>SUM(ExportsPulp!R$22:R$22)</f>
        <v>6.3211909999999986E-3</v>
      </c>
      <c r="R461" s="253">
        <f>SUM(ExportsPulp!S$22:S$22)</f>
        <v>7.0750699999999975E-3</v>
      </c>
      <c r="S461" s="253">
        <f>SUM(ExportsPulp!T$22:T$22)</f>
        <v>6.9559999999999986E-3</v>
      </c>
      <c r="T461" s="253">
        <f>SUM(ExportsPulp!U$22:U$22)</f>
        <v>6.8859999999999998E-3</v>
      </c>
      <c r="U461" s="253">
        <f>SUM(ExportsPulp!V$22:V$22)</f>
        <v>6.9159999999999985E-3</v>
      </c>
      <c r="V461" s="253">
        <f>SUM(ExportsPulp!W$22:W$22)</f>
        <v>7.6279999999999985E-3</v>
      </c>
      <c r="W461" s="253">
        <f>SUM(ExportsPulp!X$22:X$22)</f>
        <v>7.4939999999999989E-3</v>
      </c>
      <c r="X461" s="253">
        <f>SUM(ExportsPulp!Y$22:Y$22)</f>
        <v>1.2660295396880888E-2</v>
      </c>
      <c r="Y461" s="253">
        <f>SUM(ExportsPulp!Z$22:Z$22)</f>
        <v>0</v>
      </c>
      <c r="Z461" s="253">
        <f>SUM(ExportsPulp!AA$22:AA$22)</f>
        <v>0</v>
      </c>
      <c r="AA461" s="253">
        <f>SUM(ExportsPulp!AB$22:AB$22)</f>
        <v>0</v>
      </c>
      <c r="AB461" s="252"/>
      <c r="BC461" s="250">
        <f t="shared" ref="BC461:BH468" si="292">J461/J$459</f>
        <v>6.1022895388046158E-3</v>
      </c>
      <c r="BD461" s="250">
        <f t="shared" si="292"/>
        <v>3.7364163017688619E-3</v>
      </c>
      <c r="BE461" s="250">
        <f t="shared" si="292"/>
        <v>7.3398796607070382E-3</v>
      </c>
      <c r="BF461" s="250">
        <f t="shared" si="292"/>
        <v>6.4722649293974923E-3</v>
      </c>
      <c r="BG461" s="250">
        <f t="shared" si="292"/>
        <v>9.314417079641979E-3</v>
      </c>
      <c r="BH461" s="250">
        <f t="shared" si="292"/>
        <v>1.3213319218874963E-2</v>
      </c>
      <c r="BI461" s="250">
        <f t="shared" ref="BI461:BI468" si="293">P461/P$459</f>
        <v>6.8768592191013811E-3</v>
      </c>
      <c r="BJ461" s="250">
        <f t="shared" ref="BJ461:BJ468" si="294">Q461/Q$459</f>
        <v>6.4212743236548185E-3</v>
      </c>
      <c r="BK461" s="250">
        <f t="shared" ref="BK461:BL468" si="295">R461/R$459</f>
        <v>7.2013645134654239E-3</v>
      </c>
      <c r="BL461" s="250">
        <f t="shared" si="295"/>
        <v>7.4344754024246468E-3</v>
      </c>
      <c r="BM461" s="250">
        <f t="shared" ref="BM461:BN468" si="296">T461/T$459</f>
        <v>7.7648566148410935E-3</v>
      </c>
      <c r="BN461" s="250">
        <f t="shared" si="296"/>
        <v>7.2459949423583914E-3</v>
      </c>
      <c r="BO461" s="250"/>
      <c r="BP461" s="250"/>
    </row>
    <row r="462" spans="1:68">
      <c r="A462" s="253" t="str">
        <f>ExportsPulp!B$24</f>
        <v xml:space="preserve">Australia </v>
      </c>
      <c r="B462" s="253">
        <f>SUM(ExportsPulp!C$24:C$24)</f>
        <v>0.13537999999999997</v>
      </c>
      <c r="C462" s="253">
        <f>SUM(ExportsPulp!D$24:D$24)</f>
        <v>0.120174</v>
      </c>
      <c r="D462" s="253">
        <f>SUM(ExportsPulp!E$24:E$24)</f>
        <v>0.123386</v>
      </c>
      <c r="E462" s="253">
        <f>SUM(ExportsPulp!F$24:F$24)</f>
        <v>0.13027088199999998</v>
      </c>
      <c r="F462" s="253">
        <f>SUM(ExportsPulp!G$24:G$24)</f>
        <v>0.23506566299999995</v>
      </c>
      <c r="G462" s="253">
        <f>SUM(ExportsPulp!H$24:H$24)</f>
        <v>0.13078904099999997</v>
      </c>
      <c r="H462" s="253">
        <f>SUM(ExportsPulp!I$24:I$24)</f>
        <v>0.13412957299999997</v>
      </c>
      <c r="I462" s="253">
        <f>SUM(ExportsPulp!J$24:J$24)</f>
        <v>0.12277195499999997</v>
      </c>
      <c r="J462" s="253">
        <f>SUM(ExportsPulp!K$24:K$24)</f>
        <v>0.13673888299999998</v>
      </c>
      <c r="K462" s="253">
        <f>SUM(ExportsPulp!L$24:L$24)</f>
        <v>0.102094648</v>
      </c>
      <c r="L462" s="253">
        <f>SUM(ExportsPulp!M$24:M$24)</f>
        <v>8.3509999999999987E-2</v>
      </c>
      <c r="M462" s="253">
        <f>SUM(ExportsPulp!N$24:N$24)</f>
        <v>5.938805199999999E-2</v>
      </c>
      <c r="N462" s="253">
        <f>SUM(ExportsPulp!O$24:O$24)</f>
        <v>8.4018492999999986E-2</v>
      </c>
      <c r="O462" s="253">
        <f>SUM(ExportsPulp!P$24:P$24)</f>
        <v>9.532637599999999E-2</v>
      </c>
      <c r="P462" s="253">
        <f>SUM(ExportsPulp!Q$24:Q$24)</f>
        <v>0.11107157399999999</v>
      </c>
      <c r="Q462" s="253">
        <f>SUM(ExportsPulp!R$24:R$24)</f>
        <v>0.11057623499999999</v>
      </c>
      <c r="R462" s="253">
        <f>SUM(ExportsPulp!S$24:S$24)</f>
        <v>0.11545388699999999</v>
      </c>
      <c r="S462" s="253">
        <f>SUM(ExportsPulp!T$24:T$24)</f>
        <v>0.10450699999999999</v>
      </c>
      <c r="T462" s="253">
        <f>SUM(ExportsPulp!U$24:U$24)</f>
        <v>8.9034999999999989E-2</v>
      </c>
      <c r="U462" s="253">
        <f>SUM(ExportsPulp!V$24:V$24)</f>
        <v>6.1583079999999998E-2</v>
      </c>
      <c r="V462" s="253">
        <f>SUM(ExportsPulp!W$24:W$24)</f>
        <v>6.4596008999999982E-2</v>
      </c>
      <c r="W462" s="253">
        <f>SUM(ExportsPulp!X$24:X$24)</f>
        <v>6.5982052999999985E-2</v>
      </c>
      <c r="X462" s="253">
        <f>SUM(ExportsPulp!Y$24:Y$24)</f>
        <v>6.5066258398999988E-2</v>
      </c>
      <c r="Y462" s="253">
        <f>SUM(ExportsPulp!Z$24:Z$24)</f>
        <v>0</v>
      </c>
      <c r="Z462" s="253">
        <f>SUM(ExportsPulp!AA$24:AA$24)</f>
        <v>0</v>
      </c>
      <c r="AA462" s="253">
        <f>SUM(ExportsPulp!AB$24:AB$24)</f>
        <v>0</v>
      </c>
      <c r="AB462" s="252"/>
      <c r="BC462" s="250">
        <f t="shared" si="292"/>
        <v>0.1677272831993018</v>
      </c>
      <c r="BD462" s="250">
        <f t="shared" si="292"/>
        <v>0.11215454309756871</v>
      </c>
      <c r="BE462" s="250">
        <f t="shared" si="292"/>
        <v>0.10695399589349934</v>
      </c>
      <c r="BF462" s="250">
        <f t="shared" si="292"/>
        <v>9.5593346479054167E-2</v>
      </c>
      <c r="BG462" s="250">
        <f t="shared" si="292"/>
        <v>9.5013204058505385E-2</v>
      </c>
      <c r="BH462" s="250">
        <f t="shared" si="292"/>
        <v>0.10394688515041131</v>
      </c>
      <c r="BI462" s="250">
        <f t="shared" si="293"/>
        <v>0.11882763736038439</v>
      </c>
      <c r="BJ462" s="250">
        <f t="shared" si="294"/>
        <v>0.11232698689407128</v>
      </c>
      <c r="BK462" s="250">
        <f t="shared" si="295"/>
        <v>0.11751481254368469</v>
      </c>
      <c r="BL462" s="250">
        <f t="shared" si="295"/>
        <v>0.11169561829804379</v>
      </c>
      <c r="BM462" s="250">
        <f t="shared" si="296"/>
        <v>0.10039849095300271</v>
      </c>
      <c r="BN462" s="250">
        <f t="shared" si="296"/>
        <v>6.4521498874327982E-2</v>
      </c>
      <c r="BO462" s="250"/>
      <c r="BP462" s="250"/>
    </row>
    <row r="463" spans="1:68">
      <c r="A463" s="253" t="str">
        <f>ExportsPulp!B$12</f>
        <v xml:space="preserve">China </v>
      </c>
      <c r="B463" s="253">
        <f>SUM(ExportsPulp!C$12:C$12)</f>
        <v>4.1186999999999994E-2</v>
      </c>
      <c r="C463" s="253">
        <f>SUM(ExportsPulp!D$12:D$12)</f>
        <v>0.173537</v>
      </c>
      <c r="D463" s="253">
        <f>SUM(ExportsPulp!E$12:E$12)</f>
        <v>0.14397399999999999</v>
      </c>
      <c r="E463" s="253">
        <f>SUM(ExportsPulp!F$12:F$12)</f>
        <v>0.13519974899999998</v>
      </c>
      <c r="F463" s="253">
        <f>SUM(ExportsPulp!G$12:G$12)</f>
        <v>0.26815519399999999</v>
      </c>
      <c r="G463" s="253">
        <f>SUM(ExportsPulp!H$12:H$12)</f>
        <v>0.23524891099999998</v>
      </c>
      <c r="H463" s="253">
        <f>SUM(ExportsPulp!I$12:I$12)</f>
        <v>0.20369977599999997</v>
      </c>
      <c r="I463" s="253">
        <f>SUM(ExportsPulp!J$12:J$12)</f>
        <v>0.26338852199999996</v>
      </c>
      <c r="J463" s="253">
        <f>SUM(ExportsPulp!K$12:K$12)</f>
        <v>0.18150886299999999</v>
      </c>
      <c r="K463" s="253">
        <f>SUM(ExportsPulp!L$12:L$12)</f>
        <v>0.19043922199999999</v>
      </c>
      <c r="L463" s="253">
        <f>SUM(ExportsPulp!M$12:M$12)</f>
        <v>0.20685999999999999</v>
      </c>
      <c r="M463" s="253">
        <f>SUM(ExportsPulp!N$12:N$12)</f>
        <v>0.18021543199999998</v>
      </c>
      <c r="N463" s="253">
        <f>SUM(ExportsPulp!O$12:O$12)</f>
        <v>0.268006721</v>
      </c>
      <c r="O463" s="253">
        <f>SUM(ExportsPulp!P$12:P$12)</f>
        <v>0.25900046799999998</v>
      </c>
      <c r="P463" s="253">
        <f>SUM(ExportsPulp!Q$12:Q$12)</f>
        <v>0.30435012199999995</v>
      </c>
      <c r="Q463" s="253">
        <f>SUM(ExportsPulp!R$12:R$12)</f>
        <v>0.38570259800000001</v>
      </c>
      <c r="R463" s="253">
        <f>SUM(ExportsPulp!S$12:S$12)</f>
        <v>0.37669538299999999</v>
      </c>
      <c r="S463" s="253">
        <f>SUM(ExportsPulp!T$12:T$12)</f>
        <v>0.37464199999999998</v>
      </c>
      <c r="T463" s="253">
        <f>SUM(ExportsPulp!U$12:U$12)</f>
        <v>0.30750899999999998</v>
      </c>
      <c r="U463" s="253">
        <f>SUM(ExportsPulp!V$12:V$12)</f>
        <v>0.41892399999999996</v>
      </c>
      <c r="V463" s="253">
        <f>SUM(ExportsPulp!W$12:W$12)</f>
        <v>0.42021700000000001</v>
      </c>
      <c r="W463" s="253">
        <f>SUM(ExportsPulp!X$12:X$12)</f>
        <v>0.33677299999999999</v>
      </c>
      <c r="X463" s="253">
        <f>SUM(ExportsPulp!Y$12:Y$12)</f>
        <v>0.41572599999999993</v>
      </c>
      <c r="Y463" s="253">
        <f>SUM(ExportsPulp!Z$12:Z$12)</f>
        <v>0</v>
      </c>
      <c r="Z463" s="253">
        <f>SUM(ExportsPulp!AA$12:AA$12)</f>
        <v>0</v>
      </c>
      <c r="AA463" s="253">
        <f>SUM(ExportsPulp!AB$12:AB$12)</f>
        <v>0</v>
      </c>
      <c r="AB463" s="252"/>
      <c r="BC463" s="250">
        <f t="shared" si="292"/>
        <v>0.22264324382102987</v>
      </c>
      <c r="BD463" s="250">
        <f t="shared" si="292"/>
        <v>0.20920414879403332</v>
      </c>
      <c r="BE463" s="250">
        <f t="shared" si="292"/>
        <v>0.2649323864271258</v>
      </c>
      <c r="BF463" s="250">
        <f t="shared" si="292"/>
        <v>0.290081854041086</v>
      </c>
      <c r="BG463" s="250">
        <f t="shared" si="292"/>
        <v>0.30307824339843759</v>
      </c>
      <c r="BH463" s="250">
        <f t="shared" si="292"/>
        <v>0.28242227419931265</v>
      </c>
      <c r="BI463" s="250">
        <f t="shared" si="293"/>
        <v>0.32560271386452799</v>
      </c>
      <c r="BJ463" s="250">
        <f t="shared" si="294"/>
        <v>0.39180942153216963</v>
      </c>
      <c r="BK463" s="250">
        <f t="shared" si="295"/>
        <v>0.38341963592197215</v>
      </c>
      <c r="BL463" s="250">
        <f t="shared" si="295"/>
        <v>0.40041212388084746</v>
      </c>
      <c r="BM463" s="250">
        <f t="shared" si="296"/>
        <v>0.34675621446023375</v>
      </c>
      <c r="BN463" s="250">
        <f t="shared" si="296"/>
        <v>0.43891283765652794</v>
      </c>
      <c r="BO463" s="250"/>
      <c r="BP463" s="250"/>
    </row>
    <row r="464" spans="1:68">
      <c r="A464" s="253" t="str">
        <f>ExportsPulp!B$13</f>
        <v xml:space="preserve">Indonesia </v>
      </c>
      <c r="B464" s="253">
        <f>SUM(ExportsPulp!C$13:C$13)</f>
        <v>6.6442999999999988E-2</v>
      </c>
      <c r="C464" s="253">
        <f>SUM(ExportsPulp!D$13:D$13)</f>
        <v>4.7935999999999993E-2</v>
      </c>
      <c r="D464" s="253">
        <f>SUM(ExportsPulp!E$13:E$13)</f>
        <v>4.9826999999999996E-2</v>
      </c>
      <c r="E464" s="253">
        <f>SUM(ExportsPulp!F$13:F$13)</f>
        <v>5.8324669999999988E-2</v>
      </c>
      <c r="F464" s="253">
        <f>SUM(ExportsPulp!G$13:G$13)</f>
        <v>7.2194986999999988E-2</v>
      </c>
      <c r="G464" s="253">
        <f>SUM(ExportsPulp!H$13:H$13)</f>
        <v>8.3091651999999988E-2</v>
      </c>
      <c r="H464" s="253">
        <f>SUM(ExportsPulp!I$13:I$13)</f>
        <v>8.9715088999999998E-2</v>
      </c>
      <c r="I464" s="253">
        <f>SUM(ExportsPulp!J$13:J$13)</f>
        <v>5.5546100999999994E-2</v>
      </c>
      <c r="J464" s="253">
        <f>SUM(ExportsPulp!K$13:K$13)</f>
        <v>8.4607591999999995E-2</v>
      </c>
      <c r="K464" s="253">
        <f>SUM(ExportsPulp!L$13:L$13)</f>
        <v>0.14953227199999999</v>
      </c>
      <c r="L464" s="253">
        <f>SUM(ExportsPulp!M$13:M$13)</f>
        <v>0.10282899999999999</v>
      </c>
      <c r="M464" s="253">
        <f>SUM(ExportsPulp!N$13:N$13)</f>
        <v>7.5127761999999987E-2</v>
      </c>
      <c r="N464" s="253">
        <f>SUM(ExportsPulp!O$13:O$13)</f>
        <v>0.10874503899999999</v>
      </c>
      <c r="O464" s="253">
        <f>SUM(ExportsPulp!P$13:P$13)</f>
        <v>0.152066496</v>
      </c>
      <c r="P464" s="253">
        <f>SUM(ExportsPulp!Q$13:Q$13)</f>
        <v>0.11390655199999999</v>
      </c>
      <c r="Q464" s="253">
        <f>SUM(ExportsPulp!R$13:R$13)</f>
        <v>9.5051228999999987E-2</v>
      </c>
      <c r="R464" s="253">
        <f>SUM(ExportsPulp!S$13:S$13)</f>
        <v>9.3420717E-2</v>
      </c>
      <c r="S464" s="253">
        <f>SUM(ExportsPulp!T$13:T$13)</f>
        <v>9.4116999999999992E-2</v>
      </c>
      <c r="T464" s="253">
        <f>SUM(ExportsPulp!U$13:U$13)</f>
        <v>0.101271</v>
      </c>
      <c r="U464" s="253">
        <f>SUM(ExportsPulp!V$13:V$13)</f>
        <v>9.269899999999999E-2</v>
      </c>
      <c r="V464" s="253">
        <f>SUM(ExportsPulp!W$13:W$13)</f>
        <v>8.0991999999999981E-2</v>
      </c>
      <c r="W464" s="253">
        <f>SUM(ExportsPulp!X$13:X$13)</f>
        <v>9.1736999999999985E-2</v>
      </c>
      <c r="X464" s="253">
        <f>SUM(ExportsPulp!Y$13:Y$13)</f>
        <v>7.6413999999999996E-2</v>
      </c>
      <c r="Y464" s="253">
        <f>SUM(ExportsPulp!Z$13:Z$13)</f>
        <v>0</v>
      </c>
      <c r="Z464" s="253">
        <f>SUM(ExportsPulp!AA$13:AA$13)</f>
        <v>0</v>
      </c>
      <c r="AA464" s="253">
        <f>SUM(ExportsPulp!AB$13:AB$13)</f>
        <v>0</v>
      </c>
      <c r="AB464" s="252"/>
      <c r="BC464" s="250">
        <f t="shared" si="292"/>
        <v>0.10378175711874861</v>
      </c>
      <c r="BD464" s="250">
        <f t="shared" si="292"/>
        <v>0.16426643289373374</v>
      </c>
      <c r="BE464" s="250">
        <f t="shared" si="292"/>
        <v>0.13169647280245053</v>
      </c>
      <c r="BF464" s="250">
        <f t="shared" si="292"/>
        <v>0.12092860333357826</v>
      </c>
      <c r="BG464" s="250">
        <f t="shared" si="292"/>
        <v>0.12297548089629656</v>
      </c>
      <c r="BH464" s="250">
        <f t="shared" si="292"/>
        <v>0.16581810049023032</v>
      </c>
      <c r="BI464" s="250">
        <f t="shared" si="293"/>
        <v>0.12186058022395332</v>
      </c>
      <c r="BJ464" s="250">
        <f t="shared" si="294"/>
        <v>9.655617370358438E-2</v>
      </c>
      <c r="BK464" s="250">
        <f t="shared" si="295"/>
        <v>9.5088336401801865E-2</v>
      </c>
      <c r="BL464" s="250">
        <f t="shared" si="295"/>
        <v>0.10059093177832096</v>
      </c>
      <c r="BM464" s="250">
        <f t="shared" si="296"/>
        <v>0.11419616529793383</v>
      </c>
      <c r="BN464" s="250">
        <f t="shared" si="296"/>
        <v>9.7122106009496903E-2</v>
      </c>
      <c r="BO464" s="250"/>
      <c r="BP464" s="250"/>
    </row>
    <row r="465" spans="1:68">
      <c r="A465" s="253" t="str">
        <f>ExportsPulp!B$14</f>
        <v xml:space="preserve">Japan </v>
      </c>
      <c r="B465" s="253">
        <f>SUM(ExportsPulp!C$14:C$14)</f>
        <v>0.22740699999999994</v>
      </c>
      <c r="C465" s="253">
        <f>SUM(ExportsPulp!D$14:D$14)</f>
        <v>0.24549299999999996</v>
      </c>
      <c r="D465" s="253">
        <f>SUM(ExportsPulp!E$14:E$14)</f>
        <v>0.26494800799999996</v>
      </c>
      <c r="E465" s="253">
        <f>SUM(ExportsPulp!F$14:F$14)</f>
        <v>0.19880324899999999</v>
      </c>
      <c r="F465" s="253">
        <f>SUM(ExportsPulp!G$14:G$14)</f>
        <v>0.24191306199999996</v>
      </c>
      <c r="G465" s="253">
        <f>SUM(ExportsPulp!H$14:H$14)</f>
        <v>0.23748330099999998</v>
      </c>
      <c r="H465" s="253">
        <f>SUM(ExportsPulp!I$14:I$14)</f>
        <v>0.20336660999999998</v>
      </c>
      <c r="I465" s="253">
        <f>SUM(ExportsPulp!J$14:J$14)</f>
        <v>0.23920431799999997</v>
      </c>
      <c r="J465" s="253">
        <f>SUM(ExportsPulp!K$14:K$14)</f>
        <v>0.22013531199999997</v>
      </c>
      <c r="K465" s="253">
        <f>SUM(ExportsPulp!L$14:L$14)</f>
        <v>0.25446172199999995</v>
      </c>
      <c r="L465" s="253">
        <f>SUM(ExportsPulp!M$14:M$14)</f>
        <v>0.19876499199999997</v>
      </c>
      <c r="M465" s="253">
        <f>SUM(ExportsPulp!N$14:N$14)</f>
        <v>0.13436513999999997</v>
      </c>
      <c r="N465" s="253">
        <f>SUM(ExportsPulp!O$14:O$14)</f>
        <v>0.15473368799999998</v>
      </c>
      <c r="O465" s="253">
        <f>SUM(ExportsPulp!P$14:P$14)</f>
        <v>0.11499672499999998</v>
      </c>
      <c r="P465" s="253">
        <f>SUM(ExportsPulp!Q$14:Q$14)</f>
        <v>0.11604578399999999</v>
      </c>
      <c r="Q465" s="253">
        <f>SUM(ExportsPulp!R$14:R$14)</f>
        <v>9.7124393999999989E-2</v>
      </c>
      <c r="R465" s="253">
        <f>SUM(ExportsPulp!S$14:S$14)</f>
        <v>8.5086506999999992E-2</v>
      </c>
      <c r="S465" s="253">
        <f>SUM(ExportsPulp!T$14:T$14)</f>
        <v>5.1708999999999998E-2</v>
      </c>
      <c r="T465" s="253">
        <f>SUM(ExportsPulp!U$14:U$14)</f>
        <v>7.5905E-2</v>
      </c>
      <c r="U465" s="253">
        <f>SUM(ExportsPulp!V$14:V$14)</f>
        <v>7.5623999999999997E-2</v>
      </c>
      <c r="V465" s="253">
        <f>SUM(ExportsPulp!W$14:W$14)</f>
        <v>4.6739999999999997E-2</v>
      </c>
      <c r="W465" s="253">
        <f>SUM(ExportsPulp!X$14:X$14)</f>
        <v>4.0205999999999992E-2</v>
      </c>
      <c r="X465" s="253">
        <f>SUM(ExportsPulp!Y$14:Y$14)</f>
        <v>4.9989999999999991E-3</v>
      </c>
      <c r="Y465" s="253">
        <f>SUM(ExportsPulp!Z$14:Z$14)</f>
        <v>0</v>
      </c>
      <c r="Z465" s="253">
        <f>SUM(ExportsPulp!AA$14:AA$14)</f>
        <v>0</v>
      </c>
      <c r="AA465" s="253">
        <f>SUM(ExportsPulp!AB$14:AB$14)</f>
        <v>0</v>
      </c>
      <c r="AB465" s="252"/>
      <c r="BC465" s="250">
        <f t="shared" si="292"/>
        <v>0.27002339793861463</v>
      </c>
      <c r="BD465" s="250">
        <f t="shared" si="292"/>
        <v>0.27953510517740893</v>
      </c>
      <c r="BE465" s="250">
        <f t="shared" si="292"/>
        <v>0.25456484418799458</v>
      </c>
      <c r="BF465" s="250">
        <f t="shared" si="292"/>
        <v>0.21627941901052114</v>
      </c>
      <c r="BG465" s="250">
        <f t="shared" si="292"/>
        <v>0.1749822324552894</v>
      </c>
      <c r="BH465" s="250">
        <f t="shared" si="292"/>
        <v>0.1253960537244008</v>
      </c>
      <c r="BI465" s="250">
        <f t="shared" si="293"/>
        <v>0.1241491935493189</v>
      </c>
      <c r="BJ465" s="250">
        <f t="shared" si="294"/>
        <v>9.8662163094381125E-2</v>
      </c>
      <c r="BK465" s="250">
        <f t="shared" si="295"/>
        <v>8.6605355435992515E-2</v>
      </c>
      <c r="BL465" s="250">
        <f t="shared" si="295"/>
        <v>5.5265855173084549E-2</v>
      </c>
      <c r="BM465" s="250">
        <f t="shared" si="296"/>
        <v>8.5592715850931339E-2</v>
      </c>
      <c r="BN465" s="250">
        <f t="shared" si="296"/>
        <v>7.9232377316499583E-2</v>
      </c>
      <c r="BO465" s="250"/>
      <c r="BP465" s="250"/>
    </row>
    <row r="466" spans="1:68">
      <c r="A466" s="253" t="str">
        <f>ExportsPulp!B$17</f>
        <v xml:space="preserve">South Korea </v>
      </c>
      <c r="B466" s="253">
        <f>SUM(ExportsPulp!C$17:C$17)</f>
        <v>6.7528999999999992E-2</v>
      </c>
      <c r="C466" s="253">
        <f>SUM(ExportsPulp!D$17:D$17)</f>
        <v>8.1384999999999985E-2</v>
      </c>
      <c r="D466" s="253">
        <f>SUM(ExportsPulp!E$17:E$17)</f>
        <v>7.4727999999999989E-2</v>
      </c>
      <c r="E466" s="253">
        <f>SUM(ExportsPulp!F$17:F$17)</f>
        <v>7.8235866000000001E-2</v>
      </c>
      <c r="F466" s="253">
        <f>SUM(ExportsPulp!G$17:G$17)</f>
        <v>8.1881162999999993E-2</v>
      </c>
      <c r="G466" s="253">
        <f>SUM(ExportsPulp!H$17:H$17)</f>
        <v>6.7731789000000001E-2</v>
      </c>
      <c r="H466" s="253">
        <f>SUM(ExportsPulp!I$17:I$17)</f>
        <v>9.1263082999999981E-2</v>
      </c>
      <c r="I466" s="253">
        <f>SUM(ExportsPulp!J$17:J$17)</f>
        <v>7.4673361999999979E-2</v>
      </c>
      <c r="J466" s="253">
        <f>SUM(ExportsPulp!K$17:K$17)</f>
        <v>8.1963884999999986E-2</v>
      </c>
      <c r="K466" s="253">
        <f>SUM(ExportsPulp!L$17:L$17)</f>
        <v>9.1302663999999992E-2</v>
      </c>
      <c r="L466" s="253">
        <f>SUM(ExportsPulp!M$17:M$17)</f>
        <v>8.5433999999999996E-2</v>
      </c>
      <c r="M466" s="253">
        <f>SUM(ExportsPulp!N$17:N$17)</f>
        <v>8.1954689999999997E-2</v>
      </c>
      <c r="N466" s="253">
        <f>SUM(ExportsPulp!O$17:O$17)</f>
        <v>0.10929826699999999</v>
      </c>
      <c r="O466" s="253">
        <f>SUM(ExportsPulp!P$17:P$17)</f>
        <v>0.10487591799999998</v>
      </c>
      <c r="P466" s="253">
        <f>SUM(ExportsPulp!Q$17:Q$17)</f>
        <v>0.10389728499999999</v>
      </c>
      <c r="Q466" s="253">
        <f>SUM(ExportsPulp!R$17:R$17)</f>
        <v>9.6687233999999997E-2</v>
      </c>
      <c r="R466" s="253">
        <f>SUM(ExportsPulp!S$17:S$17)</f>
        <v>7.2233479000000003E-2</v>
      </c>
      <c r="S466" s="253">
        <f>SUM(ExportsPulp!T$17:T$17)</f>
        <v>7.2557999999999997E-2</v>
      </c>
      <c r="T466" s="253">
        <f>SUM(ExportsPulp!U$17:U$17)</f>
        <v>6.6470999999999988E-2</v>
      </c>
      <c r="U466" s="253">
        <f>SUM(ExportsPulp!V$17:V$17)</f>
        <v>6.9072999999999996E-2</v>
      </c>
      <c r="V466" s="253">
        <f>SUM(ExportsPulp!W$17:W$17)</f>
        <v>7.6456015000000002E-2</v>
      </c>
      <c r="W466" s="253">
        <f>SUM(ExportsPulp!X$17:X$17)</f>
        <v>8.5915999999999992E-2</v>
      </c>
      <c r="X466" s="253">
        <f>SUM(ExportsPulp!Y$17:Y$17)</f>
        <v>0.10513199999999999</v>
      </c>
      <c r="Y466" s="253">
        <f>SUM(ExportsPulp!Z$17:Z$17)</f>
        <v>0</v>
      </c>
      <c r="Z466" s="253">
        <f>SUM(ExportsPulp!AA$17:AA$17)</f>
        <v>0</v>
      </c>
      <c r="AA466" s="253">
        <f>SUM(ExportsPulp!AB$17:AB$17)</f>
        <v>0</v>
      </c>
      <c r="AB466" s="252"/>
      <c r="BC466" s="250">
        <f t="shared" si="292"/>
        <v>0.1005389209703432</v>
      </c>
      <c r="BD466" s="250">
        <f t="shared" si="292"/>
        <v>0.1002991710643915</v>
      </c>
      <c r="BE466" s="250">
        <f t="shared" si="292"/>
        <v>0.10941812579529665</v>
      </c>
      <c r="BF466" s="250">
        <f t="shared" si="292"/>
        <v>0.13191749540384784</v>
      </c>
      <c r="BG466" s="250">
        <f t="shared" si="292"/>
        <v>0.12360110464861594</v>
      </c>
      <c r="BH466" s="250">
        <f t="shared" si="292"/>
        <v>0.114360006756052</v>
      </c>
      <c r="BI466" s="250">
        <f t="shared" si="293"/>
        <v>0.11115237193549184</v>
      </c>
      <c r="BJ466" s="250">
        <f t="shared" si="294"/>
        <v>9.8218081546563807E-2</v>
      </c>
      <c r="BK466" s="250">
        <f t="shared" si="295"/>
        <v>7.3522892685832106E-2</v>
      </c>
      <c r="BL466" s="250">
        <f t="shared" si="295"/>
        <v>7.754897444639558E-2</v>
      </c>
      <c r="BM466" s="250">
        <f t="shared" si="296"/>
        <v>7.4954659315292216E-2</v>
      </c>
      <c r="BN466" s="250">
        <f t="shared" si="296"/>
        <v>7.2368798243713311E-2</v>
      </c>
      <c r="BO466" s="250"/>
      <c r="BP466" s="250"/>
    </row>
    <row r="467" spans="1:68">
      <c r="A467" s="253" t="str">
        <f>ExportsPulp!B$18</f>
        <v xml:space="preserve">Taiwan </v>
      </c>
      <c r="B467" s="253">
        <f>SUM(ExportsPulp!C$18:C$18)</f>
        <v>4.2678000000000001E-2</v>
      </c>
      <c r="C467" s="253">
        <f>SUM(ExportsPulp!D$18:D$18)</f>
        <v>4.7678999999999992E-2</v>
      </c>
      <c r="D467" s="253">
        <f>SUM(ExportsPulp!E$18:E$18)</f>
        <v>3.3727E-2</v>
      </c>
      <c r="E467" s="253">
        <f>SUM(ExportsPulp!F$18:F$18)</f>
        <v>3.2759403999999999E-2</v>
      </c>
      <c r="F467" s="253">
        <f>SUM(ExportsPulp!G$18:G$18)</f>
        <v>3.9640001999999994E-2</v>
      </c>
      <c r="G467" s="253">
        <f>SUM(ExportsPulp!H$18:H$18)</f>
        <v>3.4501236999999997E-2</v>
      </c>
      <c r="H467" s="253">
        <f>SUM(ExportsPulp!I$18:I$18)</f>
        <v>5.2640985999999994E-2</v>
      </c>
      <c r="I467" s="253">
        <f>SUM(ExportsPulp!J$18:J$18)</f>
        <v>4.4967624999999997E-2</v>
      </c>
      <c r="J467" s="253">
        <f>SUM(ExportsPulp!K$18:K$18)</f>
        <v>3.3086754999999995E-2</v>
      </c>
      <c r="K467" s="253">
        <f>SUM(ExportsPulp!L$18:L$18)</f>
        <v>4.5828536999999996E-2</v>
      </c>
      <c r="L467" s="253">
        <f>SUM(ExportsPulp!M$18:M$18)</f>
        <v>3.5337999999999994E-2</v>
      </c>
      <c r="M467" s="253">
        <f>SUM(ExportsPulp!N$18:N$18)</f>
        <v>2.2961712999999998E-2</v>
      </c>
      <c r="N467" s="253">
        <f>SUM(ExportsPulp!O$18:O$18)</f>
        <v>3.8018262999999997E-2</v>
      </c>
      <c r="O467" s="253">
        <f>SUM(ExportsPulp!P$18:P$18)</f>
        <v>3.4611298999999998E-2</v>
      </c>
      <c r="P467" s="253">
        <f>SUM(ExportsPulp!Q$18:Q$18)</f>
        <v>2.2246313999999996E-2</v>
      </c>
      <c r="Q467" s="253">
        <f>SUM(ExportsPulp!R$18:R$18)</f>
        <v>2.3407115999999999E-2</v>
      </c>
      <c r="R467" s="253">
        <f>SUM(ExportsPulp!S$18:S$18)</f>
        <v>2.2266881999999998E-2</v>
      </c>
      <c r="S467" s="253">
        <f>SUM(ExportsPulp!T$18:T$18)</f>
        <v>1.9744999999999999E-2</v>
      </c>
      <c r="T467" s="253">
        <f>SUM(ExportsPulp!U$18:U$18)</f>
        <v>2.3439999999999996E-2</v>
      </c>
      <c r="U467" s="253">
        <f>SUM(ExportsPulp!V$18:V$18)</f>
        <v>2.3124999999999996E-2</v>
      </c>
      <c r="V467" s="253">
        <f>SUM(ExportsPulp!W$18:W$18)</f>
        <v>2.0926E-2</v>
      </c>
      <c r="W467" s="253">
        <f>SUM(ExportsPulp!X$18:X$18)</f>
        <v>2.6881999999999996E-2</v>
      </c>
      <c r="X467" s="253">
        <f>SUM(ExportsPulp!Y$18:Y$18)</f>
        <v>3.3068999999999994E-2</v>
      </c>
      <c r="Y467" s="253">
        <f>SUM(ExportsPulp!Z$18:Z$18)</f>
        <v>0</v>
      </c>
      <c r="Z467" s="253">
        <f>SUM(ExportsPulp!AA$18:AA$18)</f>
        <v>0</v>
      </c>
      <c r="AA467" s="253">
        <f>SUM(ExportsPulp!AB$18:AB$18)</f>
        <v>0</v>
      </c>
      <c r="AB467" s="252"/>
      <c r="BC467" s="250">
        <f t="shared" si="292"/>
        <v>4.0585028956474034E-2</v>
      </c>
      <c r="BD467" s="250">
        <f t="shared" si="292"/>
        <v>5.034425142506023E-2</v>
      </c>
      <c r="BE467" s="250">
        <f t="shared" si="292"/>
        <v>4.5258535587168955E-2</v>
      </c>
      <c r="BF467" s="250">
        <f t="shared" si="292"/>
        <v>3.6960077198046545E-2</v>
      </c>
      <c r="BG467" s="250">
        <f t="shared" si="292"/>
        <v>4.2993356002813871E-2</v>
      </c>
      <c r="BH467" s="250">
        <f t="shared" si="292"/>
        <v>3.7741251404118686E-2</v>
      </c>
      <c r="BI467" s="250">
        <f t="shared" si="293"/>
        <v>2.3799761157586929E-2</v>
      </c>
      <c r="BJ467" s="250">
        <f t="shared" si="294"/>
        <v>2.3777720521593146E-2</v>
      </c>
      <c r="BK467" s="250">
        <f t="shared" si="295"/>
        <v>2.2664360050193434E-2</v>
      </c>
      <c r="BL467" s="250">
        <f t="shared" si="295"/>
        <v>2.1103179531465593E-2</v>
      </c>
      <c r="BM467" s="250">
        <f t="shared" si="296"/>
        <v>2.6431635064170084E-2</v>
      </c>
      <c r="BN467" s="250">
        <f t="shared" si="296"/>
        <v>2.422840269549419E-2</v>
      </c>
      <c r="BO467" s="250"/>
      <c r="BP467" s="250"/>
    </row>
    <row r="468" spans="1:68">
      <c r="A468" s="247" t="s">
        <v>30</v>
      </c>
      <c r="B468" s="253">
        <f t="shared" ref="B468:AA468" si="297">B459-SUM(B461:B467)</f>
        <v>9.4307000000000141E-2</v>
      </c>
      <c r="C468" s="253">
        <f t="shared" si="297"/>
        <v>7.9075999999999813E-2</v>
      </c>
      <c r="D468" s="253">
        <f t="shared" si="297"/>
        <v>7.3680000000000079E-2</v>
      </c>
      <c r="E468" s="253">
        <f t="shared" si="297"/>
        <v>6.8534246000000021E-2</v>
      </c>
      <c r="F468" s="253">
        <f t="shared" si="297"/>
        <v>5.2541794000000142E-2</v>
      </c>
      <c r="G468" s="253">
        <f t="shared" si="297"/>
        <v>6.7251947000000145E-2</v>
      </c>
      <c r="H468" s="253">
        <f t="shared" si="297"/>
        <v>8.5904714000000104E-2</v>
      </c>
      <c r="I468" s="253">
        <f t="shared" si="297"/>
        <v>8.8191135000000087E-2</v>
      </c>
      <c r="J468" s="253">
        <f t="shared" si="297"/>
        <v>7.2229168999999982E-2</v>
      </c>
      <c r="K468" s="253">
        <f t="shared" si="297"/>
        <v>7.3242939000000118E-2</v>
      </c>
      <c r="L468" s="253">
        <f t="shared" si="297"/>
        <v>6.2336000000000058E-2</v>
      </c>
      <c r="M468" s="253">
        <f t="shared" si="297"/>
        <v>6.322344099999988E-2</v>
      </c>
      <c r="N468" s="253">
        <f t="shared" si="297"/>
        <v>0.11322523799999984</v>
      </c>
      <c r="O468" s="253">
        <f t="shared" si="297"/>
        <v>0.14407333799999988</v>
      </c>
      <c r="P468" s="253">
        <f t="shared" si="297"/>
        <v>0.15678282899999996</v>
      </c>
      <c r="Q468" s="253">
        <f t="shared" si="297"/>
        <v>0.16954379399999975</v>
      </c>
      <c r="R468" s="253">
        <f t="shared" si="297"/>
        <v>0.21023049399999982</v>
      </c>
      <c r="S468" s="253">
        <f t="shared" si="297"/>
        <v>0.21140700000000001</v>
      </c>
      <c r="T468" s="253">
        <f t="shared" si="297"/>
        <v>0.21629911800000012</v>
      </c>
      <c r="U468" s="253">
        <f t="shared" si="297"/>
        <v>0.20651421800000003</v>
      </c>
      <c r="V468" s="253">
        <f t="shared" si="297"/>
        <v>0.1641411009999999</v>
      </c>
      <c r="W468" s="253">
        <f t="shared" si="297"/>
        <v>0.23159799999999986</v>
      </c>
      <c r="X468" s="253">
        <f t="shared" si="297"/>
        <v>0.24650116976268432</v>
      </c>
      <c r="Y468" s="253">
        <f t="shared" si="297"/>
        <v>0</v>
      </c>
      <c r="Z468" s="253">
        <f t="shared" si="297"/>
        <v>0</v>
      </c>
      <c r="AA468" s="253">
        <f t="shared" si="297"/>
        <v>0</v>
      </c>
      <c r="AB468" s="252"/>
      <c r="BC468" s="250">
        <f t="shared" si="292"/>
        <v>8.8598078456683244E-2</v>
      </c>
      <c r="BD468" s="250">
        <f t="shared" si="292"/>
        <v>8.0459931246034663E-2</v>
      </c>
      <c r="BE468" s="250">
        <f t="shared" si="292"/>
        <v>7.9835759645757176E-2</v>
      </c>
      <c r="BF468" s="250">
        <f t="shared" si="292"/>
        <v>0.10176693960446839</v>
      </c>
      <c r="BG468" s="250">
        <f t="shared" si="292"/>
        <v>0.12804196146039926</v>
      </c>
      <c r="BH468" s="250">
        <f t="shared" si="292"/>
        <v>0.15710210905659919</v>
      </c>
      <c r="BI468" s="250">
        <f t="shared" si="293"/>
        <v>0.16773088268963537</v>
      </c>
      <c r="BJ468" s="250">
        <f t="shared" si="294"/>
        <v>0.17222817838398183</v>
      </c>
      <c r="BK468" s="250">
        <f t="shared" si="295"/>
        <v>0.21398324244705777</v>
      </c>
      <c r="BL468" s="250">
        <f t="shared" si="295"/>
        <v>0.22594884148941743</v>
      </c>
      <c r="BM468" s="250">
        <f t="shared" si="296"/>
        <v>0.24390526244359501</v>
      </c>
      <c r="BN468" s="250">
        <f t="shared" si="296"/>
        <v>0.21636798426158166</v>
      </c>
      <c r="BO468" s="250"/>
      <c r="BP468" s="250"/>
    </row>
    <row r="469" spans="1:68">
      <c r="A469" s="247"/>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c r="AA469" s="252"/>
      <c r="AB469" s="252"/>
    </row>
    <row r="470" spans="1:68">
      <c r="A470" s="247"/>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c r="AA470" s="252"/>
      <c r="AB470" s="252"/>
    </row>
    <row r="471" spans="1:68">
      <c r="AB471" s="252"/>
    </row>
    <row r="472" spans="1:68">
      <c r="A472" s="248"/>
      <c r="B472" s="248"/>
      <c r="C472" s="248"/>
      <c r="D472" s="248"/>
      <c r="E472" s="248"/>
      <c r="F472" s="248"/>
      <c r="G472" s="248"/>
      <c r="H472" s="248"/>
      <c r="I472" s="248"/>
      <c r="J472" s="248"/>
      <c r="K472" s="248"/>
      <c r="L472" s="248"/>
      <c r="M472" s="248"/>
      <c r="N472" s="248"/>
      <c r="O472" s="248"/>
      <c r="P472" s="248"/>
      <c r="Q472" s="248"/>
      <c r="R472" s="248"/>
      <c r="S472" s="248"/>
      <c r="T472" s="248"/>
      <c r="U472" s="248"/>
      <c r="V472" s="248"/>
      <c r="W472" s="248"/>
      <c r="X472" s="248"/>
      <c r="Y472" s="248"/>
      <c r="Z472" s="248"/>
      <c r="AA472" s="248"/>
      <c r="AB472" s="248"/>
      <c r="AC472" s="248"/>
      <c r="AD472" s="248"/>
      <c r="AE472" s="248"/>
      <c r="AF472" s="248"/>
      <c r="AG472" s="248"/>
      <c r="AH472" s="248"/>
      <c r="AI472" s="248"/>
      <c r="AJ472" s="248"/>
      <c r="AK472" s="248"/>
      <c r="AL472" s="248"/>
      <c r="AM472" s="248"/>
      <c r="AN472" s="248"/>
      <c r="AO472" s="248"/>
      <c r="AP472" s="248"/>
      <c r="AQ472" s="248"/>
      <c r="AR472" s="248"/>
      <c r="AS472" s="248"/>
      <c r="AT472" s="248"/>
      <c r="AU472" s="248"/>
      <c r="AV472" s="248"/>
      <c r="AW472" s="248"/>
      <c r="AX472" s="248"/>
      <c r="AY472" s="248"/>
      <c r="AZ472" s="248"/>
      <c r="BA472" s="248"/>
      <c r="BB472" s="248"/>
    </row>
    <row r="473" spans="1:68">
      <c r="A473" s="248" t="str">
        <f t="shared" ref="A473:A480" si="298">A461</f>
        <v>EU-28</v>
      </c>
      <c r="B473" s="248"/>
      <c r="C473" s="248"/>
      <c r="D473" s="248"/>
      <c r="E473" s="248"/>
      <c r="F473" s="248"/>
      <c r="G473" s="248"/>
      <c r="H473" s="248"/>
      <c r="I473" s="248"/>
      <c r="J473" s="248"/>
      <c r="K473" s="248"/>
      <c r="L473" s="248"/>
      <c r="M473" s="248"/>
      <c r="N473" s="248"/>
      <c r="O473" s="248"/>
      <c r="P473" s="248"/>
      <c r="Q473" s="248"/>
      <c r="R473" s="248"/>
      <c r="S473" s="248"/>
      <c r="T473" s="248"/>
      <c r="U473" s="248"/>
      <c r="V473" s="248"/>
      <c r="W473" s="248"/>
      <c r="X473" s="248"/>
      <c r="Y473" s="248"/>
      <c r="Z473" s="248"/>
      <c r="AA473" s="248"/>
      <c r="AB473" s="248"/>
      <c r="AC473" s="251">
        <f>SUM(ExportsPulp!AD$22:AD$22)</f>
        <v>1.9014920000000001E-3</v>
      </c>
      <c r="AD473" s="251">
        <f>SUM(ExportsPulp!AE$22:AE$22)</f>
        <v>1.2630180000000001E-3</v>
      </c>
      <c r="AE473" s="251">
        <f>SUM(ExportsPulp!AF$22:AF$22)</f>
        <v>1.291541E-3</v>
      </c>
      <c r="AF473" s="251">
        <f>SUM(ExportsPulp!AG$22:AG$22)</f>
        <v>2.0277910000000001E-3</v>
      </c>
      <c r="AG473" s="251">
        <f>SUM(ExportsPulp!AH$22:AH$22)</f>
        <v>1.8774849999999999E-3</v>
      </c>
      <c r="AH473" s="251">
        <f>SUM(ExportsPulp!AI$22:AI$22)</f>
        <v>2.4173879999999999E-3</v>
      </c>
      <c r="AI473" s="251">
        <f>SUM(ExportsPulp!AJ$22:AJ$22)</f>
        <v>2.2384200000000001E-3</v>
      </c>
      <c r="AJ473" s="251">
        <f>SUM(ExportsPulp!AK$22:AK$22)</f>
        <v>3.885496E-3</v>
      </c>
      <c r="AK473" s="251">
        <f>SUM(ExportsPulp!AL$22:AL$22)</f>
        <v>3.2724349999999998E-3</v>
      </c>
      <c r="AL473" s="251">
        <f>SUM(ExportsPulp!AM$22:AM$22)</f>
        <v>1.6663909999999999E-3</v>
      </c>
      <c r="AM473" s="251">
        <f>SUM(ExportsPulp!AN$22:AN$22)</f>
        <v>4.2216220000000004E-3</v>
      </c>
      <c r="AN473" s="251">
        <f>SUM(ExportsPulp!AO$22:AO$22)</f>
        <v>2.875949E-3</v>
      </c>
      <c r="AO473" s="251">
        <f>SUM(ExportsPulp!AP$22:AP$22)</f>
        <v>4.6552080000000001E-3</v>
      </c>
      <c r="AP473" s="251">
        <f>SUM(ExportsPulp!AQ$22:AQ$22)</f>
        <v>7.0685360000000003E-3</v>
      </c>
      <c r="AQ473" s="251">
        <f>SUM(ExportsPulp!AR$22:AR$22)</f>
        <v>4.4007660000000004E-3</v>
      </c>
      <c r="AR473" s="251">
        <f>SUM(ExportsPulp!AS$22:AS$22)</f>
        <v>3.9161079999999997E-3</v>
      </c>
      <c r="AS473" s="251">
        <f>SUM(ExportsPulp!AT$22:AT$22)</f>
        <v>3.7724309999999997E-3</v>
      </c>
      <c r="AT473" s="251">
        <f>SUM(ExportsPulp!AU$22:AU$22)</f>
        <v>4.6945650000000004E-3</v>
      </c>
      <c r="AU473" s="251">
        <f>SUM(ExportsPulp!AV$22:AV$22)</f>
        <v>5.6698449999999997E-3</v>
      </c>
      <c r="AV473" s="251">
        <f>SUM(ExportsPulp!AW$22:AW$22)</f>
        <v>4.7916640000000002E-3</v>
      </c>
      <c r="AW473" s="251">
        <f>SUM(ExportsPulp!AX$22:AX$22)</f>
        <v>4.5036659999999999E-3</v>
      </c>
      <c r="AX473" s="251">
        <f>SUM(ExportsPulp!AY$22:AY$22)</f>
        <v>5.9238260000000001E-3</v>
      </c>
      <c r="AY473" s="251">
        <f>SUM(ExportsPulp!AZ$22:AZ$22)</f>
        <v>1.1950402554000001E-2</v>
      </c>
      <c r="AZ473" s="251">
        <f>SUM(ExportsPulp!BA$22:BA$22)</f>
        <v>0</v>
      </c>
      <c r="BA473" s="251">
        <f>SUM(ExportsPulp!BB$22:BB$22)</f>
        <v>0</v>
      </c>
      <c r="BB473" s="251">
        <f>SUM(ExportsPulp!BC$22:BC$22)</f>
        <v>0</v>
      </c>
      <c r="BC473" s="250">
        <f t="shared" ref="BC473:BH480" si="299">AK473/AK$459</f>
        <v>7.9150365660668152E-3</v>
      </c>
      <c r="BD473" s="250">
        <f t="shared" si="299"/>
        <v>4.6571842131524471E-3</v>
      </c>
      <c r="BE473" s="250">
        <f t="shared" si="299"/>
        <v>9.4763450976163288E-3</v>
      </c>
      <c r="BF473" s="250">
        <f t="shared" si="299"/>
        <v>7.9342103255757232E-3</v>
      </c>
      <c r="BG473" s="250">
        <f t="shared" si="299"/>
        <v>1.0679220470365907E-2</v>
      </c>
      <c r="BH473" s="250">
        <f t="shared" si="299"/>
        <v>1.4996869969637628E-2</v>
      </c>
      <c r="BI473" s="250">
        <f t="shared" ref="BI473:BI480" si="300">AQ473/AQ$459</f>
        <v>8.4558217971053978E-3</v>
      </c>
      <c r="BJ473" s="250">
        <f t="shared" ref="BJ473:BJ480" si="301">AR473/AR$459</f>
        <v>8.325753991516506E-3</v>
      </c>
      <c r="BK473" s="250">
        <f t="shared" ref="BK473:BL480" si="302">AS473/AS$459</f>
        <v>8.5740526058261136E-3</v>
      </c>
      <c r="BL473" s="250">
        <f t="shared" si="302"/>
        <v>8.7582281453354744E-3</v>
      </c>
      <c r="BM473" s="250">
        <f t="shared" ref="BM473:BN480" si="303">AU473/AU$459</f>
        <v>9.5745957193325067E-3</v>
      </c>
      <c r="BN473" s="250">
        <f t="shared" si="303"/>
        <v>1.0185142051330609E-2</v>
      </c>
      <c r="BO473" s="250"/>
      <c r="BP473" s="250"/>
    </row>
    <row r="474" spans="1:68">
      <c r="A474" s="248" t="str">
        <f t="shared" si="298"/>
        <v xml:space="preserve">Australia </v>
      </c>
      <c r="AC474" s="251">
        <f>SUM(ExportsPulp!AD$24:AD$24)</f>
        <v>7.6208855000000006E-2</v>
      </c>
      <c r="AD474" s="251">
        <f>SUM(ExportsPulp!AE$24:AE$24)</f>
        <v>5.3295127999999997E-2</v>
      </c>
      <c r="AE474" s="251">
        <f>SUM(ExportsPulp!AF$24:AF$24)</f>
        <v>5.1469277000000001E-2</v>
      </c>
      <c r="AF474" s="251">
        <f>SUM(ExportsPulp!AG$24:AG$24)</f>
        <v>5.3236314999999999E-2</v>
      </c>
      <c r="AG474" s="251">
        <f>SUM(ExportsPulp!AH$24:AH$24)</f>
        <v>6.2913655999999998E-2</v>
      </c>
      <c r="AH474" s="251">
        <f>SUM(ExportsPulp!AI$24:AI$24)</f>
        <v>6.1609764999999997E-2</v>
      </c>
      <c r="AI474" s="251">
        <f>SUM(ExportsPulp!AJ$24:AJ$24)</f>
        <v>6.9321845999999993E-2</v>
      </c>
      <c r="AJ474" s="251">
        <f>SUM(ExportsPulp!AK$24:AK$24)</f>
        <v>7.6328341999999993E-2</v>
      </c>
      <c r="AK474" s="251">
        <f>SUM(ExportsPulp!AL$24:AL$24)</f>
        <v>8.6762772000000002E-2</v>
      </c>
      <c r="AL474" s="251">
        <f>SUM(ExportsPulp!AM$24:AM$24)</f>
        <v>5.1421434999999995E-2</v>
      </c>
      <c r="AM474" s="251">
        <f>SUM(ExportsPulp!AN$24:AN$24)</f>
        <v>6.1564913999999998E-2</v>
      </c>
      <c r="AN474" s="251">
        <f>SUM(ExportsPulp!AO$24:AO$24)</f>
        <v>4.3167746999999999E-2</v>
      </c>
      <c r="AO474" s="251">
        <f>SUM(ExportsPulp!AP$24:AP$24)</f>
        <v>4.854286E-2</v>
      </c>
      <c r="AP474" s="251">
        <f>SUM(ExportsPulp!AQ$24:AQ$24)</f>
        <v>5.6565704999999994E-2</v>
      </c>
      <c r="AQ474" s="251">
        <f>SUM(ExportsPulp!AR$24:AR$24)</f>
        <v>7.2169583000000009E-2</v>
      </c>
      <c r="AR474" s="251">
        <f>SUM(ExportsPulp!AS$24:AS$24)</f>
        <v>6.4235993999999991E-2</v>
      </c>
      <c r="AS474" s="251">
        <f>SUM(ExportsPulp!AT$24:AT$24)</f>
        <v>6.1383930999999996E-2</v>
      </c>
      <c r="AT474" s="251">
        <f>SUM(ExportsPulp!AU$24:AU$24)</f>
        <v>6.7082818000000002E-2</v>
      </c>
      <c r="AU474" s="251">
        <f>SUM(ExportsPulp!AV$24:AV$24)</f>
        <v>7.3085909000000004E-2</v>
      </c>
      <c r="AV474" s="251">
        <f>SUM(ExportsPulp!AW$24:AW$24)</f>
        <v>4.0978294999999998E-2</v>
      </c>
      <c r="AW474" s="251">
        <f>SUM(ExportsPulp!AX$24:AX$24)</f>
        <v>3.8022695000000002E-2</v>
      </c>
      <c r="AX474" s="251">
        <f>SUM(ExportsPulp!AY$24:AY$24)</f>
        <v>5.1681234999999999E-2</v>
      </c>
      <c r="AY474" s="251">
        <f>SUM(ExportsPulp!AZ$24:AZ$24)</f>
        <v>5.6389524213999995E-2</v>
      </c>
      <c r="AZ474" s="251">
        <f>SUM(ExportsPulp!BA$24:BA$24)</f>
        <v>0</v>
      </c>
      <c r="BA474" s="251">
        <f>SUM(ExportsPulp!BB$24:BB$24)</f>
        <v>0</v>
      </c>
      <c r="BB474" s="251">
        <f>SUM(ExportsPulp!BC$24:BC$24)</f>
        <v>0</v>
      </c>
      <c r="BC474" s="250">
        <f t="shared" si="299"/>
        <v>0.20985306444690824</v>
      </c>
      <c r="BD474" s="250">
        <f t="shared" si="299"/>
        <v>0.14371122701673536</v>
      </c>
      <c r="BE474" s="250">
        <f t="shared" si="299"/>
        <v>0.13819578611469022</v>
      </c>
      <c r="BF474" s="250">
        <f t="shared" si="299"/>
        <v>0.11909181420784598</v>
      </c>
      <c r="BG474" s="250">
        <f t="shared" si="299"/>
        <v>0.11135912814252476</v>
      </c>
      <c r="BH474" s="250">
        <f t="shared" si="299"/>
        <v>0.12001191231478214</v>
      </c>
      <c r="BI474" s="250">
        <f t="shared" si="300"/>
        <v>0.13866975272473181</v>
      </c>
      <c r="BJ474" s="250">
        <f t="shared" si="301"/>
        <v>0.13656750106088245</v>
      </c>
      <c r="BK474" s="250">
        <f t="shared" si="302"/>
        <v>0.13951456064972437</v>
      </c>
      <c r="BL474" s="250">
        <f t="shared" si="302"/>
        <v>0.12515038660153119</v>
      </c>
      <c r="BM474" s="250">
        <f t="shared" si="303"/>
        <v>0.12341925245838734</v>
      </c>
      <c r="BN474" s="250">
        <f t="shared" si="303"/>
        <v>8.7103301816723974E-2</v>
      </c>
      <c r="BO474" s="250"/>
      <c r="BP474" s="250"/>
    </row>
    <row r="475" spans="1:68">
      <c r="A475" s="248" t="str">
        <f t="shared" si="298"/>
        <v xml:space="preserve">China </v>
      </c>
      <c r="AC475" s="251">
        <f>SUM(ExportsPulp!AD$12:AD$12)</f>
        <v>1.8937535999999998E-2</v>
      </c>
      <c r="AD475" s="251">
        <f>SUM(ExportsPulp!AE$12:AE$12)</f>
        <v>5.4698623999999994E-2</v>
      </c>
      <c r="AE475" s="251">
        <f>SUM(ExportsPulp!AF$12:AF$12)</f>
        <v>4.3671631999999995E-2</v>
      </c>
      <c r="AF475" s="251">
        <f>SUM(ExportsPulp!AG$12:AG$12)</f>
        <v>4.5699297999999999E-2</v>
      </c>
      <c r="AG475" s="251">
        <f>SUM(ExportsPulp!AH$12:AH$12)</f>
        <v>0.10491283799999999</v>
      </c>
      <c r="AH475" s="251">
        <f>SUM(ExportsPulp!AI$12:AI$12)</f>
        <v>8.8920557999999997E-2</v>
      </c>
      <c r="AI475" s="251">
        <f>SUM(ExportsPulp!AJ$12:AJ$12)</f>
        <v>9.8031413999999997E-2</v>
      </c>
      <c r="AJ475" s="251">
        <f>SUM(ExportsPulp!AK$12:AK$12)</f>
        <v>0.14987703899999999</v>
      </c>
      <c r="AK475" s="251">
        <f>SUM(ExportsPulp!AL$12:AL$12)</f>
        <v>9.8749685000000004E-2</v>
      </c>
      <c r="AL475" s="251">
        <f>SUM(ExportsPulp!AM$12:AM$12)</f>
        <v>7.4920431999999995E-2</v>
      </c>
      <c r="AM475" s="251">
        <f>SUM(ExportsPulp!AN$12:AN$12)</f>
        <v>0.12145582499999999</v>
      </c>
      <c r="AN475" s="251">
        <f>SUM(ExportsPulp!AO$12:AO$12)</f>
        <v>0.107903677</v>
      </c>
      <c r="AO475" s="251">
        <f>SUM(ExportsPulp!AP$12:AP$12)</f>
        <v>0.12924982499999998</v>
      </c>
      <c r="AP475" s="251">
        <f>SUM(ExportsPulp!AQ$12:AQ$12)</f>
        <v>0.12096776099999999</v>
      </c>
      <c r="AQ475" s="251">
        <f>SUM(ExportsPulp!AR$12:AR$12)</f>
        <v>0.15256297200000002</v>
      </c>
      <c r="AR475" s="251">
        <f>SUM(ExportsPulp!AS$12:AS$12)</f>
        <v>0.15137020099999998</v>
      </c>
      <c r="AS475" s="251">
        <f>SUM(ExportsPulp!AT$12:AT$12)</f>
        <v>0.143680953</v>
      </c>
      <c r="AT475" s="251">
        <f>SUM(ExportsPulp!AU$12:AU$12)</f>
        <v>0.19785475699999999</v>
      </c>
      <c r="AU475" s="251">
        <f>SUM(ExportsPulp!AV$12:AV$12)</f>
        <v>0.191750792</v>
      </c>
      <c r="AV475" s="251">
        <f>SUM(ExportsPulp!AW$12:AW$12)</f>
        <v>0.19727170099999999</v>
      </c>
      <c r="AW475" s="251">
        <f>SUM(ExportsPulp!AX$12:AX$12)</f>
        <v>0.18346757899999999</v>
      </c>
      <c r="AX475" s="251">
        <f>SUM(ExportsPulp!AY$12:AY$12)</f>
        <v>0.17864616299999997</v>
      </c>
      <c r="AY475" s="251">
        <f>SUM(ExportsPulp!AZ$12:AZ$12)</f>
        <v>0.26703602761299999</v>
      </c>
      <c r="AZ475" s="251">
        <f>SUM(ExportsPulp!BA$12:BA$12)</f>
        <v>0</v>
      </c>
      <c r="BA475" s="251">
        <f>SUM(ExportsPulp!BB$12:BB$12)</f>
        <v>0</v>
      </c>
      <c r="BB475" s="251">
        <f>SUM(ExportsPulp!BC$12:BC$12)</f>
        <v>0</v>
      </c>
      <c r="BC475" s="250">
        <f t="shared" si="299"/>
        <v>0.23884580370964736</v>
      </c>
      <c r="BD475" s="250">
        <f t="shared" si="299"/>
        <v>0.20938558426741466</v>
      </c>
      <c r="BE475" s="250">
        <f t="shared" si="299"/>
        <v>0.27263390986111419</v>
      </c>
      <c r="BF475" s="250">
        <f t="shared" si="299"/>
        <v>0.29768624833784874</v>
      </c>
      <c r="BG475" s="250">
        <f t="shared" si="299"/>
        <v>0.29650391065903203</v>
      </c>
      <c r="BH475" s="250">
        <f t="shared" si="299"/>
        <v>0.25664971957916066</v>
      </c>
      <c r="BI475" s="250">
        <f t="shared" si="300"/>
        <v>0.29314108136373995</v>
      </c>
      <c r="BJ475" s="250">
        <f t="shared" si="301"/>
        <v>0.32181723669837647</v>
      </c>
      <c r="BK475" s="250">
        <f t="shared" si="302"/>
        <v>0.32656079050278974</v>
      </c>
      <c r="BL475" s="250">
        <f t="shared" si="302"/>
        <v>0.36911984421259708</v>
      </c>
      <c r="BM475" s="250">
        <f t="shared" si="303"/>
        <v>0.32380714327496041</v>
      </c>
      <c r="BN475" s="250">
        <f t="shared" si="303"/>
        <v>0.419319947599126</v>
      </c>
      <c r="BO475" s="250"/>
      <c r="BP475" s="250"/>
    </row>
    <row r="476" spans="1:68">
      <c r="A476" s="248" t="str">
        <f t="shared" si="298"/>
        <v xml:space="preserve">Indonesia </v>
      </c>
      <c r="AC476" s="251">
        <f>SUM(ExportsPulp!AD$13:AD$13)</f>
        <v>3.8601712000000003E-2</v>
      </c>
      <c r="AD476" s="251">
        <f>SUM(ExportsPulp!AE$13:AE$13)</f>
        <v>1.6285900999999998E-2</v>
      </c>
      <c r="AE476" s="251">
        <f>SUM(ExportsPulp!AF$13:AF$13)</f>
        <v>1.6889297000000001E-2</v>
      </c>
      <c r="AF476" s="251">
        <f>SUM(ExportsPulp!AG$13:AG$13)</f>
        <v>2.1891817000000001E-2</v>
      </c>
      <c r="AG476" s="251">
        <f>SUM(ExportsPulp!AH$13:AH$13)</f>
        <v>3.1139281999999997E-2</v>
      </c>
      <c r="AH476" s="251">
        <f>SUM(ExportsPulp!AI$13:AI$13)</f>
        <v>3.3279792000000002E-2</v>
      </c>
      <c r="AI476" s="251">
        <f>SUM(ExportsPulp!AJ$13:AJ$13)</f>
        <v>4.2736072999999999E-2</v>
      </c>
      <c r="AJ476" s="251">
        <f>SUM(ExportsPulp!AK$13:AK$13)</f>
        <v>3.1325732000000002E-2</v>
      </c>
      <c r="AK476" s="251">
        <f>SUM(ExportsPulp!AL$13:AL$13)</f>
        <v>4.9062020999999997E-2</v>
      </c>
      <c r="AL476" s="251">
        <f>SUM(ExportsPulp!AM$13:AM$13)</f>
        <v>6.4432812999999992E-2</v>
      </c>
      <c r="AM476" s="251">
        <f>SUM(ExportsPulp!AN$13:AN$13)</f>
        <v>6.3105874000000006E-2</v>
      </c>
      <c r="AN476" s="251">
        <f>SUM(ExportsPulp!AO$13:AO$13)</f>
        <v>4.280084E-2</v>
      </c>
      <c r="AO476" s="251">
        <f>SUM(ExportsPulp!AP$13:AP$13)</f>
        <v>5.3977202999999994E-2</v>
      </c>
      <c r="AP476" s="251">
        <f>SUM(ExportsPulp!AQ$13:AQ$13)</f>
        <v>7.6853764000000005E-2</v>
      </c>
      <c r="AQ476" s="251">
        <f>SUM(ExportsPulp!AR$13:AR$13)</f>
        <v>6.2338479000000002E-2</v>
      </c>
      <c r="AR476" s="251">
        <f>SUM(ExportsPulp!AS$13:AS$13)</f>
        <v>4.5129704E-2</v>
      </c>
      <c r="AS476" s="251">
        <f>SUM(ExportsPulp!AT$13:AT$13)</f>
        <v>4.1740890000000003E-2</v>
      </c>
      <c r="AT476" s="251">
        <f>SUM(ExportsPulp!AU$13:AU$13)</f>
        <v>5.4309997999999998E-2</v>
      </c>
      <c r="AU476" s="251">
        <f>SUM(ExportsPulp!AV$13:AV$13)</f>
        <v>6.9078604000000002E-2</v>
      </c>
      <c r="AV476" s="251">
        <f>SUM(ExportsPulp!AW$13:AW$13)</f>
        <v>4.6756374000000003E-2</v>
      </c>
      <c r="AW476" s="251">
        <f>SUM(ExportsPulp!AX$13:AX$13)</f>
        <v>3.7818224999999997E-2</v>
      </c>
      <c r="AX476" s="251">
        <f>SUM(ExportsPulp!AY$13:AY$13)</f>
        <v>5.0830163999999997E-2</v>
      </c>
      <c r="AY476" s="251">
        <f>SUM(ExportsPulp!AZ$13:AZ$13)</f>
        <v>4.6975509696999991E-2</v>
      </c>
      <c r="AZ476" s="251">
        <f>SUM(ExportsPulp!BA$13:BA$13)</f>
        <v>0</v>
      </c>
      <c r="BA476" s="251">
        <f>SUM(ExportsPulp!BB$13:BB$13)</f>
        <v>0</v>
      </c>
      <c r="BB476" s="251">
        <f>SUM(ExportsPulp!BC$13:BC$13)</f>
        <v>0</v>
      </c>
      <c r="BC476" s="250">
        <f t="shared" si="299"/>
        <v>0.11866628068094187</v>
      </c>
      <c r="BD476" s="250">
        <f t="shared" si="299"/>
        <v>0.18007507212449161</v>
      </c>
      <c r="BE476" s="250">
        <f t="shared" si="299"/>
        <v>0.14165480464870936</v>
      </c>
      <c r="BF476" s="250">
        <f t="shared" si="299"/>
        <v>0.11807958578935664</v>
      </c>
      <c r="BG476" s="250">
        <f t="shared" si="299"/>
        <v>0.12382571331091886</v>
      </c>
      <c r="BH476" s="250">
        <f t="shared" si="299"/>
        <v>0.16305581599714813</v>
      </c>
      <c r="BI476" s="250">
        <f t="shared" si="300"/>
        <v>0.11977984503756779</v>
      </c>
      <c r="BJ476" s="250">
        <f t="shared" si="301"/>
        <v>9.5946999728801774E-2</v>
      </c>
      <c r="BK476" s="250">
        <f t="shared" si="302"/>
        <v>9.4869485134122064E-2</v>
      </c>
      <c r="BL476" s="250">
        <f t="shared" si="302"/>
        <v>0.10132128387970202</v>
      </c>
      <c r="BM476" s="250">
        <f t="shared" si="303"/>
        <v>0.11665216706203881</v>
      </c>
      <c r="BN476" s="250">
        <f t="shared" si="303"/>
        <v>9.9385163691598832E-2</v>
      </c>
      <c r="BO476" s="250"/>
      <c r="BP476" s="250"/>
    </row>
    <row r="477" spans="1:68">
      <c r="A477" s="248" t="str">
        <f t="shared" si="298"/>
        <v xml:space="preserve">Japan </v>
      </c>
      <c r="AC477" s="251">
        <f>SUM(ExportsPulp!AD$14:AD$14)</f>
        <v>3.7798780999999997E-2</v>
      </c>
      <c r="AD477" s="251">
        <f>SUM(ExportsPulp!AE$14:AE$14)</f>
        <v>3.6056432999999999E-2</v>
      </c>
      <c r="AE477" s="251">
        <f>SUM(ExportsPulp!AF$14:AF$14)</f>
        <v>4.5426901999999998E-2</v>
      </c>
      <c r="AF477" s="251">
        <f>SUM(ExportsPulp!AG$14:AG$14)</f>
        <v>4.5882222E-2</v>
      </c>
      <c r="AG477" s="251">
        <f>SUM(ExportsPulp!AH$14:AH$14)</f>
        <v>6.2328095E-2</v>
      </c>
      <c r="AH477" s="251">
        <f>SUM(ExportsPulp!AI$14:AI$14)</f>
        <v>6.5098767000000002E-2</v>
      </c>
      <c r="AI477" s="251">
        <f>SUM(ExportsPulp!AJ$14:AJ$14)</f>
        <v>5.2759975999999993E-2</v>
      </c>
      <c r="AJ477" s="251">
        <f>SUM(ExportsPulp!AK$14:AK$14)</f>
        <v>7.174457699999999E-2</v>
      </c>
      <c r="AK477" s="251">
        <f>SUM(ExportsPulp!AL$14:AL$14)</f>
        <v>6.4010021E-2</v>
      </c>
      <c r="AL477" s="251">
        <f>SUM(ExportsPulp!AM$14:AM$14)</f>
        <v>7.2234996999999995E-2</v>
      </c>
      <c r="AM477" s="251">
        <f>SUM(ExportsPulp!AN$14:AN$14)</f>
        <v>6.868561699999999E-2</v>
      </c>
      <c r="AN477" s="251">
        <f>SUM(ExportsPulp!AO$14:AO$14)</f>
        <v>5.1053472999999995E-2</v>
      </c>
      <c r="AO477" s="251">
        <f>SUM(ExportsPulp!AP$14:AP$14)</f>
        <v>6.0211752E-2</v>
      </c>
      <c r="AP477" s="251">
        <f>SUM(ExportsPulp!AQ$14:AQ$14)</f>
        <v>4.9123247999999994E-2</v>
      </c>
      <c r="AQ477" s="251">
        <f>SUM(ExportsPulp!AR$14:AR$14)</f>
        <v>5.1290225000000002E-2</v>
      </c>
      <c r="AR477" s="251">
        <f>SUM(ExportsPulp!AS$14:AS$14)</f>
        <v>4.9280905999999992E-2</v>
      </c>
      <c r="AS477" s="251">
        <f>SUM(ExportsPulp!AT$14:AT$14)</f>
        <v>4.0460085E-2</v>
      </c>
      <c r="AT477" s="251">
        <f>SUM(ExportsPulp!AU$14:AU$14)</f>
        <v>3.8551390999999997E-2</v>
      </c>
      <c r="AU477" s="251">
        <f>SUM(ExportsPulp!AV$14:AV$14)</f>
        <v>3.0742464000000001E-2</v>
      </c>
      <c r="AV477" s="251">
        <f>SUM(ExportsPulp!AW$14:AW$14)</f>
        <v>2.6407017000000001E-2</v>
      </c>
      <c r="AW477" s="251">
        <f>SUM(ExportsPulp!AX$14:AX$14)</f>
        <v>1.6880346000000001E-2</v>
      </c>
      <c r="AX477" s="251">
        <f>SUM(ExportsPulp!AY$14:AY$14)</f>
        <v>1.6616216E-2</v>
      </c>
      <c r="AY477" s="251">
        <f>SUM(ExportsPulp!AZ$14:AZ$14)</f>
        <v>4.004106421E-3</v>
      </c>
      <c r="AZ477" s="251">
        <f>SUM(ExportsPulp!BA$14:BA$14)</f>
        <v>0</v>
      </c>
      <c r="BA477" s="251">
        <f>SUM(ExportsPulp!BB$14:BB$14)</f>
        <v>0</v>
      </c>
      <c r="BB477" s="251">
        <f>SUM(ExportsPulp!BC$14:BC$14)</f>
        <v>0</v>
      </c>
      <c r="BC477" s="250">
        <f t="shared" si="299"/>
        <v>0.15482099928942969</v>
      </c>
      <c r="BD477" s="250">
        <f t="shared" si="299"/>
        <v>0.20188040361806703</v>
      </c>
      <c r="BE477" s="250">
        <f t="shared" si="299"/>
        <v>0.15417974653692409</v>
      </c>
      <c r="BF477" s="250">
        <f t="shared" si="299"/>
        <v>0.14084707087403195</v>
      </c>
      <c r="BG477" s="250">
        <f t="shared" si="299"/>
        <v>0.13812800083583707</v>
      </c>
      <c r="BH477" s="250">
        <f t="shared" si="299"/>
        <v>0.10422171758653583</v>
      </c>
      <c r="BI477" s="250">
        <f t="shared" si="300"/>
        <v>9.8551252789500776E-2</v>
      </c>
      <c r="BJ477" s="250">
        <f t="shared" si="301"/>
        <v>0.10477257007085854</v>
      </c>
      <c r="BK477" s="250">
        <f t="shared" si="302"/>
        <v>9.1958447278743097E-2</v>
      </c>
      <c r="BL477" s="250">
        <f t="shared" si="302"/>
        <v>7.1921866604900062E-2</v>
      </c>
      <c r="BM477" s="250">
        <f t="shared" si="303"/>
        <v>5.1914411102267112E-2</v>
      </c>
      <c r="BN477" s="250">
        <f t="shared" si="303"/>
        <v>5.6130650917280991E-2</v>
      </c>
      <c r="BO477" s="250"/>
      <c r="BP477" s="250"/>
    </row>
    <row r="478" spans="1:68">
      <c r="A478" s="248" t="str">
        <f t="shared" si="298"/>
        <v xml:space="preserve">South Korea </v>
      </c>
      <c r="AC478" s="251">
        <f>SUM(ExportsPulp!AD$17:AD$17)</f>
        <v>3.8570403999999996E-2</v>
      </c>
      <c r="AD478" s="251">
        <f>SUM(ExportsPulp!AE$17:AE$17)</f>
        <v>2.9468107999999996E-2</v>
      </c>
      <c r="AE478" s="251">
        <f>SUM(ExportsPulp!AF$17:AF$17)</f>
        <v>2.9012570999999997E-2</v>
      </c>
      <c r="AF478" s="251">
        <f>SUM(ExportsPulp!AG$17:AG$17)</f>
        <v>3.1004692E-2</v>
      </c>
      <c r="AG478" s="251">
        <f>SUM(ExportsPulp!AH$17:AH$17)</f>
        <v>3.6857177999999997E-2</v>
      </c>
      <c r="AH478" s="251">
        <f>SUM(ExportsPulp!AI$17:AI$17)</f>
        <v>2.8655361000000001E-2</v>
      </c>
      <c r="AI478" s="251">
        <f>SUM(ExportsPulp!AJ$17:AJ$17)</f>
        <v>4.5876059999999996E-2</v>
      </c>
      <c r="AJ478" s="251">
        <f>SUM(ExportsPulp!AK$17:AK$17)</f>
        <v>4.2838082999999999E-2</v>
      </c>
      <c r="AK478" s="251">
        <f>SUM(ExportsPulp!AL$17:AL$17)</f>
        <v>4.8807913000000001E-2</v>
      </c>
      <c r="AL478" s="251">
        <f>SUM(ExportsPulp!AM$17:AM$17)</f>
        <v>4.1003034000000001E-2</v>
      </c>
      <c r="AM478" s="251">
        <f>SUM(ExportsPulp!AN$17:AN$17)</f>
        <v>5.9029402999999994E-2</v>
      </c>
      <c r="AN478" s="251">
        <f>SUM(ExportsPulp!AO$17:AO$17)</f>
        <v>5.6941948999999992E-2</v>
      </c>
      <c r="AO478" s="251">
        <f>SUM(ExportsPulp!AP$17:AP$17)</f>
        <v>5.9343416999999996E-2</v>
      </c>
      <c r="AP478" s="251">
        <f>SUM(ExportsPulp!AQ$17:AQ$17)</f>
        <v>6.1757208000000001E-2</v>
      </c>
      <c r="AQ478" s="251">
        <f>SUM(ExportsPulp!AR$17:AR$17)</f>
        <v>6.5076990000000001E-2</v>
      </c>
      <c r="AR478" s="251">
        <f>SUM(ExportsPulp!AS$17:AS$17)</f>
        <v>5.4089551E-2</v>
      </c>
      <c r="AS478" s="251">
        <f>SUM(ExportsPulp!AT$17:AT$17)</f>
        <v>3.7015445000000001E-2</v>
      </c>
      <c r="AT478" s="251">
        <f>SUM(ExportsPulp!AU$17:AU$17)</f>
        <v>4.2258903E-2</v>
      </c>
      <c r="AU478" s="251">
        <f>SUM(ExportsPulp!AV$17:AV$17)</f>
        <v>5.170218E-2</v>
      </c>
      <c r="AV478" s="251">
        <f>SUM(ExportsPulp!AW$17:AW$17)</f>
        <v>3.6231018999999996E-2</v>
      </c>
      <c r="AW478" s="251">
        <f>SUM(ExportsPulp!AX$17:AX$17)</f>
        <v>3.7817662000000002E-2</v>
      </c>
      <c r="AX478" s="251">
        <f>SUM(ExportsPulp!AY$17:AY$17)</f>
        <v>6.2967548999999998E-2</v>
      </c>
      <c r="AY478" s="251">
        <f>SUM(ExportsPulp!AZ$17:AZ$17)</f>
        <v>8.4804408158E-2</v>
      </c>
      <c r="AZ478" s="251">
        <f>SUM(ExportsPulp!BA$17:BA$17)</f>
        <v>0</v>
      </c>
      <c r="BA478" s="251">
        <f>SUM(ExportsPulp!BB$17:BB$17)</f>
        <v>0</v>
      </c>
      <c r="BB478" s="251">
        <f>SUM(ExportsPulp!BC$17:BC$17)</f>
        <v>0</v>
      </c>
      <c r="BC478" s="250">
        <f t="shared" si="299"/>
        <v>0.11805166981419278</v>
      </c>
      <c r="BD478" s="250">
        <f t="shared" si="299"/>
        <v>0.1145941634563275</v>
      </c>
      <c r="BE478" s="250">
        <f t="shared" si="299"/>
        <v>0.13250428241426362</v>
      </c>
      <c r="BF478" s="250">
        <f t="shared" si="299"/>
        <v>0.15709228491680699</v>
      </c>
      <c r="BG478" s="250">
        <f t="shared" si="299"/>
        <v>0.13613600801679757</v>
      </c>
      <c r="BH478" s="250">
        <f t="shared" si="299"/>
        <v>0.13102639896915921</v>
      </c>
      <c r="BI478" s="250">
        <f t="shared" si="300"/>
        <v>0.12504173830919663</v>
      </c>
      <c r="BJ478" s="250">
        <f t="shared" si="301"/>
        <v>0.11499588242652797</v>
      </c>
      <c r="BK478" s="250">
        <f t="shared" si="302"/>
        <v>8.4129404264269708E-2</v>
      </c>
      <c r="BL478" s="250">
        <f t="shared" si="302"/>
        <v>7.8838638648224435E-2</v>
      </c>
      <c r="BM478" s="250">
        <f t="shared" si="303"/>
        <v>8.7308819078503686E-2</v>
      </c>
      <c r="BN478" s="250">
        <f t="shared" si="303"/>
        <v>7.7012510722675509E-2</v>
      </c>
      <c r="BO478" s="250"/>
      <c r="BP478" s="250"/>
    </row>
    <row r="479" spans="1:68">
      <c r="A479" s="248" t="str">
        <f t="shared" si="298"/>
        <v xml:space="preserve">Taiwan </v>
      </c>
      <c r="AC479" s="251">
        <f>SUM(ExportsPulp!AD$18:AD$18)</f>
        <v>2.1813688000000001E-2</v>
      </c>
      <c r="AD479" s="251">
        <f>SUM(ExportsPulp!AE$18:AE$18)</f>
        <v>1.4969257E-2</v>
      </c>
      <c r="AE479" s="251">
        <f>SUM(ExportsPulp!AF$18:AF$18)</f>
        <v>1.1687962E-2</v>
      </c>
      <c r="AF479" s="251">
        <f>SUM(ExportsPulp!AG$18:AG$18)</f>
        <v>1.1655344999999999E-2</v>
      </c>
      <c r="AG479" s="251">
        <f>SUM(ExportsPulp!AH$18:AH$18)</f>
        <v>1.5938305E-2</v>
      </c>
      <c r="AH479" s="251">
        <f>SUM(ExportsPulp!AI$18:AI$18)</f>
        <v>1.3646543999999998E-2</v>
      </c>
      <c r="AI479" s="251">
        <f>SUM(ExportsPulp!AJ$18:AJ$18)</f>
        <v>2.5061931999999999E-2</v>
      </c>
      <c r="AJ479" s="251">
        <f>SUM(ExportsPulp!AK$18:AK$18)</f>
        <v>2.4250321000000002E-2</v>
      </c>
      <c r="AK479" s="251">
        <f>SUM(ExportsPulp!AL$18:AL$18)</f>
        <v>1.8909067999999998E-2</v>
      </c>
      <c r="AL479" s="251">
        <f>SUM(ExportsPulp!AM$18:AM$18)</f>
        <v>1.8837382999999999E-2</v>
      </c>
      <c r="AM479" s="251">
        <f>SUM(ExportsPulp!AN$18:AN$18)</f>
        <v>2.2435606999999996E-2</v>
      </c>
      <c r="AN479" s="251">
        <f>SUM(ExportsPulp!AO$18:AO$18)</f>
        <v>1.3562073000000001E-2</v>
      </c>
      <c r="AO479" s="251">
        <f>SUM(ExportsPulp!AP$18:AP$18)</f>
        <v>1.8657478999999998E-2</v>
      </c>
      <c r="AP479" s="251">
        <f>SUM(ExportsPulp!AQ$18:AQ$18)</f>
        <v>1.8319471999999996E-2</v>
      </c>
      <c r="AQ479" s="251">
        <f>SUM(ExportsPulp!AR$18:AR$18)</f>
        <v>1.2933484E-2</v>
      </c>
      <c r="AR479" s="251">
        <f>SUM(ExportsPulp!AS$18:AS$18)</f>
        <v>1.204145E-2</v>
      </c>
      <c r="AS479" s="251">
        <f>SUM(ExportsPulp!AT$18:AT$18)</f>
        <v>1.0912612E-2</v>
      </c>
      <c r="AT479" s="251">
        <f>SUM(ExportsPulp!AU$18:AU$18)</f>
        <v>1.1718111999999999E-2</v>
      </c>
      <c r="AU479" s="251">
        <f>SUM(ExportsPulp!AV$18:AV$18)</f>
        <v>1.8621680999999998E-2</v>
      </c>
      <c r="AV479" s="251">
        <f>SUM(ExportsPulp!AW$18:AW$18)</f>
        <v>1.291836E-2</v>
      </c>
      <c r="AW479" s="251">
        <f>SUM(ExportsPulp!AX$18:AX$18)</f>
        <v>1.0593725E-2</v>
      </c>
      <c r="AX479" s="251">
        <f>SUM(ExportsPulp!AY$18:AY$18)</f>
        <v>1.8193265E-2</v>
      </c>
      <c r="AY479" s="251">
        <f>SUM(ExportsPulp!AZ$18:AZ$18)</f>
        <v>2.3675507273999998E-2</v>
      </c>
      <c r="AZ479" s="251">
        <f>SUM(ExportsPulp!BA$18:BA$18)</f>
        <v>0</v>
      </c>
      <c r="BA479" s="251">
        <f>SUM(ExportsPulp!BB$18:BB$18)</f>
        <v>0</v>
      </c>
      <c r="BB479" s="251">
        <f>SUM(ExportsPulp!BC$18:BC$18)</f>
        <v>0</v>
      </c>
      <c r="BC479" s="250">
        <f t="shared" si="299"/>
        <v>4.5735351397428493E-2</v>
      </c>
      <c r="BD479" s="250">
        <f t="shared" si="299"/>
        <v>5.2646205317183226E-2</v>
      </c>
      <c r="BE479" s="250">
        <f t="shared" si="299"/>
        <v>5.0361580076685342E-2</v>
      </c>
      <c r="BF479" s="250">
        <f t="shared" si="299"/>
        <v>3.7415246109305737E-2</v>
      </c>
      <c r="BG479" s="250">
        <f t="shared" si="299"/>
        <v>4.2800951463870578E-2</v>
      </c>
      <c r="BH479" s="250">
        <f t="shared" si="299"/>
        <v>3.8867275981393792E-2</v>
      </c>
      <c r="BI479" s="250">
        <f t="shared" si="300"/>
        <v>2.4850954565571969E-2</v>
      </c>
      <c r="BJ479" s="250">
        <f t="shared" si="301"/>
        <v>2.5600455963202862E-2</v>
      </c>
      <c r="BK479" s="250">
        <f t="shared" si="302"/>
        <v>2.4802391178253315E-2</v>
      </c>
      <c r="BL479" s="250">
        <f t="shared" si="302"/>
        <v>2.1861428764665812E-2</v>
      </c>
      <c r="BM479" s="250">
        <f t="shared" si="303"/>
        <v>3.1446197768964665E-2</v>
      </c>
      <c r="BN479" s="250">
        <f t="shared" si="303"/>
        <v>2.7459214934567051E-2</v>
      </c>
      <c r="BO479" s="250"/>
      <c r="BP479" s="250"/>
    </row>
    <row r="480" spans="1:68">
      <c r="A480" s="248" t="str">
        <f t="shared" si="298"/>
        <v>Others</v>
      </c>
      <c r="AC480" s="251">
        <f t="shared" ref="AC480:BB480" si="304">AC459-SUM(AC473:AC479)</f>
        <v>5.0192082999999943E-2</v>
      </c>
      <c r="AD480" s="251">
        <f t="shared" si="304"/>
        <v>2.9424474000000006E-2</v>
      </c>
      <c r="AE480" s="251">
        <f t="shared" si="304"/>
        <v>2.8038256000000095E-2</v>
      </c>
      <c r="AF480" s="251">
        <f t="shared" si="304"/>
        <v>2.4689375999999957E-2</v>
      </c>
      <c r="AG480" s="251">
        <f t="shared" si="304"/>
        <v>2.235724700000008E-2</v>
      </c>
      <c r="AH480" s="251">
        <f t="shared" si="304"/>
        <v>2.7737970000000112E-2</v>
      </c>
      <c r="AI480" s="251">
        <f t="shared" si="304"/>
        <v>4.2859465999999902E-2</v>
      </c>
      <c r="AJ480" s="251">
        <f t="shared" si="304"/>
        <v>5.3231083000000068E-2</v>
      </c>
      <c r="AK480" s="251">
        <f t="shared" si="304"/>
        <v>4.3871426999999963E-2</v>
      </c>
      <c r="AL480" s="251">
        <f t="shared" si="304"/>
        <v>3.3294355999999969E-2</v>
      </c>
      <c r="AM480" s="251">
        <f t="shared" si="304"/>
        <v>4.4991668000000096E-2</v>
      </c>
      <c r="AN480" s="251">
        <f t="shared" si="304"/>
        <v>4.4168801999999896E-2</v>
      </c>
      <c r="AO480" s="251">
        <f t="shared" si="304"/>
        <v>6.1274972000000039E-2</v>
      </c>
      <c r="AP480" s="251">
        <f t="shared" si="304"/>
        <v>8.0678392000000043E-2</v>
      </c>
      <c r="AQ480" s="251">
        <f t="shared" si="304"/>
        <v>9.9669641999999892E-2</v>
      </c>
      <c r="AR480" s="251">
        <f t="shared" si="304"/>
        <v>9.0296849000000068E-2</v>
      </c>
      <c r="AS480" s="251">
        <f t="shared" si="304"/>
        <v>0.10101590800000004</v>
      </c>
      <c r="AT480" s="251">
        <f t="shared" si="304"/>
        <v>0.11954712099999976</v>
      </c>
      <c r="AU480" s="251">
        <f t="shared" si="304"/>
        <v>0.15152444199999981</v>
      </c>
      <c r="AV480" s="251">
        <f t="shared" si="304"/>
        <v>0.10510184600000011</v>
      </c>
      <c r="AW480" s="251">
        <f t="shared" si="304"/>
        <v>7.5356493999999941E-2</v>
      </c>
      <c r="AX480" s="251">
        <f t="shared" si="304"/>
        <v>0.1335062769999999</v>
      </c>
      <c r="AY480" s="251">
        <f t="shared" si="304"/>
        <v>0.16386409870300028</v>
      </c>
      <c r="AZ480" s="251">
        <f t="shared" si="304"/>
        <v>0</v>
      </c>
      <c r="BA480" s="251">
        <f t="shared" si="304"/>
        <v>0</v>
      </c>
      <c r="BB480" s="251">
        <f t="shared" si="304"/>
        <v>0</v>
      </c>
      <c r="BC480" s="250">
        <f t="shared" si="299"/>
        <v>0.10611179409538485</v>
      </c>
      <c r="BD480" s="250">
        <f t="shared" si="299"/>
        <v>9.3050159986628175E-2</v>
      </c>
      <c r="BE480" s="250">
        <f t="shared" si="299"/>
        <v>0.10099354524999687</v>
      </c>
      <c r="BF480" s="250">
        <f t="shared" si="299"/>
        <v>0.12185353943922816</v>
      </c>
      <c r="BG480" s="250">
        <f t="shared" si="299"/>
        <v>0.14056706710065334</v>
      </c>
      <c r="BH480" s="250">
        <f t="shared" si="299"/>
        <v>0.17117028960218258</v>
      </c>
      <c r="BI480" s="250">
        <f t="shared" si="300"/>
        <v>0.19150955341258558</v>
      </c>
      <c r="BJ480" s="250">
        <f t="shared" si="301"/>
        <v>0.19197360005983333</v>
      </c>
      <c r="BK480" s="250">
        <f t="shared" si="302"/>
        <v>0.22959086838627174</v>
      </c>
      <c r="BL480" s="250">
        <f t="shared" si="302"/>
        <v>0.2230283231430438</v>
      </c>
      <c r="BM480" s="250">
        <f t="shared" si="303"/>
        <v>0.25587741353554549</v>
      </c>
      <c r="BN480" s="250">
        <f t="shared" si="303"/>
        <v>0.22340406826669712</v>
      </c>
      <c r="BO480" s="250"/>
      <c r="BP480" s="250"/>
    </row>
    <row r="482" spans="1:68" ht="13">
      <c r="A482" s="246" t="s">
        <v>137</v>
      </c>
    </row>
    <row r="483" spans="1:68" ht="13">
      <c r="A483" s="246"/>
      <c r="B483" s="282" t="s">
        <v>145</v>
      </c>
      <c r="C483" s="282"/>
      <c r="D483" s="282"/>
      <c r="E483" s="282"/>
      <c r="F483" s="282"/>
      <c r="G483" s="282"/>
      <c r="H483" s="282"/>
      <c r="I483" s="282"/>
      <c r="J483" s="282"/>
      <c r="K483" s="282"/>
      <c r="L483" s="282"/>
      <c r="M483" s="282"/>
      <c r="N483" s="282"/>
      <c r="O483" s="282"/>
      <c r="P483" s="282"/>
      <c r="Q483" s="282"/>
      <c r="R483" s="282"/>
      <c r="S483" s="282"/>
      <c r="T483" s="282"/>
      <c r="U483" s="282"/>
      <c r="V483" s="282"/>
      <c r="W483" s="282"/>
      <c r="X483" s="282"/>
      <c r="Y483" s="282"/>
      <c r="Z483" s="282"/>
      <c r="AA483" s="282"/>
      <c r="AC483" s="282" t="s">
        <v>139</v>
      </c>
      <c r="AD483" s="282"/>
      <c r="AE483" s="282"/>
      <c r="AF483" s="282"/>
      <c r="AG483" s="282"/>
      <c r="AH483" s="282"/>
      <c r="AI483" s="282"/>
      <c r="AJ483" s="282"/>
      <c r="AK483" s="282"/>
      <c r="AL483" s="282"/>
      <c r="AM483" s="282"/>
      <c r="AN483" s="282"/>
      <c r="AO483" s="282"/>
      <c r="AP483" s="282"/>
      <c r="AQ483" s="282"/>
      <c r="AR483" s="282"/>
      <c r="AS483" s="282"/>
      <c r="AT483" s="282"/>
      <c r="AU483" s="282"/>
      <c r="AV483" s="282"/>
      <c r="AW483" s="282"/>
      <c r="AX483" s="282"/>
      <c r="AY483" s="282"/>
      <c r="AZ483" s="282"/>
      <c r="BA483" s="282"/>
      <c r="BB483" s="282"/>
    </row>
    <row r="484" spans="1:68">
      <c r="A484" s="247" t="s">
        <v>2</v>
      </c>
      <c r="B484" s="252">
        <f>SUM(ExportsPaper!C$5:C$5)</f>
        <v>0.30355363234430438</v>
      </c>
      <c r="C484" s="252">
        <f>SUM(ExportsPaper!D$5:D$5)</f>
        <v>0.37227624858415048</v>
      </c>
      <c r="D484" s="252">
        <f>SUM(ExportsPaper!E$5:E$5)</f>
        <v>0.36719580995786627</v>
      </c>
      <c r="E484" s="252">
        <f>SUM(ExportsPaper!F$5:F$5)</f>
        <v>0.29478907489654738</v>
      </c>
      <c r="F484" s="252">
        <f>SUM(ExportsPaper!G$5:G$5)</f>
        <v>0.3871485823565593</v>
      </c>
      <c r="G484" s="252">
        <f>SUM(ExportsPaper!H$5:H$5)</f>
        <v>0.43222308377054164</v>
      </c>
      <c r="H484" s="252">
        <f>SUM(ExportsPaper!I$5:I$5)</f>
        <v>0.44936935801657307</v>
      </c>
      <c r="I484" s="252">
        <f>SUM(ExportsPaper!J$5:J$5)</f>
        <v>0.44466177099999971</v>
      </c>
      <c r="J484" s="252">
        <f>SUM(ExportsPaper!K$5:K$5)</f>
        <v>0.46156074599999969</v>
      </c>
      <c r="K484" s="252">
        <f>SUM(ExportsPaper!L$5:L$5)</f>
        <v>0.42222176589999999</v>
      </c>
      <c r="L484" s="252">
        <f>SUM(ExportsPaper!M$5:M$5)</f>
        <v>0.44306237799999992</v>
      </c>
      <c r="M484" s="252">
        <f>SUM(ExportsPaper!N$5:N$5)</f>
        <v>0.34946425600000003</v>
      </c>
      <c r="N484" s="252">
        <f>SUM(ExportsPaper!O$5:O$5)</f>
        <v>0.44472238100000017</v>
      </c>
      <c r="O484" s="252">
        <f>SUM(ExportsPaper!P$5:P$5)</f>
        <v>0.44637751100000017</v>
      </c>
      <c r="P484" s="252">
        <f>SUM(ExportsPaper!Q$5:Q$5)</f>
        <v>0.40858492900000004</v>
      </c>
      <c r="Q484" s="252">
        <f>SUM(ExportsPaper!R$5:R$5)</f>
        <v>0.390634219</v>
      </c>
      <c r="R484" s="252">
        <f>SUM(ExportsPaper!S$5:S$5)</f>
        <v>0.39578658999999988</v>
      </c>
      <c r="S484" s="252">
        <f>SUM(ExportsPaper!T$5:T$5)</f>
        <v>0.32658850599999983</v>
      </c>
      <c r="T484" s="252">
        <f>SUM(ExportsPaper!U$5:U$5)</f>
        <v>0.30470743599999994</v>
      </c>
      <c r="U484" s="252">
        <f>SUM(ExportsPaper!V$5:V$5)</f>
        <v>0.36950284999999983</v>
      </c>
      <c r="V484" s="252">
        <f>SUM(ExportsPaper!W$5:W$5)</f>
        <v>0.33862667202597774</v>
      </c>
      <c r="W484" s="252">
        <f>SUM(ExportsPaper!X$5:X$5)</f>
        <v>0.31199841500000008</v>
      </c>
      <c r="X484" s="252">
        <f>SUM(ExportsPaper!Y$5:Y$5)</f>
        <v>0.31346053955486647</v>
      </c>
      <c r="Y484" s="252">
        <f>SUM(ExportsPaper!Z$5:Z$5)</f>
        <v>0</v>
      </c>
      <c r="Z484" s="252">
        <f>SUM(ExportsPaper!AA$5:AA$5)</f>
        <v>0</v>
      </c>
      <c r="AA484" s="252">
        <f>SUM(ExportsPaper!AB$5:AB$5)</f>
        <v>0</v>
      </c>
      <c r="AB484" s="252"/>
      <c r="AC484" s="252">
        <f>SUM(ExportsPaper!AD$5:AD$5)</f>
        <v>0.19383098100000001</v>
      </c>
      <c r="AD484" s="252">
        <f>SUM(ExportsPaper!AE$5:AE$5)</f>
        <v>0.21399936999999991</v>
      </c>
      <c r="AE484" s="252">
        <f>SUM(ExportsPaper!AF$5:AF$5)</f>
        <v>0.21695028999999999</v>
      </c>
      <c r="AF484" s="252">
        <f>SUM(ExportsPaper!AG$5:AG$5)</f>
        <v>0.19153862100000002</v>
      </c>
      <c r="AG484" s="252">
        <f>SUM(ExportsPaper!AH$5:AH$5)</f>
        <v>0.25791522799999989</v>
      </c>
      <c r="AH484" s="252">
        <f>SUM(ExportsPaper!AI$5:AI$5)</f>
        <v>0.29839574899999993</v>
      </c>
      <c r="AI484" s="252">
        <f>SUM(ExportsPaper!AJ$5:AJ$5)</f>
        <v>0.31212476699999997</v>
      </c>
      <c r="AJ484" s="252">
        <f>SUM(ExportsPaper!AK$5:AK$5)</f>
        <v>0.37804053700000023</v>
      </c>
      <c r="AK484" s="252">
        <f>SUM(ExportsPaper!AL$5:AL$5)</f>
        <v>0.39125577400000006</v>
      </c>
      <c r="AL484" s="252">
        <f>SUM(ExportsPaper!AM$5:AM$5)</f>
        <v>0.33581562300000006</v>
      </c>
      <c r="AM484" s="252">
        <f>SUM(ExportsPaper!AN$5:AN$5)</f>
        <v>0.40813139600000004</v>
      </c>
      <c r="AN484" s="252">
        <f>SUM(ExportsPaper!AO$5:AO$5)</f>
        <v>0.35097695899999998</v>
      </c>
      <c r="AO484" s="252">
        <f>SUM(ExportsPaper!AP$5:AP$5)</f>
        <v>0.42484538100000008</v>
      </c>
      <c r="AP484" s="252">
        <f>SUM(ExportsPaper!AQ$5:AQ$5)</f>
        <v>0.39399739999999989</v>
      </c>
      <c r="AQ484" s="252">
        <f>SUM(ExportsPaper!AR$5:AR$5)</f>
        <v>0.37153863599999998</v>
      </c>
      <c r="AR484" s="252">
        <f>SUM(ExportsPaper!AS$5:AS$5)</f>
        <v>0.32983977900000006</v>
      </c>
      <c r="AS484" s="252">
        <f>SUM(ExportsPaper!AT$5:AT$5)</f>
        <v>0.33376572300000001</v>
      </c>
      <c r="AT484" s="252">
        <f>SUM(ExportsPaper!AU$5:AU$5)</f>
        <v>0.32315029899999997</v>
      </c>
      <c r="AU484" s="252">
        <f>SUM(ExportsPaper!AV$5:AV$5)</f>
        <v>0.33972587300000001</v>
      </c>
      <c r="AV484" s="252">
        <f>SUM(ExportsPaper!AW$5:AW$5)</f>
        <v>0.32188417900000005</v>
      </c>
      <c r="AW484" s="252">
        <f>SUM(ExportsPaper!AX$5:AX$5)</f>
        <v>0.29590355199999996</v>
      </c>
      <c r="AX484" s="252">
        <f>SUM(ExportsPaper!AY$5:AY$5)</f>
        <v>0.30205391499999995</v>
      </c>
      <c r="AY484" s="252">
        <f>SUM(ExportsPaper!AZ$5:AZ$5)</f>
        <v>0.32278650248700008</v>
      </c>
      <c r="AZ484" s="252">
        <f>SUM(ExportsPaper!BA$5:BA$5)</f>
        <v>0</v>
      </c>
      <c r="BA484" s="252">
        <f>SUM(ExportsPaper!BB$5:BB$5)</f>
        <v>0</v>
      </c>
      <c r="BB484" s="252">
        <f>SUM(ExportsPaper!BC$5:BC$5)</f>
        <v>0</v>
      </c>
    </row>
    <row r="485" spans="1:68">
      <c r="A485" s="247"/>
      <c r="B485" s="245">
        <v>2000</v>
      </c>
      <c r="C485" s="245">
        <f>1+B485</f>
        <v>2001</v>
      </c>
      <c r="D485" s="245">
        <f t="shared" ref="D485:AA485" si="305">1+C485</f>
        <v>2002</v>
      </c>
      <c r="E485" s="245">
        <f t="shared" si="305"/>
        <v>2003</v>
      </c>
      <c r="F485" s="245">
        <f t="shared" si="305"/>
        <v>2004</v>
      </c>
      <c r="G485" s="245">
        <f t="shared" si="305"/>
        <v>2005</v>
      </c>
      <c r="H485" s="245">
        <f t="shared" si="305"/>
        <v>2006</v>
      </c>
      <c r="I485" s="245">
        <f t="shared" si="305"/>
        <v>2007</v>
      </c>
      <c r="J485" s="245">
        <f t="shared" si="305"/>
        <v>2008</v>
      </c>
      <c r="K485" s="245">
        <f t="shared" si="305"/>
        <v>2009</v>
      </c>
      <c r="L485" s="245">
        <f t="shared" si="305"/>
        <v>2010</v>
      </c>
      <c r="M485" s="245">
        <f t="shared" si="305"/>
        <v>2011</v>
      </c>
      <c r="N485" s="245">
        <f t="shared" si="305"/>
        <v>2012</v>
      </c>
      <c r="O485" s="245">
        <f t="shared" si="305"/>
        <v>2013</v>
      </c>
      <c r="P485" s="245">
        <f t="shared" si="305"/>
        <v>2014</v>
      </c>
      <c r="Q485" s="245">
        <f t="shared" si="305"/>
        <v>2015</v>
      </c>
      <c r="R485" s="245">
        <f t="shared" si="305"/>
        <v>2016</v>
      </c>
      <c r="S485" s="245">
        <f t="shared" si="305"/>
        <v>2017</v>
      </c>
      <c r="T485" s="245">
        <f t="shared" si="305"/>
        <v>2018</v>
      </c>
      <c r="U485" s="245">
        <f t="shared" si="305"/>
        <v>2019</v>
      </c>
      <c r="V485" s="245">
        <f t="shared" si="305"/>
        <v>2020</v>
      </c>
      <c r="W485" s="245">
        <f t="shared" si="305"/>
        <v>2021</v>
      </c>
      <c r="X485" s="245">
        <f t="shared" si="305"/>
        <v>2022</v>
      </c>
      <c r="Y485" s="245">
        <f t="shared" si="305"/>
        <v>2023</v>
      </c>
      <c r="Z485" s="245">
        <f t="shared" si="305"/>
        <v>2024</v>
      </c>
      <c r="AA485" s="245">
        <f t="shared" si="305"/>
        <v>2025</v>
      </c>
      <c r="AC485" s="245">
        <v>2000</v>
      </c>
      <c r="AD485" s="245">
        <f>1+AC485</f>
        <v>2001</v>
      </c>
      <c r="AE485" s="245">
        <f t="shared" ref="AE485:BB485" si="306">1+AD485</f>
        <v>2002</v>
      </c>
      <c r="AF485" s="245">
        <f t="shared" si="306"/>
        <v>2003</v>
      </c>
      <c r="AG485" s="245">
        <f t="shared" si="306"/>
        <v>2004</v>
      </c>
      <c r="AH485" s="245">
        <f t="shared" si="306"/>
        <v>2005</v>
      </c>
      <c r="AI485" s="245">
        <f t="shared" si="306"/>
        <v>2006</v>
      </c>
      <c r="AJ485" s="245">
        <f t="shared" si="306"/>
        <v>2007</v>
      </c>
      <c r="AK485" s="245">
        <f t="shared" si="306"/>
        <v>2008</v>
      </c>
      <c r="AL485" s="245">
        <f t="shared" si="306"/>
        <v>2009</v>
      </c>
      <c r="AM485" s="245">
        <f t="shared" si="306"/>
        <v>2010</v>
      </c>
      <c r="AN485" s="245">
        <f t="shared" si="306"/>
        <v>2011</v>
      </c>
      <c r="AO485" s="245">
        <f t="shared" si="306"/>
        <v>2012</v>
      </c>
      <c r="AP485" s="245">
        <f t="shared" si="306"/>
        <v>2013</v>
      </c>
      <c r="AQ485" s="245">
        <f t="shared" si="306"/>
        <v>2014</v>
      </c>
      <c r="AR485" s="245">
        <f t="shared" si="306"/>
        <v>2015</v>
      </c>
      <c r="AS485" s="245">
        <f t="shared" si="306"/>
        <v>2016</v>
      </c>
      <c r="AT485" s="245">
        <f t="shared" si="306"/>
        <v>2017</v>
      </c>
      <c r="AU485" s="245">
        <f t="shared" si="306"/>
        <v>2018</v>
      </c>
      <c r="AV485" s="245">
        <f t="shared" si="306"/>
        <v>2019</v>
      </c>
      <c r="AW485" s="245">
        <f t="shared" si="306"/>
        <v>2020</v>
      </c>
      <c r="AX485" s="245">
        <f t="shared" si="306"/>
        <v>2021</v>
      </c>
      <c r="AY485" s="245">
        <f t="shared" si="306"/>
        <v>2022</v>
      </c>
      <c r="AZ485" s="245">
        <f t="shared" si="306"/>
        <v>2023</v>
      </c>
      <c r="BA485" s="245">
        <f t="shared" si="306"/>
        <v>2024</v>
      </c>
      <c r="BB485" s="245">
        <f t="shared" si="306"/>
        <v>2025</v>
      </c>
    </row>
    <row r="486" spans="1:68">
      <c r="A486" s="247" t="s">
        <v>161</v>
      </c>
      <c r="B486" s="253">
        <f>SUM(ExportsPaper!C$22:C$22)</f>
        <v>6.5096879645191411E-4</v>
      </c>
      <c r="C486" s="253">
        <f>SUM(ExportsPaper!D$22:D$22)</f>
        <v>5.6288732107843129E-4</v>
      </c>
      <c r="D486" s="253">
        <f>SUM(ExportsPaper!E$22:E$22)</f>
        <v>1.0151930633753501E-3</v>
      </c>
      <c r="E486" s="253">
        <f>SUM(ExportsPaper!F$22:F$22)</f>
        <v>2.108177030812325E-4</v>
      </c>
      <c r="F486" s="253">
        <f>SUM(ExportsPaper!G$22:G$22)</f>
        <v>4.40193952264239E-4</v>
      </c>
      <c r="G486" s="253">
        <f>SUM(ExportsPaper!H$22:H$22)</f>
        <v>4.7489578758169934E-3</v>
      </c>
      <c r="H486" s="253">
        <f>SUM(ExportsPaper!I$22:I$22)</f>
        <v>4.2204586637488327E-3</v>
      </c>
      <c r="I486" s="253">
        <f>SUM(ExportsPaper!J$22:J$22)</f>
        <v>5.8877489999999994E-3</v>
      </c>
      <c r="J486" s="253">
        <f>SUM(ExportsPaper!K$22:K$22)</f>
        <v>8.7188809999999995E-3</v>
      </c>
      <c r="K486" s="253">
        <f>SUM(ExportsPaper!L$22:L$22)</f>
        <v>1.0401045999999999E-2</v>
      </c>
      <c r="L486" s="253">
        <f>SUM(ExportsPaper!M$22:M$22)</f>
        <v>4.7656239999999996E-3</v>
      </c>
      <c r="M486" s="253">
        <f>SUM(ExportsPaper!N$22:N$22)</f>
        <v>2.3771300000000002E-4</v>
      </c>
      <c r="N486" s="253">
        <f>SUM(ExportsPaper!O$22:O$22)</f>
        <v>2.2216200000000003E-4</v>
      </c>
      <c r="O486" s="253">
        <f>SUM(ExportsPaper!P$22:P$22)</f>
        <v>2.9107999999999998E-4</v>
      </c>
      <c r="P486" s="253">
        <f>SUM(ExportsPaper!Q$22:Q$22)</f>
        <v>2.4961199999999997E-4</v>
      </c>
      <c r="Q486" s="253">
        <f>SUM(ExportsPaper!R$22:R$22)</f>
        <v>1.2293269999999999E-3</v>
      </c>
      <c r="R486" s="253">
        <f>SUM(ExportsPaper!S$22:S$22)</f>
        <v>9.7576199999999992E-4</v>
      </c>
      <c r="S486" s="253">
        <f>SUM(ExportsPaper!T$22:T$22)</f>
        <v>3.5574999999999997E-5</v>
      </c>
      <c r="T486" s="253">
        <f>SUM(ExportsPaper!U$22:U$22)</f>
        <v>9.0431000000000002E-5</v>
      </c>
      <c r="U486" s="253">
        <f>SUM(ExportsPaper!V$22:V$22)</f>
        <v>3.9820550000000001E-4</v>
      </c>
      <c r="V486" s="253">
        <f>SUM(ExportsPaper!W$22:W$22)</f>
        <v>4.4751991768284015E-4</v>
      </c>
      <c r="W486" s="253">
        <f>SUM(ExportsPaper!X$22:X$22)</f>
        <v>5.8416909999999978E-3</v>
      </c>
      <c r="X486" s="253">
        <f>SUM(ExportsPaper!Y$22:Y$22)</f>
        <v>2.2751320350333327E-2</v>
      </c>
      <c r="Y486" s="253">
        <f>SUM(ExportsPaper!Z$22:Z$22)</f>
        <v>0</v>
      </c>
      <c r="Z486" s="253">
        <f>SUM(ExportsPaper!AA$22:AA$22)</f>
        <v>0</v>
      </c>
      <c r="AA486" s="253">
        <f>SUM(ExportsPaper!AB$22:AB$22)</f>
        <v>0</v>
      </c>
      <c r="AB486" s="252"/>
      <c r="BC486" s="250">
        <f t="shared" ref="BC486:BH493" si="307">J486/J$484</f>
        <v>1.8889996767619415E-2</v>
      </c>
      <c r="BD486" s="250">
        <f t="shared" si="307"/>
        <v>2.4634082939398741E-2</v>
      </c>
      <c r="BE486" s="250">
        <f t="shared" si="307"/>
        <v>1.0756101706292924E-2</v>
      </c>
      <c r="BF486" s="250">
        <f t="shared" si="307"/>
        <v>6.8022121266673975E-4</v>
      </c>
      <c r="BG486" s="250">
        <f t="shared" si="307"/>
        <v>4.9955210147159188E-4</v>
      </c>
      <c r="BH486" s="250">
        <f t="shared" si="307"/>
        <v>6.5209378346123682E-4</v>
      </c>
      <c r="BI486" s="250">
        <f t="shared" ref="BI486:BI493" si="308">P486/P$484</f>
        <v>6.1091827496162964E-4</v>
      </c>
      <c r="BJ486" s="250">
        <f t="shared" ref="BJ486:BJ493" si="309">Q486/Q$484</f>
        <v>3.1470028487186881E-3</v>
      </c>
      <c r="BK486" s="250">
        <f t="shared" ref="BK486:BL493" si="310">R486/R$484</f>
        <v>2.4653740795007738E-3</v>
      </c>
      <c r="BL486" s="250">
        <f t="shared" si="310"/>
        <v>1.0892912440709109E-4</v>
      </c>
      <c r="BM486" s="250">
        <f t="shared" ref="BM486:BN493" si="311">T486/T$484</f>
        <v>2.9677976089825396E-4</v>
      </c>
      <c r="BN486" s="250">
        <f t="shared" si="311"/>
        <v>1.0776791031517083E-3</v>
      </c>
      <c r="BO486" s="250"/>
      <c r="BP486" s="250"/>
    </row>
    <row r="487" spans="1:68">
      <c r="A487" s="253" t="str">
        <f>ExportsPaper!B$25</f>
        <v xml:space="preserve">Australia </v>
      </c>
      <c r="B487" s="253">
        <f>SUM(ExportsPaper!C$25:C$25)</f>
        <v>0.12627527795459847</v>
      </c>
      <c r="C487" s="253">
        <f>SUM(ExportsPaper!D$25:D$25)</f>
        <v>0.14037589609138654</v>
      </c>
      <c r="D487" s="253">
        <f>SUM(ExportsPaper!E$25:E$25)</f>
        <v>0.12521706425478524</v>
      </c>
      <c r="E487" s="253">
        <f>SUM(ExportsPaper!F$25:F$25)</f>
        <v>7.7187321623249289E-2</v>
      </c>
      <c r="F487" s="253">
        <f>SUM(ExportsPaper!G$25:G$25)</f>
        <v>8.9947140965336125E-2</v>
      </c>
      <c r="G487" s="253">
        <f>SUM(ExportsPaper!H$25:H$25)</f>
        <v>0.11197821867250232</v>
      </c>
      <c r="H487" s="253">
        <f>SUM(ExportsPaper!I$25:I$25)</f>
        <v>0.14332963972047152</v>
      </c>
      <c r="I487" s="253">
        <f>SUM(ExportsPaper!J$25:J$25)</f>
        <v>0.18166342499999999</v>
      </c>
      <c r="J487" s="253">
        <f>SUM(ExportsPaper!K$25:K$25)</f>
        <v>0.17766368099999996</v>
      </c>
      <c r="K487" s="253">
        <f>SUM(ExportsPaper!L$25:L$25)</f>
        <v>0.1433780029</v>
      </c>
      <c r="L487" s="253">
        <f>SUM(ExportsPaper!M$25:M$25)</f>
        <v>0.17349674099999998</v>
      </c>
      <c r="M487" s="253">
        <f>SUM(ExportsPaper!N$25:N$25)</f>
        <v>0.13966015799999998</v>
      </c>
      <c r="N487" s="253">
        <f>SUM(ExportsPaper!O$25:O$25)</f>
        <v>0.18715962899999999</v>
      </c>
      <c r="O487" s="253">
        <f>SUM(ExportsPaper!P$25:P$25)</f>
        <v>0.16508689600000001</v>
      </c>
      <c r="P487" s="253">
        <f>SUM(ExportsPaper!Q$25:Q$25)</f>
        <v>0.16300727699999998</v>
      </c>
      <c r="Q487" s="253">
        <f>SUM(ExportsPaper!R$25:R$25)</f>
        <v>0.17119523199999997</v>
      </c>
      <c r="R487" s="253">
        <f>SUM(ExportsPaper!S$25:S$25)</f>
        <v>0.18393131699999998</v>
      </c>
      <c r="S487" s="253">
        <f>SUM(ExportsPaper!T$25:T$25)</f>
        <v>0.134078585</v>
      </c>
      <c r="T487" s="253">
        <f>SUM(ExportsPaper!U$25:U$25)</f>
        <v>7.2466254999999993E-2</v>
      </c>
      <c r="U487" s="253">
        <f>SUM(ExportsPaper!V$25:V$25)</f>
        <v>0.10996243249999998</v>
      </c>
      <c r="V487" s="253">
        <f>SUM(ExportsPaper!W$25:W$25)</f>
        <v>9.3475930810078156E-2</v>
      </c>
      <c r="W487" s="253">
        <f>SUM(ExportsPaper!X$25:X$25)</f>
        <v>0.12283930699999998</v>
      </c>
      <c r="X487" s="253">
        <f>SUM(ExportsPaper!Y$25:Y$25)</f>
        <v>0.14079429585599992</v>
      </c>
      <c r="Y487" s="253">
        <f>SUM(ExportsPaper!Z$25:Z$25)</f>
        <v>0</v>
      </c>
      <c r="Z487" s="253">
        <f>SUM(ExportsPaper!AA$25:AA$25)</f>
        <v>0</v>
      </c>
      <c r="AA487" s="253">
        <f>SUM(ExportsPaper!AB$25:AB$25)</f>
        <v>0</v>
      </c>
      <c r="AB487" s="252"/>
      <c r="BC487" s="250">
        <f t="shared" si="307"/>
        <v>0.38491939043707168</v>
      </c>
      <c r="BD487" s="250">
        <f t="shared" si="307"/>
        <v>0.33957984755801995</v>
      </c>
      <c r="BE487" s="250">
        <f t="shared" si="307"/>
        <v>0.39158536047039411</v>
      </c>
      <c r="BF487" s="250">
        <f t="shared" si="307"/>
        <v>0.3996407518141139</v>
      </c>
      <c r="BG487" s="250">
        <f t="shared" si="307"/>
        <v>0.42084598616142038</v>
      </c>
      <c r="BH487" s="250">
        <f t="shared" si="307"/>
        <v>0.36983694727398564</v>
      </c>
      <c r="BI487" s="250">
        <f t="shared" si="308"/>
        <v>0.39895567709498153</v>
      </c>
      <c r="BJ487" s="250">
        <f t="shared" si="309"/>
        <v>0.4382494509524778</v>
      </c>
      <c r="BK487" s="250">
        <f t="shared" si="310"/>
        <v>0.46472346877644349</v>
      </c>
      <c r="BL487" s="250">
        <f t="shared" si="310"/>
        <v>0.41054287746427937</v>
      </c>
      <c r="BM487" s="250">
        <f t="shared" si="311"/>
        <v>0.23782240417657549</v>
      </c>
      <c r="BN487" s="250">
        <f t="shared" si="311"/>
        <v>0.29759562747621576</v>
      </c>
      <c r="BO487" s="250"/>
      <c r="BP487" s="250"/>
    </row>
    <row r="488" spans="1:68">
      <c r="A488" s="253" t="str">
        <f>ExportsPaper!B$14</f>
        <v xml:space="preserve">China </v>
      </c>
      <c r="B488" s="253">
        <f>SUM(ExportsPaper!C$14:C$14)</f>
        <v>7.2308632780929027E-2</v>
      </c>
      <c r="C488" s="253">
        <f>SUM(ExportsPaper!D$14:D$14)</f>
        <v>0.11129764342436972</v>
      </c>
      <c r="D488" s="253">
        <f>SUM(ExportsPaper!E$14:E$14)</f>
        <v>9.1355253600840347E-2</v>
      </c>
      <c r="E488" s="253">
        <f>SUM(ExportsPaper!F$14:F$14)</f>
        <v>8.5633091503734812E-2</v>
      </c>
      <c r="F488" s="253">
        <f>SUM(ExportsPaper!G$14:G$14)</f>
        <v>0.10251517207563024</v>
      </c>
      <c r="G488" s="253">
        <f>SUM(ExportsPaper!H$14:H$14)</f>
        <v>0.10730906815359473</v>
      </c>
      <c r="H488" s="253">
        <f>SUM(ExportsPaper!I$14:I$14)</f>
        <v>7.549356422455647E-2</v>
      </c>
      <c r="I488" s="253">
        <f>SUM(ExportsPaper!J$14:J$14)</f>
        <v>7.0556600999999997E-2</v>
      </c>
      <c r="J488" s="253">
        <f>SUM(ExportsPaper!K$14:K$14)</f>
        <v>7.2037056000000002E-2</v>
      </c>
      <c r="K488" s="253">
        <f>SUM(ExportsPaper!L$14:L$14)</f>
        <v>8.4882877999999995E-2</v>
      </c>
      <c r="L488" s="253">
        <f>SUM(ExportsPaper!M$14:M$14)</f>
        <v>7.1741619999999992E-2</v>
      </c>
      <c r="M488" s="253">
        <f>SUM(ExportsPaper!N$14:N$14)</f>
        <v>5.8578337000000001E-2</v>
      </c>
      <c r="N488" s="253">
        <f>SUM(ExportsPaper!O$14:O$14)</f>
        <v>7.3935937999999993E-2</v>
      </c>
      <c r="O488" s="253">
        <f>SUM(ExportsPaper!P$14:P$14)</f>
        <v>8.9892628999999988E-2</v>
      </c>
      <c r="P488" s="253">
        <f>SUM(ExportsPaper!Q$14:Q$14)</f>
        <v>5.9117627999999992E-2</v>
      </c>
      <c r="Q488" s="253">
        <f>SUM(ExportsPaper!R$14:R$14)</f>
        <v>5.2985082999999995E-2</v>
      </c>
      <c r="R488" s="253">
        <f>SUM(ExportsPaper!S$14:S$14)</f>
        <v>5.0885740999999998E-2</v>
      </c>
      <c r="S488" s="253">
        <f>SUM(ExportsPaper!T$14:T$14)</f>
        <v>4.44004E-2</v>
      </c>
      <c r="T488" s="253">
        <f>SUM(ExportsPaper!U$14:U$14)</f>
        <v>5.8434366999999994E-2</v>
      </c>
      <c r="U488" s="253">
        <f>SUM(ExportsPaper!V$14:V$14)</f>
        <v>5.0943033999999998E-2</v>
      </c>
      <c r="V488" s="253">
        <f>SUM(ExportsPaper!W$14:W$14)</f>
        <v>5.293395320389762E-2</v>
      </c>
      <c r="W488" s="253">
        <f>SUM(ExportsPaper!X$14:X$14)</f>
        <v>4.2831609E-2</v>
      </c>
      <c r="X488" s="253">
        <f>SUM(ExportsPaper!Y$14:Y$14)</f>
        <v>3.3865549310999998E-2</v>
      </c>
      <c r="Y488" s="253">
        <f>SUM(ExportsPaper!Z$14:Z$14)</f>
        <v>0</v>
      </c>
      <c r="Z488" s="253">
        <f>SUM(ExportsPaper!AA$14:AA$14)</f>
        <v>0</v>
      </c>
      <c r="AA488" s="253">
        <f>SUM(ExportsPaper!AB$14:AB$14)</f>
        <v>0</v>
      </c>
      <c r="AB488" s="252"/>
      <c r="BC488" s="250">
        <f t="shared" si="307"/>
        <v>0.1560727523392989</v>
      </c>
      <c r="BD488" s="250">
        <f t="shared" si="307"/>
        <v>0.20103861253828365</v>
      </c>
      <c r="BE488" s="250">
        <f t="shared" si="307"/>
        <v>0.16192216618311023</v>
      </c>
      <c r="BF488" s="250">
        <f t="shared" si="307"/>
        <v>0.16762325758431784</v>
      </c>
      <c r="BG488" s="250">
        <f t="shared" si="307"/>
        <v>0.16625189367296531</v>
      </c>
      <c r="BH488" s="250">
        <f t="shared" si="307"/>
        <v>0.20138252215846947</v>
      </c>
      <c r="BI488" s="250">
        <f t="shared" si="308"/>
        <v>0.14468871415470144</v>
      </c>
      <c r="BJ488" s="250">
        <f t="shared" si="309"/>
        <v>0.13563861132196409</v>
      </c>
      <c r="BK488" s="250">
        <f t="shared" si="310"/>
        <v>0.12856863341428523</v>
      </c>
      <c r="BL488" s="250">
        <f t="shared" si="310"/>
        <v>0.13595212073997492</v>
      </c>
      <c r="BM488" s="250">
        <f t="shared" si="311"/>
        <v>0.19177204129668829</v>
      </c>
      <c r="BN488" s="250">
        <f t="shared" si="311"/>
        <v>0.13786912333693779</v>
      </c>
      <c r="BO488" s="250"/>
      <c r="BP488" s="250"/>
    </row>
    <row r="489" spans="1:68">
      <c r="A489" s="253" t="str">
        <f>ExportsPaper!B$15</f>
        <v xml:space="preserve">Malaysia </v>
      </c>
      <c r="B489" s="253">
        <f>SUM(ExportsPaper!C$15:C$15)</f>
        <v>1.7884220865079362E-2</v>
      </c>
      <c r="C489" s="253">
        <f>SUM(ExportsPaper!D$15:D$15)</f>
        <v>1.7627903289915963E-2</v>
      </c>
      <c r="D489" s="253">
        <f>SUM(ExportsPaper!E$15:E$15)</f>
        <v>1.9480656466386557E-2</v>
      </c>
      <c r="E489" s="253">
        <f>SUM(ExportsPaper!F$15:F$15)</f>
        <v>1.8305329310924368E-2</v>
      </c>
      <c r="F489" s="253">
        <f>SUM(ExportsPaper!G$15:G$15)</f>
        <v>2.0234658847338938E-2</v>
      </c>
      <c r="G489" s="253">
        <f>SUM(ExportsPaper!H$15:H$15)</f>
        <v>2.028709387301587E-2</v>
      </c>
      <c r="H489" s="253">
        <f>SUM(ExportsPaper!I$15:I$15)</f>
        <v>2.0066447263772182E-2</v>
      </c>
      <c r="I489" s="253">
        <f>SUM(ExportsPaper!J$15:J$15)</f>
        <v>1.7515031E-2</v>
      </c>
      <c r="J489" s="253">
        <f>SUM(ExportsPaper!K$15:K$15)</f>
        <v>1.9042352999999998E-2</v>
      </c>
      <c r="K489" s="253">
        <f>SUM(ExportsPaper!L$15:L$15)</f>
        <v>2.0993375999999998E-2</v>
      </c>
      <c r="L489" s="253">
        <f>SUM(ExportsPaper!M$15:M$15)</f>
        <v>3.5558768999999997E-2</v>
      </c>
      <c r="M489" s="253">
        <f>SUM(ExportsPaper!N$15:N$15)</f>
        <v>2.7369702999999999E-2</v>
      </c>
      <c r="N489" s="253">
        <f>SUM(ExportsPaper!O$15:O$15)</f>
        <v>3.8784200999999997E-2</v>
      </c>
      <c r="O489" s="253">
        <f>SUM(ExportsPaper!P$15:P$15)</f>
        <v>3.8678515999999996E-2</v>
      </c>
      <c r="P489" s="253">
        <f>SUM(ExportsPaper!Q$15:Q$15)</f>
        <v>3.3706570999999998E-2</v>
      </c>
      <c r="Q489" s="253">
        <f>SUM(ExportsPaper!R$15:R$15)</f>
        <v>3.0390827999999998E-2</v>
      </c>
      <c r="R489" s="253">
        <f>SUM(ExportsPaper!S$15:S$15)</f>
        <v>2.4774443999999996E-2</v>
      </c>
      <c r="S489" s="253">
        <f>SUM(ExportsPaper!T$15:T$15)</f>
        <v>2.2740167999999998E-2</v>
      </c>
      <c r="T489" s="253">
        <f>SUM(ExportsPaper!U$15:U$15)</f>
        <v>2.1484178E-2</v>
      </c>
      <c r="U489" s="253">
        <f>SUM(ExportsPaper!V$15:V$15)</f>
        <v>2.6151455999999997E-2</v>
      </c>
      <c r="V489" s="253">
        <f>SUM(ExportsPaper!W$15:W$15)</f>
        <v>3.0197320722222219E-2</v>
      </c>
      <c r="W489" s="253">
        <f>SUM(ExportsPaper!X$15:X$15)</f>
        <v>2.8832899999999998E-2</v>
      </c>
      <c r="X489" s="253">
        <f>SUM(ExportsPaper!Y$15:Y$15)</f>
        <v>1.8241107788999993E-2</v>
      </c>
      <c r="Y489" s="253">
        <f>SUM(ExportsPaper!Z$15:Z$15)</f>
        <v>0</v>
      </c>
      <c r="Z489" s="253">
        <f>SUM(ExportsPaper!AA$15:AA$15)</f>
        <v>0</v>
      </c>
      <c r="AA489" s="253">
        <f>SUM(ExportsPaper!AB$15:AB$15)</f>
        <v>0</v>
      </c>
      <c r="AB489" s="252"/>
      <c r="BC489" s="250">
        <f t="shared" si="307"/>
        <v>4.1256439515330902E-2</v>
      </c>
      <c r="BD489" s="250">
        <f t="shared" si="307"/>
        <v>4.972120742105967E-2</v>
      </c>
      <c r="BE489" s="250">
        <f t="shared" si="307"/>
        <v>8.0256800770387243E-2</v>
      </c>
      <c r="BF489" s="250">
        <f t="shared" si="307"/>
        <v>7.8319034150376735E-2</v>
      </c>
      <c r="BG489" s="250">
        <f t="shared" si="307"/>
        <v>8.7209914897446963E-2</v>
      </c>
      <c r="BH489" s="250">
        <f t="shared" si="307"/>
        <v>8.6649786440518017E-2</v>
      </c>
      <c r="BI489" s="250">
        <f t="shared" si="308"/>
        <v>8.2495874437894384E-2</v>
      </c>
      <c r="BJ489" s="250">
        <f t="shared" si="309"/>
        <v>7.7798683581276312E-2</v>
      </c>
      <c r="BK489" s="250">
        <f t="shared" si="310"/>
        <v>6.2595460851768633E-2</v>
      </c>
      <c r="BL489" s="250">
        <f t="shared" si="310"/>
        <v>6.9629419230081563E-2</v>
      </c>
      <c r="BM489" s="250">
        <f t="shared" si="311"/>
        <v>7.0507560570330169E-2</v>
      </c>
      <c r="BN489" s="250">
        <f t="shared" si="311"/>
        <v>7.077470715043202E-2</v>
      </c>
      <c r="BO489" s="250"/>
      <c r="BP489" s="250"/>
    </row>
    <row r="490" spans="1:68">
      <c r="A490" s="253" t="str">
        <f>ExportsPaper!B$16</f>
        <v xml:space="preserve">Philippines </v>
      </c>
      <c r="B490" s="253">
        <f>SUM(ExportsPaper!C$16:C$16)</f>
        <v>1.9887789764705878E-2</v>
      </c>
      <c r="C490" s="253">
        <f>SUM(ExportsPaper!D$16:D$16)</f>
        <v>3.0322804394957981E-2</v>
      </c>
      <c r="D490" s="253">
        <f>SUM(ExportsPaper!E$16:E$16)</f>
        <v>4.8347755352941169E-2</v>
      </c>
      <c r="E490" s="253">
        <f>SUM(ExportsPaper!F$16:F$16)</f>
        <v>3.1870692058823528E-2</v>
      </c>
      <c r="F490" s="253">
        <f>SUM(ExportsPaper!G$16:G$16)</f>
        <v>5.0067451357142863E-2</v>
      </c>
      <c r="G490" s="253">
        <f>SUM(ExportsPaper!H$16:H$16)</f>
        <v>5.1868664617647053E-2</v>
      </c>
      <c r="H490" s="253">
        <f>SUM(ExportsPaper!I$16:I$16)</f>
        <v>5.0722677798319314E-2</v>
      </c>
      <c r="I490" s="253">
        <f>SUM(ExportsPaper!J$16:J$16)</f>
        <v>4.6509624999999999E-2</v>
      </c>
      <c r="J490" s="253">
        <f>SUM(ExportsPaper!K$16:K$16)</f>
        <v>4.9446805999999996E-2</v>
      </c>
      <c r="K490" s="253">
        <f>SUM(ExportsPaper!L$16:L$16)</f>
        <v>3.2363132999999995E-2</v>
      </c>
      <c r="L490" s="253">
        <f>SUM(ExportsPaper!M$16:M$16)</f>
        <v>4.0515552999999996E-2</v>
      </c>
      <c r="M490" s="253">
        <f>SUM(ExportsPaper!N$16:N$16)</f>
        <v>3.4422076999999995E-2</v>
      </c>
      <c r="N490" s="253">
        <f>SUM(ExportsPaper!O$16:O$16)</f>
        <v>4.1529021999999999E-2</v>
      </c>
      <c r="O490" s="253">
        <f>SUM(ExportsPaper!P$16:P$16)</f>
        <v>4.5711134999999993E-2</v>
      </c>
      <c r="P490" s="253">
        <f>SUM(ExportsPaper!Q$16:Q$16)</f>
        <v>3.7878215999999992E-2</v>
      </c>
      <c r="Q490" s="253">
        <f>SUM(ExportsPaper!R$16:R$16)</f>
        <v>2.7759549999999997E-2</v>
      </c>
      <c r="R490" s="253">
        <f>SUM(ExportsPaper!S$16:S$16)</f>
        <v>3.5842920999999993E-2</v>
      </c>
      <c r="S490" s="253">
        <f>SUM(ExportsPaper!T$16:T$16)</f>
        <v>2.9206141999999997E-2</v>
      </c>
      <c r="T490" s="253">
        <f>SUM(ExportsPaper!U$16:U$16)</f>
        <v>2.7572340000000001E-2</v>
      </c>
      <c r="U490" s="253">
        <f>SUM(ExportsPaper!V$16:V$16)</f>
        <v>2.6084261499999997E-2</v>
      </c>
      <c r="V490" s="253">
        <f>SUM(ExportsPaper!W$16:W$16)</f>
        <v>1.8619815999999997E-2</v>
      </c>
      <c r="W490" s="253">
        <f>SUM(ExportsPaper!X$16:X$16)</f>
        <v>1.6271931E-2</v>
      </c>
      <c r="X490" s="253">
        <f>SUM(ExportsPaper!Y$16:Y$16)</f>
        <v>1.5841019560999998E-2</v>
      </c>
      <c r="Y490" s="253">
        <f>SUM(ExportsPaper!Z$16:Z$16)</f>
        <v>0</v>
      </c>
      <c r="Z490" s="253">
        <f>SUM(ExportsPaper!AA$16:AA$16)</f>
        <v>0</v>
      </c>
      <c r="AA490" s="253">
        <f>SUM(ExportsPaper!AB$16:AB$16)</f>
        <v>0</v>
      </c>
      <c r="AB490" s="252"/>
      <c r="BC490" s="250">
        <f t="shared" si="307"/>
        <v>0.1071295737961218</v>
      </c>
      <c r="BD490" s="250">
        <f t="shared" si="307"/>
        <v>7.6649608366388566E-2</v>
      </c>
      <c r="BE490" s="250">
        <f t="shared" si="307"/>
        <v>9.1444354140129677E-2</v>
      </c>
      <c r="BF490" s="250">
        <f t="shared" si="307"/>
        <v>9.8499564430417727E-2</v>
      </c>
      <c r="BG490" s="250">
        <f t="shared" si="307"/>
        <v>9.3381902450283882E-2</v>
      </c>
      <c r="BH490" s="250">
        <f t="shared" si="307"/>
        <v>0.10240465496927773</v>
      </c>
      <c r="BI490" s="250">
        <f t="shared" si="308"/>
        <v>9.2705856999439132E-2</v>
      </c>
      <c r="BJ490" s="250">
        <f t="shared" si="309"/>
        <v>7.1062770873127207E-2</v>
      </c>
      <c r="BK490" s="250">
        <f t="shared" si="310"/>
        <v>9.0561231495993849E-2</v>
      </c>
      <c r="BL490" s="250">
        <f t="shared" si="310"/>
        <v>8.9427954332232412E-2</v>
      </c>
      <c r="BM490" s="250">
        <f t="shared" si="311"/>
        <v>9.0487913133829811E-2</v>
      </c>
      <c r="BN490" s="250">
        <f t="shared" si="311"/>
        <v>7.0592856049689498E-2</v>
      </c>
      <c r="BO490" s="250"/>
      <c r="BP490" s="250"/>
    </row>
    <row r="491" spans="1:68">
      <c r="A491" s="253" t="str">
        <f>ExportsPaper!B$18</f>
        <v xml:space="preserve">South Korea </v>
      </c>
      <c r="B491" s="253">
        <f>SUM(ExportsPaper!C$18:C$18)</f>
        <v>1.018951756302521E-2</v>
      </c>
      <c r="C491" s="253">
        <f>SUM(ExportsPaper!D$18:D$18)</f>
        <v>1.462170394117647E-2</v>
      </c>
      <c r="D491" s="253">
        <f>SUM(ExportsPaper!E$18:E$18)</f>
        <v>1.7747945760504199E-2</v>
      </c>
      <c r="E491" s="253">
        <f>SUM(ExportsPaper!F$18:F$18)</f>
        <v>1.7642719071428569E-2</v>
      </c>
      <c r="F491" s="253">
        <f>SUM(ExportsPaper!G$18:G$18)</f>
        <v>2.711418505182072E-2</v>
      </c>
      <c r="G491" s="253">
        <f>SUM(ExportsPaper!H$18:H$18)</f>
        <v>3.4270419889822601E-2</v>
      </c>
      <c r="H491" s="253">
        <f>SUM(ExportsPaper!I$18:I$18)</f>
        <v>3.4046411846405236E-2</v>
      </c>
      <c r="I491" s="253">
        <f>SUM(ExportsPaper!J$18:J$18)</f>
        <v>2.7219919999999998E-2</v>
      </c>
      <c r="J491" s="253">
        <f>SUM(ExportsPaper!K$18:K$18)</f>
        <v>2.0483178999999997E-2</v>
      </c>
      <c r="K491" s="253">
        <f>SUM(ExportsPaper!L$18:L$18)</f>
        <v>1.4938610999999999E-2</v>
      </c>
      <c r="L491" s="253">
        <f>SUM(ExportsPaper!M$18:M$18)</f>
        <v>1.8081890999999999E-2</v>
      </c>
      <c r="M491" s="253">
        <f>SUM(ExportsPaper!N$18:N$18)</f>
        <v>1.7058022999999999E-2</v>
      </c>
      <c r="N491" s="253">
        <f>SUM(ExportsPaper!O$18:O$18)</f>
        <v>1.7764254999999996E-2</v>
      </c>
      <c r="O491" s="253">
        <f>SUM(ExportsPaper!P$18:P$18)</f>
        <v>2.3461992999999997E-2</v>
      </c>
      <c r="P491" s="253">
        <f>SUM(ExportsPaper!Q$18:Q$18)</f>
        <v>2.6633810999999997E-2</v>
      </c>
      <c r="Q491" s="253">
        <f>SUM(ExportsPaper!R$18:R$18)</f>
        <v>2.5164849E-2</v>
      </c>
      <c r="R491" s="253">
        <f>SUM(ExportsPaper!S$18:S$18)</f>
        <v>2.0126964000000001E-2</v>
      </c>
      <c r="S491" s="253">
        <f>SUM(ExportsPaper!T$18:T$18)</f>
        <v>1.4211247999999999E-2</v>
      </c>
      <c r="T491" s="253">
        <f>SUM(ExportsPaper!U$18:U$18)</f>
        <v>1.8006806999999996E-2</v>
      </c>
      <c r="U491" s="253">
        <f>SUM(ExportsPaper!V$18:V$18)</f>
        <v>2.2542375999999996E-2</v>
      </c>
      <c r="V491" s="253">
        <f>SUM(ExportsPaper!W$18:W$18)</f>
        <v>1.9527711296850998E-2</v>
      </c>
      <c r="W491" s="253">
        <f>SUM(ExportsPaper!X$18:X$18)</f>
        <v>1.3380998999999999E-2</v>
      </c>
      <c r="X491" s="253">
        <f>SUM(ExportsPaper!Y$18:Y$18)</f>
        <v>1.5094712303E-2</v>
      </c>
      <c r="Y491" s="253">
        <f>SUM(ExportsPaper!Z$18:Z$18)</f>
        <v>0</v>
      </c>
      <c r="Z491" s="253">
        <f>SUM(ExportsPaper!AA$18:AA$18)</f>
        <v>0</v>
      </c>
      <c r="AA491" s="253">
        <f>SUM(ExportsPaper!AB$18:AB$18)</f>
        <v>0</v>
      </c>
      <c r="AB491" s="252"/>
      <c r="BC491" s="250">
        <f t="shared" si="307"/>
        <v>4.4378078459904408E-2</v>
      </c>
      <c r="BD491" s="250">
        <f t="shared" si="307"/>
        <v>3.5380959027910691E-2</v>
      </c>
      <c r="BE491" s="250">
        <f t="shared" si="307"/>
        <v>4.0811163163124636E-2</v>
      </c>
      <c r="BF491" s="250">
        <f t="shared" si="307"/>
        <v>4.8811924845326662E-2</v>
      </c>
      <c r="BG491" s="250">
        <f t="shared" si="307"/>
        <v>3.9944594108475937E-2</v>
      </c>
      <c r="BH491" s="250">
        <f t="shared" si="307"/>
        <v>5.2560875989113146E-2</v>
      </c>
      <c r="BI491" s="250">
        <f t="shared" si="308"/>
        <v>6.5185495375919736E-2</v>
      </c>
      <c r="BJ491" s="250">
        <f t="shared" si="309"/>
        <v>6.4420493075134311E-2</v>
      </c>
      <c r="BK491" s="250">
        <f t="shared" si="310"/>
        <v>5.0853072106359157E-2</v>
      </c>
      <c r="BL491" s="250">
        <f t="shared" si="310"/>
        <v>4.3514231942994364E-2</v>
      </c>
      <c r="BM491" s="250">
        <f t="shared" si="311"/>
        <v>5.9095397330572529E-2</v>
      </c>
      <c r="BN491" s="250">
        <f t="shared" si="311"/>
        <v>6.1007312934122176E-2</v>
      </c>
      <c r="BO491" s="250"/>
      <c r="BP491" s="250"/>
    </row>
    <row r="492" spans="1:68">
      <c r="A492" s="253" t="str">
        <f>ExportsPaper!B$10</f>
        <v xml:space="preserve">USA </v>
      </c>
      <c r="B492" s="253">
        <f>SUM(ExportsPaper!C$10:C$10)</f>
        <v>4.0746508683473385E-3</v>
      </c>
      <c r="C492" s="253">
        <f>SUM(ExportsPaper!D$10:D$10)</f>
        <v>5.7521570612745097E-3</v>
      </c>
      <c r="D492" s="253">
        <f>SUM(ExportsPaper!E$10:E$10)</f>
        <v>9.0990296545284798E-3</v>
      </c>
      <c r="E492" s="253">
        <f>SUM(ExportsPaper!F$10:F$10)</f>
        <v>1.4364836389005601E-2</v>
      </c>
      <c r="F492" s="253">
        <f>SUM(ExportsPaper!G$10:G$10)</f>
        <v>3.2321911931605968E-2</v>
      </c>
      <c r="G492" s="253">
        <f>SUM(ExportsPaper!H$10:H$10)</f>
        <v>3.1922040302987863E-2</v>
      </c>
      <c r="H492" s="253">
        <f>SUM(ExportsPaper!I$10:I$10)</f>
        <v>4.3626301424253021E-2</v>
      </c>
      <c r="I492" s="253">
        <f>SUM(ExportsPaper!J$10:J$10)</f>
        <v>2.793704E-2</v>
      </c>
      <c r="J492" s="253">
        <f>SUM(ExportsPaper!K$10:K$10)</f>
        <v>3.8353307999999989E-2</v>
      </c>
      <c r="K492" s="253">
        <f>SUM(ExportsPaper!L$10:L$10)</f>
        <v>2.9272113999999998E-2</v>
      </c>
      <c r="L492" s="253">
        <f>SUM(ExportsPaper!M$10:M$10)</f>
        <v>1.7143554999999998E-2</v>
      </c>
      <c r="M492" s="253">
        <f>SUM(ExportsPaper!N$10:N$10)</f>
        <v>1.9549277E-2</v>
      </c>
      <c r="N492" s="253">
        <f>SUM(ExportsPaper!O$10:O$10)</f>
        <v>9.3617800000000001E-3</v>
      </c>
      <c r="O492" s="253">
        <f>SUM(ExportsPaper!P$10:P$10)</f>
        <v>6.9691019999999996E-3</v>
      </c>
      <c r="P492" s="253">
        <f>SUM(ExportsPaper!Q$10:Q$10)</f>
        <v>7.8629309999999984E-3</v>
      </c>
      <c r="Q492" s="253">
        <f>SUM(ExportsPaper!R$10:R$10)</f>
        <v>6.6939629999999998E-3</v>
      </c>
      <c r="R492" s="253">
        <f>SUM(ExportsPaper!S$10:S$10)</f>
        <v>3.6808239999999996E-3</v>
      </c>
      <c r="S492" s="253">
        <f>SUM(ExportsPaper!T$10:T$10)</f>
        <v>4.2880429999999992E-3</v>
      </c>
      <c r="T492" s="253">
        <f>SUM(ExportsPaper!U$10:U$10)</f>
        <v>5.5179280000000001E-3</v>
      </c>
      <c r="U492" s="253">
        <f>SUM(ExportsPaper!V$10:V$10)</f>
        <v>3.8028365000000001E-3</v>
      </c>
      <c r="V492" s="253">
        <f>SUM(ExportsPaper!W$10:W$10)</f>
        <v>2.1139372874374473E-3</v>
      </c>
      <c r="W492" s="253">
        <f>SUM(ExportsPaper!X$10:X$10)</f>
        <v>3.0772569999999999E-3</v>
      </c>
      <c r="X492" s="253">
        <f>SUM(ExportsPaper!Y$10:Y$10)</f>
        <v>5.6863068616666672E-3</v>
      </c>
      <c r="Y492" s="253">
        <f>SUM(ExportsPaper!Z$10:Z$10)</f>
        <v>0</v>
      </c>
      <c r="Z492" s="253">
        <f>SUM(ExportsPaper!AA$10:AA$10)</f>
        <v>0</v>
      </c>
      <c r="AA492" s="253">
        <f>SUM(ExportsPaper!AB$10:AB$10)</f>
        <v>0</v>
      </c>
      <c r="AB492" s="252"/>
      <c r="BC492" s="250">
        <f t="shared" si="307"/>
        <v>8.3094821932712656E-2</v>
      </c>
      <c r="BD492" s="250">
        <f t="shared" si="307"/>
        <v>6.9328765980607637E-2</v>
      </c>
      <c r="BE492" s="250">
        <f t="shared" si="307"/>
        <v>3.8693321417599583E-2</v>
      </c>
      <c r="BF492" s="250">
        <f t="shared" si="307"/>
        <v>5.5940705420814189E-2</v>
      </c>
      <c r="BG492" s="250">
        <f t="shared" si="307"/>
        <v>2.1050840704147058E-2</v>
      </c>
      <c r="BH492" s="250">
        <f t="shared" si="307"/>
        <v>1.5612574173791647E-2</v>
      </c>
      <c r="BI492" s="250">
        <f t="shared" si="308"/>
        <v>1.9244300124442421E-2</v>
      </c>
      <c r="BJ492" s="250">
        <f t="shared" si="309"/>
        <v>1.7136140856108664E-2</v>
      </c>
      <c r="BK492" s="250">
        <f t="shared" si="310"/>
        <v>9.3000220143891199E-3</v>
      </c>
      <c r="BL492" s="250">
        <f t="shared" si="310"/>
        <v>1.3129803778213803E-2</v>
      </c>
      <c r="BM492" s="250">
        <f t="shared" si="311"/>
        <v>1.810893778122304E-2</v>
      </c>
      <c r="BN492" s="250">
        <f t="shared" si="311"/>
        <v>1.0291765002624478E-2</v>
      </c>
      <c r="BO492" s="250"/>
      <c r="BP492" s="250"/>
    </row>
    <row r="493" spans="1:68">
      <c r="A493" s="247" t="s">
        <v>30</v>
      </c>
      <c r="B493" s="253">
        <f t="shared" ref="B493:AA493" si="312">B484-SUM(B486:B492)</f>
        <v>5.2282573751167183E-2</v>
      </c>
      <c r="C493" s="253">
        <f t="shared" si="312"/>
        <v>5.1715253059990862E-2</v>
      </c>
      <c r="D493" s="253">
        <f t="shared" si="312"/>
        <v>5.4932911804504936E-2</v>
      </c>
      <c r="E493" s="253">
        <f t="shared" si="312"/>
        <v>4.9574267236299985E-2</v>
      </c>
      <c r="F493" s="253">
        <f t="shared" si="312"/>
        <v>6.4507868175420147E-2</v>
      </c>
      <c r="G493" s="253">
        <f t="shared" si="312"/>
        <v>6.9838620385154204E-2</v>
      </c>
      <c r="H493" s="253">
        <f t="shared" si="312"/>
        <v>7.7863857075046505E-2</v>
      </c>
      <c r="I493" s="253">
        <f t="shared" si="312"/>
        <v>6.7372379999999676E-2</v>
      </c>
      <c r="J493" s="253">
        <f t="shared" si="312"/>
        <v>7.5815481999999712E-2</v>
      </c>
      <c r="K493" s="253">
        <f t="shared" si="312"/>
        <v>8.5992605E-2</v>
      </c>
      <c r="L493" s="253">
        <f t="shared" si="312"/>
        <v>8.1758624999999974E-2</v>
      </c>
      <c r="M493" s="253">
        <f t="shared" si="312"/>
        <v>5.2588968000000125E-2</v>
      </c>
      <c r="N493" s="253">
        <f t="shared" si="312"/>
        <v>7.596539400000013E-2</v>
      </c>
      <c r="O493" s="253">
        <f t="shared" si="312"/>
        <v>7.6286160000000158E-2</v>
      </c>
      <c r="P493" s="253">
        <f t="shared" si="312"/>
        <v>8.0128882999999984E-2</v>
      </c>
      <c r="Q493" s="253">
        <f t="shared" si="312"/>
        <v>7.5215387000000022E-2</v>
      </c>
      <c r="R493" s="253">
        <f t="shared" si="312"/>
        <v>7.5568616999999894E-2</v>
      </c>
      <c r="S493" s="253">
        <f t="shared" si="312"/>
        <v>7.7628344999999821E-2</v>
      </c>
      <c r="T493" s="253">
        <f t="shared" si="312"/>
        <v>0.10113512999999996</v>
      </c>
      <c r="U493" s="253">
        <f t="shared" si="312"/>
        <v>0.12961824799999988</v>
      </c>
      <c r="V493" s="253">
        <f t="shared" si="312"/>
        <v>0.12131048278780845</v>
      </c>
      <c r="W493" s="253">
        <f t="shared" si="312"/>
        <v>7.8922721000000112E-2</v>
      </c>
      <c r="X493" s="253">
        <f t="shared" si="312"/>
        <v>6.1186227522866565E-2</v>
      </c>
      <c r="Y493" s="253">
        <f t="shared" si="312"/>
        <v>0</v>
      </c>
      <c r="Z493" s="253">
        <f t="shared" si="312"/>
        <v>0</v>
      </c>
      <c r="AA493" s="253">
        <f t="shared" si="312"/>
        <v>0</v>
      </c>
      <c r="AB493" s="252"/>
      <c r="BC493" s="250">
        <f t="shared" si="307"/>
        <v>0.16425894675194014</v>
      </c>
      <c r="BD493" s="250">
        <f t="shared" si="307"/>
        <v>0.20366691616833105</v>
      </c>
      <c r="BE493" s="250">
        <f t="shared" si="307"/>
        <v>0.18453073214896162</v>
      </c>
      <c r="BF493" s="250">
        <f t="shared" si="307"/>
        <v>0.15048454054196639</v>
      </c>
      <c r="BG493" s="250">
        <f t="shared" si="307"/>
        <v>0.17081531590378876</v>
      </c>
      <c r="BH493" s="250">
        <f t="shared" si="307"/>
        <v>0.17090054521138304</v>
      </c>
      <c r="BI493" s="250">
        <f t="shared" si="308"/>
        <v>0.19611316353765945</v>
      </c>
      <c r="BJ493" s="250">
        <f t="shared" si="309"/>
        <v>0.19254684649119289</v>
      </c>
      <c r="BK493" s="250">
        <f t="shared" si="310"/>
        <v>0.1909327372612597</v>
      </c>
      <c r="BL493" s="250">
        <f t="shared" si="310"/>
        <v>0.23769466338781642</v>
      </c>
      <c r="BM493" s="250">
        <f t="shared" si="311"/>
        <v>0.33190896594988245</v>
      </c>
      <c r="BN493" s="250">
        <f t="shared" si="311"/>
        <v>0.35079092894682662</v>
      </c>
      <c r="BO493" s="250"/>
      <c r="BP493" s="250"/>
    </row>
    <row r="494" spans="1:68">
      <c r="A494" s="247"/>
      <c r="B494" s="252"/>
      <c r="C494" s="252"/>
      <c r="D494" s="252"/>
      <c r="E494" s="252"/>
      <c r="F494" s="252"/>
      <c r="G494" s="252"/>
      <c r="H494" s="252"/>
      <c r="I494" s="252"/>
      <c r="J494" s="252"/>
      <c r="K494" s="252"/>
      <c r="L494" s="252"/>
      <c r="M494" s="252"/>
      <c r="N494" s="252"/>
      <c r="O494" s="252"/>
      <c r="P494" s="252"/>
      <c r="Q494" s="252"/>
      <c r="R494" s="252"/>
      <c r="S494" s="252"/>
      <c r="T494" s="252"/>
      <c r="U494" s="252"/>
      <c r="V494" s="252"/>
      <c r="W494" s="252"/>
      <c r="X494" s="252"/>
      <c r="Y494" s="252"/>
      <c r="Z494" s="252"/>
      <c r="AA494" s="252"/>
      <c r="AB494" s="252"/>
    </row>
    <row r="495" spans="1:68">
      <c r="A495" s="247"/>
      <c r="B495" s="252"/>
      <c r="C495" s="252"/>
      <c r="D495" s="252"/>
      <c r="E495" s="252"/>
      <c r="F495" s="252"/>
      <c r="G495" s="252"/>
      <c r="H495" s="252"/>
      <c r="I495" s="252"/>
      <c r="J495" s="252"/>
      <c r="K495" s="252"/>
      <c r="L495" s="252"/>
      <c r="M495" s="252"/>
      <c r="N495" s="252"/>
      <c r="O495" s="252"/>
      <c r="P495" s="252"/>
      <c r="Q495" s="252"/>
      <c r="R495" s="252"/>
      <c r="S495" s="252"/>
      <c r="T495" s="252"/>
      <c r="U495" s="252"/>
      <c r="V495" s="252"/>
      <c r="W495" s="252"/>
      <c r="X495" s="252"/>
      <c r="Y495" s="252"/>
      <c r="Z495" s="252"/>
      <c r="AA495" s="252"/>
      <c r="AB495" s="252"/>
    </row>
    <row r="496" spans="1:68">
      <c r="AB496" s="252"/>
    </row>
    <row r="497" spans="1:68">
      <c r="A497" s="248"/>
      <c r="B497" s="248"/>
      <c r="C497" s="248"/>
      <c r="D497" s="248"/>
      <c r="E497" s="248"/>
      <c r="F497" s="248"/>
      <c r="G497" s="248"/>
      <c r="H497" s="248"/>
      <c r="I497" s="248"/>
      <c r="J497" s="248"/>
      <c r="K497" s="248"/>
      <c r="L497" s="248"/>
      <c r="M497" s="248"/>
      <c r="N497" s="248"/>
      <c r="O497" s="248"/>
      <c r="P497" s="248"/>
      <c r="Q497" s="248"/>
      <c r="R497" s="248"/>
      <c r="S497" s="248"/>
      <c r="T497" s="248"/>
      <c r="U497" s="248"/>
      <c r="V497" s="248"/>
      <c r="W497" s="248"/>
      <c r="X497" s="248"/>
      <c r="Y497" s="248"/>
      <c r="Z497" s="248"/>
      <c r="AA497" s="248"/>
      <c r="AB497" s="248"/>
      <c r="AC497" s="248"/>
      <c r="AD497" s="248"/>
      <c r="AE497" s="248"/>
      <c r="AF497" s="248"/>
      <c r="AG497" s="248"/>
      <c r="AH497" s="248"/>
      <c r="AI497" s="248"/>
      <c r="AJ497" s="248"/>
      <c r="AK497" s="248"/>
      <c r="AL497" s="248"/>
      <c r="AM497" s="248"/>
      <c r="AN497" s="248"/>
      <c r="AO497" s="248"/>
      <c r="AP497" s="248"/>
      <c r="AQ497" s="248"/>
      <c r="AR497" s="248"/>
      <c r="AS497" s="248"/>
      <c r="AT497" s="248"/>
      <c r="AU497" s="248"/>
      <c r="AV497" s="248"/>
      <c r="AW497" s="248"/>
      <c r="AX497" s="248"/>
      <c r="AY497" s="248"/>
      <c r="AZ497" s="248"/>
      <c r="BA497" s="248"/>
      <c r="BB497" s="248"/>
    </row>
    <row r="498" spans="1:68">
      <c r="A498" s="248" t="str">
        <f t="shared" ref="A498:A505" si="313">A486</f>
        <v>EU-28</v>
      </c>
      <c r="B498" s="248"/>
      <c r="C498" s="248"/>
      <c r="D498" s="248"/>
      <c r="E498" s="248"/>
      <c r="F498" s="248"/>
      <c r="G498" s="248"/>
      <c r="H498" s="248"/>
      <c r="I498" s="248"/>
      <c r="J498" s="248"/>
      <c r="K498" s="248"/>
      <c r="L498" s="248"/>
      <c r="M498" s="248"/>
      <c r="N498" s="248"/>
      <c r="O498" s="248"/>
      <c r="P498" s="248"/>
      <c r="Q498" s="248"/>
      <c r="R498" s="248"/>
      <c r="S498" s="248"/>
      <c r="T498" s="248"/>
      <c r="U498" s="248"/>
      <c r="V498" s="248"/>
      <c r="W498" s="248"/>
      <c r="X498" s="248"/>
      <c r="Y498" s="248"/>
      <c r="Z498" s="248"/>
      <c r="AA498" s="248"/>
      <c r="AB498" s="248"/>
      <c r="AC498" s="251">
        <f>SUM(ExportsPaper!AD$22:AD$22)</f>
        <v>7.6651200000000012E-4</v>
      </c>
      <c r="AD498" s="251">
        <f>SUM(ExportsPaper!AE$22:AE$22)</f>
        <v>8.8663000000000001E-4</v>
      </c>
      <c r="AE498" s="251">
        <f>SUM(ExportsPaper!AF$22:AF$22)</f>
        <v>1.0050129999999999E-3</v>
      </c>
      <c r="AF498" s="251">
        <f>SUM(ExportsPaper!AG$22:AG$22)</f>
        <v>5.2894699999999999E-4</v>
      </c>
      <c r="AG498" s="251">
        <f>SUM(ExportsPaper!AH$22:AH$22)</f>
        <v>7.6540799999999987E-4</v>
      </c>
      <c r="AH498" s="251">
        <f>SUM(ExportsPaper!AI$22:AI$22)</f>
        <v>3.8868989999999996E-3</v>
      </c>
      <c r="AI498" s="251">
        <f>SUM(ExportsPaper!AJ$22:AJ$22)</f>
        <v>3.4247169999999999E-3</v>
      </c>
      <c r="AJ498" s="251">
        <f>SUM(ExportsPaper!AK$22:AK$22)</f>
        <v>5.1280509999999989E-3</v>
      </c>
      <c r="AK498" s="251">
        <f>SUM(ExportsPaper!AL$22:AL$22)</f>
        <v>7.6990340000000004E-3</v>
      </c>
      <c r="AL498" s="251">
        <f>SUM(ExportsPaper!AM$22:AM$22)</f>
        <v>8.5109829999999997E-3</v>
      </c>
      <c r="AM498" s="251">
        <f>SUM(ExportsPaper!AN$22:AN$22)</f>
        <v>5.4534229999999998E-3</v>
      </c>
      <c r="AN498" s="251">
        <f>SUM(ExportsPaper!AO$22:AO$22)</f>
        <v>1.617587E-3</v>
      </c>
      <c r="AO498" s="251">
        <f>SUM(ExportsPaper!AP$22:AP$22)</f>
        <v>9.9525500000000001E-4</v>
      </c>
      <c r="AP498" s="251">
        <f>SUM(ExportsPaper!AQ$22:AQ$22)</f>
        <v>8.3064800000000002E-4</v>
      </c>
      <c r="AQ498" s="251">
        <f>SUM(ExportsPaper!AR$22:AR$22)</f>
        <v>2.05419E-3</v>
      </c>
      <c r="AR498" s="251">
        <f>SUM(ExportsPaper!AS$22:AS$22)</f>
        <v>6.065687000000001E-3</v>
      </c>
      <c r="AS498" s="251">
        <f>SUM(ExportsPaper!AT$22:AT$22)</f>
        <v>4.4690110000000002E-3</v>
      </c>
      <c r="AT498" s="251">
        <f>SUM(ExportsPaper!AU$22:AU$22)</f>
        <v>1.3603090000000001E-3</v>
      </c>
      <c r="AU498" s="251">
        <f>SUM(ExportsPaper!AV$22:AV$22)</f>
        <v>1.3093370000000003E-3</v>
      </c>
      <c r="AV498" s="251">
        <f>SUM(ExportsPaper!AW$22:AW$22)</f>
        <v>6.7476600000000004E-4</v>
      </c>
      <c r="AW498" s="251">
        <f>SUM(ExportsPaper!AX$22:AX$22)</f>
        <v>7.57532E-4</v>
      </c>
      <c r="AX498" s="251">
        <f>SUM(ExportsPaper!AY$22:AY$22)</f>
        <v>5.393163999999998E-3</v>
      </c>
      <c r="AY498" s="251">
        <f>SUM(ExportsPaper!AZ$22:AZ$22)</f>
        <v>2.4164330584999998E-2</v>
      </c>
      <c r="AZ498" s="251">
        <f>SUM(ExportsPaper!BA$22:BA$22)</f>
        <v>0</v>
      </c>
      <c r="BA498" s="251">
        <f>SUM(ExportsPaper!BB$22:BB$22)</f>
        <v>0</v>
      </c>
      <c r="BB498" s="251">
        <f>SUM(ExportsPaper!BC$22:BC$22)</f>
        <v>0</v>
      </c>
      <c r="BC498" s="250">
        <f t="shared" ref="BC498:BH505" si="314">AK498/AK$484</f>
        <v>1.9677751771658196E-2</v>
      </c>
      <c r="BD498" s="250">
        <f t="shared" si="314"/>
        <v>2.5344213958741278E-2</v>
      </c>
      <c r="BE498" s="250">
        <f t="shared" si="314"/>
        <v>1.3361929646794434E-2</v>
      </c>
      <c r="BF498" s="250">
        <f t="shared" si="314"/>
        <v>4.6088125118207545E-3</v>
      </c>
      <c r="BG498" s="250">
        <f t="shared" si="314"/>
        <v>2.3426287409724711E-3</v>
      </c>
      <c r="BH498" s="250">
        <f t="shared" si="314"/>
        <v>2.1082575671819161E-3</v>
      </c>
      <c r="BI498" s="250">
        <f t="shared" ref="BI498:BI505" si="315">AQ498/AQ$484</f>
        <v>5.5288731802309787E-3</v>
      </c>
      <c r="BJ498" s="250">
        <f t="shared" ref="BJ498:BJ505" si="316">AR498/AR$484</f>
        <v>1.8389798278393824E-2</v>
      </c>
      <c r="BK498" s="250">
        <f t="shared" ref="BK498:BL505" si="317">AS498/AS$484</f>
        <v>1.3389664342494511E-2</v>
      </c>
      <c r="BL498" s="250">
        <f t="shared" si="317"/>
        <v>4.2095241880002101E-3</v>
      </c>
      <c r="BM498" s="250">
        <f t="shared" ref="BM498:BN505" si="318">AU498/AU$484</f>
        <v>3.8540985661106838E-3</v>
      </c>
      <c r="BN498" s="250">
        <f t="shared" si="318"/>
        <v>2.0963006075548681E-3</v>
      </c>
      <c r="BO498" s="250"/>
      <c r="BP498" s="250"/>
    </row>
    <row r="499" spans="1:68">
      <c r="A499" s="248" t="str">
        <f t="shared" si="313"/>
        <v xml:space="preserve">Australia </v>
      </c>
      <c r="AC499" s="251">
        <f>SUM(ExportsPaper!AD$25:AD$25)</f>
        <v>0.10295796399999999</v>
      </c>
      <c r="AD499" s="251">
        <f>SUM(ExportsPaper!AE$25:AE$25)</f>
        <v>0.113696012</v>
      </c>
      <c r="AE499" s="251">
        <f>SUM(ExportsPaper!AF$25:AF$25)</f>
        <v>0.109230203</v>
      </c>
      <c r="AF499" s="251">
        <f>SUM(ExportsPaper!AG$25:AG$25)</f>
        <v>9.4977627999999995E-2</v>
      </c>
      <c r="AG499" s="251">
        <f>SUM(ExportsPaper!AH$25:AH$25)</f>
        <v>0.11897492</v>
      </c>
      <c r="AH499" s="251">
        <f>SUM(ExportsPaper!AI$25:AI$25)</f>
        <v>0.142503191</v>
      </c>
      <c r="AI499" s="251">
        <f>SUM(ExportsPaper!AJ$25:AJ$25)</f>
        <v>0.16073832299999999</v>
      </c>
      <c r="AJ499" s="251">
        <f>SUM(ExportsPaper!AK$25:AK$25)</f>
        <v>0.22266095999999999</v>
      </c>
      <c r="AK499" s="251">
        <f>SUM(ExportsPaper!AL$25:AL$25)</f>
        <v>0.211486495</v>
      </c>
      <c r="AL499" s="251">
        <f>SUM(ExportsPaper!AM$25:AM$25)</f>
        <v>0.18891771699999999</v>
      </c>
      <c r="AM499" s="251">
        <f>SUM(ExportsPaper!AN$25:AN$25)</f>
        <v>0.224551271</v>
      </c>
      <c r="AN499" s="251">
        <f>SUM(ExportsPaper!AO$25:AO$25)</f>
        <v>0.19864743500000001</v>
      </c>
      <c r="AO499" s="251">
        <f>SUM(ExportsPaper!AP$25:AP$25)</f>
        <v>0.23650780199999999</v>
      </c>
      <c r="AP499" s="251">
        <f>SUM(ExportsPaper!AQ$25:AQ$25)</f>
        <v>0.19920249700000001</v>
      </c>
      <c r="AQ499" s="251">
        <f>SUM(ExportsPaper!AR$25:AR$25)</f>
        <v>0.18410922599999999</v>
      </c>
      <c r="AR499" s="251">
        <f>SUM(ExportsPaper!AS$25:AS$25)</f>
        <v>0.16088252</v>
      </c>
      <c r="AS499" s="251">
        <f>SUM(ExportsPaper!AT$25:AT$25)</f>
        <v>0.17384898600000001</v>
      </c>
      <c r="AT499" s="251">
        <f>SUM(ExportsPaper!AU$25:AU$25)</f>
        <v>0.16897034899999999</v>
      </c>
      <c r="AU499" s="251">
        <f>SUM(ExportsPaper!AV$25:AV$25)</f>
        <v>0.13763767699999999</v>
      </c>
      <c r="AV499" s="251">
        <f>SUM(ExportsPaper!AW$25:AW$25)</f>
        <v>0.116236564</v>
      </c>
      <c r="AW499" s="251">
        <f>SUM(ExportsPaper!AX$25:AX$25)</f>
        <v>0.106678337</v>
      </c>
      <c r="AX499" s="251">
        <f>SUM(ExportsPaper!AY$25:AY$25)</f>
        <v>0.13911879500000002</v>
      </c>
      <c r="AY499" s="251">
        <f>SUM(ExportsPaper!AZ$25:AZ$25)</f>
        <v>0.15596254372199991</v>
      </c>
      <c r="AZ499" s="251">
        <f>SUM(ExportsPaper!BA$25:BA$25)</f>
        <v>0</v>
      </c>
      <c r="BA499" s="251">
        <f>SUM(ExportsPaper!BB$25:BB$25)</f>
        <v>0</v>
      </c>
      <c r="BB499" s="251">
        <f>SUM(ExportsPaper!BC$25:BC$25)</f>
        <v>0</v>
      </c>
      <c r="BC499" s="250">
        <f t="shared" si="314"/>
        <v>0.54053258521368164</v>
      </c>
      <c r="BD499" s="250">
        <f t="shared" si="314"/>
        <v>0.56256381198798466</v>
      </c>
      <c r="BE499" s="250">
        <f t="shared" si="314"/>
        <v>0.55019357295413751</v>
      </c>
      <c r="BF499" s="250">
        <f t="shared" si="314"/>
        <v>0.56598426166203131</v>
      </c>
      <c r="BG499" s="250">
        <f t="shared" si="314"/>
        <v>0.55669147548058184</v>
      </c>
      <c r="BH499" s="250">
        <f t="shared" si="314"/>
        <v>0.50559343031197679</v>
      </c>
      <c r="BI499" s="250">
        <f t="shared" si="315"/>
        <v>0.49553184557635077</v>
      </c>
      <c r="BJ499" s="250">
        <f t="shared" si="316"/>
        <v>0.4877596040349032</v>
      </c>
      <c r="BK499" s="250">
        <f t="shared" si="317"/>
        <v>0.52087129989678416</v>
      </c>
      <c r="BL499" s="250">
        <f t="shared" si="317"/>
        <v>0.5228847057325483</v>
      </c>
      <c r="BM499" s="250">
        <f t="shared" si="318"/>
        <v>0.40514334626494575</v>
      </c>
      <c r="BN499" s="250">
        <f t="shared" si="318"/>
        <v>0.36111300766975557</v>
      </c>
      <c r="BO499" s="250"/>
      <c r="BP499" s="250"/>
    </row>
    <row r="500" spans="1:68">
      <c r="A500" s="248" t="str">
        <f t="shared" si="313"/>
        <v xml:space="preserve">China </v>
      </c>
      <c r="AC500" s="251">
        <f>SUM(ExportsPaper!AD$14:AD$14)</f>
        <v>2.9918235000000001E-2</v>
      </c>
      <c r="AD500" s="251">
        <f>SUM(ExportsPaper!AE$14:AE$14)</f>
        <v>3.8424448999999999E-2</v>
      </c>
      <c r="AE500" s="251">
        <f>SUM(ExportsPaper!AF$14:AF$14)</f>
        <v>3.3403216999999999E-2</v>
      </c>
      <c r="AF500" s="251">
        <f>SUM(ExportsPaper!AG$14:AG$14)</f>
        <v>3.1679982000000002E-2</v>
      </c>
      <c r="AG500" s="251">
        <f>SUM(ExportsPaper!AH$14:AH$14)</f>
        <v>4.2747295999999997E-2</v>
      </c>
      <c r="AH500" s="251">
        <f>SUM(ExportsPaper!AI$14:AI$14)</f>
        <v>4.2830917999999996E-2</v>
      </c>
      <c r="AI500" s="251">
        <f>SUM(ExportsPaper!AJ$14:AJ$14)</f>
        <v>3.3298988000000002E-2</v>
      </c>
      <c r="AJ500" s="251">
        <f>SUM(ExportsPaper!AK$14:AK$14)</f>
        <v>3.6144715000000001E-2</v>
      </c>
      <c r="AK500" s="251">
        <f>SUM(ExportsPaper!AL$14:AL$14)</f>
        <v>4.1621330999999998E-2</v>
      </c>
      <c r="AL500" s="251">
        <f>SUM(ExportsPaper!AM$14:AM$14)</f>
        <v>3.6201969000000001E-2</v>
      </c>
      <c r="AM500" s="251">
        <f>SUM(ExportsPaper!AN$14:AN$14)</f>
        <v>4.4434028E-2</v>
      </c>
      <c r="AN500" s="251">
        <f>SUM(ExportsPaper!AO$14:AO$14)</f>
        <v>4.1088355E-2</v>
      </c>
      <c r="AO500" s="251">
        <f>SUM(ExportsPaper!AP$14:AP$14)</f>
        <v>4.1404903E-2</v>
      </c>
      <c r="AP500" s="251">
        <f>SUM(ExportsPaper!AQ$14:AQ$14)</f>
        <v>5.1820164000000002E-2</v>
      </c>
      <c r="AQ500" s="251">
        <f>SUM(ExportsPaper!AR$14:AR$14)</f>
        <v>4.5304752999999996E-2</v>
      </c>
      <c r="AR500" s="251">
        <f>SUM(ExportsPaper!AS$14:AS$14)</f>
        <v>4.1157441999999995E-2</v>
      </c>
      <c r="AS500" s="251">
        <f>SUM(ExportsPaper!AT$14:AT$14)</f>
        <v>3.8374872999999997E-2</v>
      </c>
      <c r="AT500" s="251">
        <f>SUM(ExportsPaper!AU$14:AU$14)</f>
        <v>3.0730181999999998E-2</v>
      </c>
      <c r="AU500" s="251">
        <f>SUM(ExportsPaper!AV$14:AV$14)</f>
        <v>4.4688272000000001E-2</v>
      </c>
      <c r="AV500" s="251">
        <f>SUM(ExportsPaper!AW$14:AW$14)</f>
        <v>3.5937061999999999E-2</v>
      </c>
      <c r="AW500" s="251">
        <f>SUM(ExportsPaper!AX$14:AX$14)</f>
        <v>3.6333261999999998E-2</v>
      </c>
      <c r="AX500" s="251">
        <f>SUM(ExportsPaper!AY$14:AY$14)</f>
        <v>3.3045943000000001E-2</v>
      </c>
      <c r="AY500" s="251">
        <f>SUM(ExportsPaper!AZ$14:AZ$14)</f>
        <v>2.5035692819000002E-2</v>
      </c>
      <c r="AZ500" s="251">
        <f>SUM(ExportsPaper!BA$14:BA$14)</f>
        <v>0</v>
      </c>
      <c r="BA500" s="251">
        <f>SUM(ExportsPaper!BB$14:BB$14)</f>
        <v>0</v>
      </c>
      <c r="BB500" s="251">
        <f>SUM(ExportsPaper!BC$14:BC$14)</f>
        <v>0</v>
      </c>
      <c r="BC500" s="250">
        <f t="shared" si="314"/>
        <v>0.10637882880164215</v>
      </c>
      <c r="BD500" s="250">
        <f t="shared" si="314"/>
        <v>0.10780311135196945</v>
      </c>
      <c r="BE500" s="250">
        <f t="shared" si="314"/>
        <v>0.10887186929378008</v>
      </c>
      <c r="BF500" s="250">
        <f t="shared" si="314"/>
        <v>0.11706852528743918</v>
      </c>
      <c r="BG500" s="250">
        <f t="shared" si="314"/>
        <v>9.7458757589740611E-2</v>
      </c>
      <c r="BH500" s="250">
        <f t="shared" si="314"/>
        <v>0.13152412680895867</v>
      </c>
      <c r="BI500" s="250">
        <f t="shared" si="315"/>
        <v>0.12193820133419449</v>
      </c>
      <c r="BJ500" s="250">
        <f t="shared" si="316"/>
        <v>0.12478010422144986</v>
      </c>
      <c r="BK500" s="250">
        <f t="shared" si="317"/>
        <v>0.11497547637628444</v>
      </c>
      <c r="BL500" s="250">
        <f t="shared" si="317"/>
        <v>9.5095632264910884E-2</v>
      </c>
      <c r="BM500" s="250">
        <f t="shared" si="318"/>
        <v>0.13154215075046699</v>
      </c>
      <c r="BN500" s="250">
        <f t="shared" si="318"/>
        <v>0.11164594082146545</v>
      </c>
      <c r="BO500" s="250"/>
      <c r="BP500" s="250"/>
    </row>
    <row r="501" spans="1:68">
      <c r="A501" s="248" t="str">
        <f t="shared" si="313"/>
        <v xml:space="preserve">Malaysia </v>
      </c>
      <c r="AC501" s="253">
        <f>SUM(ExportsPaper!AD$15:AD$15)</f>
        <v>9.2223319999999998E-3</v>
      </c>
      <c r="AD501" s="253">
        <f>SUM(ExportsPaper!AE$15:AE$15)</f>
        <v>7.9836320000000009E-3</v>
      </c>
      <c r="AE501" s="253">
        <f>SUM(ExportsPaper!AF$15:AF$15)</f>
        <v>8.2724619999999995E-3</v>
      </c>
      <c r="AF501" s="253">
        <f>SUM(ExportsPaper!AG$15:AG$15)</f>
        <v>7.4138229999999999E-3</v>
      </c>
      <c r="AG501" s="253">
        <f>SUM(ExportsPaper!AH$15:AH$15)</f>
        <v>8.7983829999999999E-3</v>
      </c>
      <c r="AH501" s="253">
        <f>SUM(ExportsPaper!AI$15:AI$15)</f>
        <v>9.5350479999999991E-3</v>
      </c>
      <c r="AI501" s="253">
        <f>SUM(ExportsPaper!AJ$15:AJ$15)</f>
        <v>9.7003200000000001E-3</v>
      </c>
      <c r="AJ501" s="253">
        <f>SUM(ExportsPaper!AK$15:AK$15)</f>
        <v>9.7768769999999998E-3</v>
      </c>
      <c r="AK501" s="253">
        <f>SUM(ExportsPaper!AL$15:AL$15)</f>
        <v>1.2312356E-2</v>
      </c>
      <c r="AL501" s="253">
        <f>SUM(ExportsPaper!AM$15:AM$15)</f>
        <v>1.1587834E-2</v>
      </c>
      <c r="AM501" s="253">
        <f>SUM(ExportsPaper!AN$15:AN$15)</f>
        <v>2.3214841999999999E-2</v>
      </c>
      <c r="AN501" s="253">
        <f>SUM(ExportsPaper!AO$15:AO$15)</f>
        <v>2.0357777000000001E-2</v>
      </c>
      <c r="AO501" s="253">
        <f>SUM(ExportsPaper!AP$15:AP$15)</f>
        <v>2.8604617999999998E-2</v>
      </c>
      <c r="AP501" s="253">
        <f>SUM(ExportsPaper!AQ$15:AQ$15)</f>
        <v>2.5177978E-2</v>
      </c>
      <c r="AQ501" s="253">
        <f>SUM(ExportsPaper!AR$15:AR$15)</f>
        <v>1.9604662999999998E-2</v>
      </c>
      <c r="AR501" s="253">
        <f>SUM(ExportsPaper!AS$15:AS$15)</f>
        <v>1.8288749E-2</v>
      </c>
      <c r="AS501" s="253">
        <f>SUM(ExportsPaper!AT$15:AT$15)</f>
        <v>1.7426458999999998E-2</v>
      </c>
      <c r="AT501" s="253">
        <f>SUM(ExportsPaper!AU$15:AU$15)</f>
        <v>1.5745762999999999E-2</v>
      </c>
      <c r="AU501" s="253">
        <f>SUM(ExportsPaper!AV$15:AV$15)</f>
        <v>1.5224143000000001E-2</v>
      </c>
      <c r="AV501" s="253">
        <f>SUM(ExportsPaper!AW$15:AW$15)</f>
        <v>1.6288107999999999E-2</v>
      </c>
      <c r="AW501" s="253">
        <f>SUM(ExportsPaper!AX$15:AX$15)</f>
        <v>1.6746219E-2</v>
      </c>
      <c r="AX501" s="253">
        <f>SUM(ExportsPaper!AY$15:AY$15)</f>
        <v>1.9339327999999999E-2</v>
      </c>
      <c r="AY501" s="253">
        <f>SUM(ExportsPaper!AZ$15:AZ$15)</f>
        <v>1.4368249528000003E-2</v>
      </c>
      <c r="AZ501" s="253">
        <f>SUM(ExportsPaper!BA$15:BA$15)</f>
        <v>0</v>
      </c>
      <c r="BA501" s="253">
        <f>SUM(ExportsPaper!BB$15:BB$15)</f>
        <v>0</v>
      </c>
      <c r="BB501" s="253">
        <f>SUM(ExportsPaper!BC$15:BC$15)</f>
        <v>0</v>
      </c>
      <c r="BC501" s="250">
        <f t="shared" si="314"/>
        <v>3.146881609982323E-2</v>
      </c>
      <c r="BD501" s="250">
        <f t="shared" si="314"/>
        <v>3.4506536344200991E-2</v>
      </c>
      <c r="BE501" s="250">
        <f t="shared" si="314"/>
        <v>5.6880804141811223E-2</v>
      </c>
      <c r="BF501" s="250">
        <f t="shared" si="314"/>
        <v>5.8003172225331183E-2</v>
      </c>
      <c r="BG501" s="250">
        <f t="shared" si="314"/>
        <v>6.732947862742561E-2</v>
      </c>
      <c r="BH501" s="250">
        <f t="shared" si="314"/>
        <v>6.3903919162918349E-2</v>
      </c>
      <c r="BI501" s="250">
        <f t="shared" si="315"/>
        <v>5.2766148928855942E-2</v>
      </c>
      <c r="BJ501" s="250">
        <f t="shared" si="316"/>
        <v>5.5447372222499569E-2</v>
      </c>
      <c r="BK501" s="250">
        <f t="shared" si="317"/>
        <v>5.2211649666613603E-2</v>
      </c>
      <c r="BL501" s="250">
        <f t="shared" si="317"/>
        <v>4.87258190653879E-2</v>
      </c>
      <c r="BM501" s="250">
        <f t="shared" si="318"/>
        <v>4.481302193901493E-2</v>
      </c>
      <c r="BN501" s="250">
        <f t="shared" si="318"/>
        <v>5.060238763707612E-2</v>
      </c>
      <c r="BO501" s="250"/>
      <c r="BP501" s="250"/>
    </row>
    <row r="502" spans="1:68">
      <c r="A502" s="248" t="str">
        <f t="shared" si="313"/>
        <v xml:space="preserve">Philippines </v>
      </c>
      <c r="AC502" s="251">
        <f>SUM(ExportsPaper!AD$16:AD$16)</f>
        <v>9.5161780000000001E-3</v>
      </c>
      <c r="AD502" s="251">
        <f>SUM(ExportsPaper!AE$16:AE$16)</f>
        <v>1.1842908999999999E-2</v>
      </c>
      <c r="AE502" s="251">
        <f>SUM(ExportsPaper!AF$16:AF$16)</f>
        <v>1.8353258999999997E-2</v>
      </c>
      <c r="AF502" s="251">
        <f>SUM(ExportsPaper!AG$16:AG$16)</f>
        <v>1.2725287E-2</v>
      </c>
      <c r="AG502" s="251">
        <f>SUM(ExportsPaper!AH$16:AH$16)</f>
        <v>1.9675385E-2</v>
      </c>
      <c r="AH502" s="251">
        <f>SUM(ExportsPaper!AI$16:AI$16)</f>
        <v>2.2482153000000001E-2</v>
      </c>
      <c r="AI502" s="251">
        <f>SUM(ExportsPaper!AJ$16:AJ$16)</f>
        <v>2.3555360000000001E-2</v>
      </c>
      <c r="AJ502" s="251">
        <f>SUM(ExportsPaper!AK$16:AK$16)</f>
        <v>2.4055815000000001E-2</v>
      </c>
      <c r="AK502" s="251">
        <f>SUM(ExportsPaper!AL$16:AL$16)</f>
        <v>2.8747927999999999E-2</v>
      </c>
      <c r="AL502" s="251">
        <f>SUM(ExportsPaper!AM$16:AM$16)</f>
        <v>1.7206534999999998E-2</v>
      </c>
      <c r="AM502" s="251">
        <f>SUM(ExportsPaper!AN$16:AN$16)</f>
        <v>2.2664032000000001E-2</v>
      </c>
      <c r="AN502" s="251">
        <f>SUM(ExportsPaper!AO$16:AO$16)</f>
        <v>2.2436152000000001E-2</v>
      </c>
      <c r="AO502" s="251">
        <f>SUM(ExportsPaper!AP$16:AP$16)</f>
        <v>2.5857447000000002E-2</v>
      </c>
      <c r="AP502" s="251">
        <f>SUM(ExportsPaper!AQ$16:AQ$16)</f>
        <v>2.8900354999999999E-2</v>
      </c>
      <c r="AQ502" s="251">
        <f>SUM(ExportsPaper!AR$16:AR$16)</f>
        <v>2.5535494999999998E-2</v>
      </c>
      <c r="AR502" s="251">
        <f>SUM(ExportsPaper!AS$16:AS$16)</f>
        <v>1.7873729999999997E-2</v>
      </c>
      <c r="AS502" s="251">
        <f>SUM(ExportsPaper!AT$16:AT$16)</f>
        <v>2.1531939999999999E-2</v>
      </c>
      <c r="AT502" s="251">
        <f>SUM(ExportsPaper!AU$16:AU$16)</f>
        <v>1.6873442000000002E-2</v>
      </c>
      <c r="AU502" s="251">
        <f>SUM(ExportsPaper!AV$16:AV$16)</f>
        <v>1.8944222E-2</v>
      </c>
      <c r="AV502" s="251">
        <f>SUM(ExportsPaper!AW$16:AW$16)</f>
        <v>1.6230726000000001E-2</v>
      </c>
      <c r="AW502" s="251">
        <f>SUM(ExportsPaper!AX$16:AX$16)</f>
        <v>9.7770669999999987E-3</v>
      </c>
      <c r="AX502" s="251">
        <f>SUM(ExportsPaper!AY$16:AY$16)</f>
        <v>1.1516369E-2</v>
      </c>
      <c r="AY502" s="251">
        <f>SUM(ExportsPaper!AZ$16:AZ$16)</f>
        <v>1.3644628526000003E-2</v>
      </c>
      <c r="AZ502" s="251">
        <f>SUM(ExportsPaper!BA$16:BA$16)</f>
        <v>0</v>
      </c>
      <c r="BA502" s="251">
        <f>SUM(ExportsPaper!BB$16:BB$16)</f>
        <v>0</v>
      </c>
      <c r="BB502" s="251">
        <f>SUM(ExportsPaper!BC$16:BC$16)</f>
        <v>0</v>
      </c>
      <c r="BC502" s="250">
        <f t="shared" si="314"/>
        <v>7.3476047921531742E-2</v>
      </c>
      <c r="BD502" s="250">
        <f t="shared" si="314"/>
        <v>5.1238042013310364E-2</v>
      </c>
      <c r="BE502" s="250">
        <f t="shared" si="314"/>
        <v>5.5531214266103648E-2</v>
      </c>
      <c r="BF502" s="250">
        <f t="shared" si="314"/>
        <v>6.3924857243976521E-2</v>
      </c>
      <c r="BG502" s="250">
        <f t="shared" si="314"/>
        <v>6.0863194367646888E-2</v>
      </c>
      <c r="BH502" s="250">
        <f t="shared" si="314"/>
        <v>7.3351638868682914E-2</v>
      </c>
      <c r="BI502" s="250">
        <f t="shared" si="315"/>
        <v>6.872904329659002E-2</v>
      </c>
      <c r="BJ502" s="250">
        <f t="shared" si="316"/>
        <v>5.4189127988713559E-2</v>
      </c>
      <c r="BK502" s="250">
        <f t="shared" si="317"/>
        <v>6.45121368559467E-2</v>
      </c>
      <c r="BL502" s="250">
        <f t="shared" si="317"/>
        <v>5.2215461511920198E-2</v>
      </c>
      <c r="BM502" s="250">
        <f t="shared" si="318"/>
        <v>5.5763259455955533E-2</v>
      </c>
      <c r="BN502" s="250">
        <f t="shared" si="318"/>
        <v>5.0424118546068701E-2</v>
      </c>
      <c r="BO502" s="250"/>
      <c r="BP502" s="250"/>
    </row>
    <row r="503" spans="1:68">
      <c r="A503" s="248" t="str">
        <f t="shared" si="313"/>
        <v xml:space="preserve">South Korea </v>
      </c>
      <c r="AC503" s="251">
        <f>SUM(ExportsPaper!AD$18:AD$18)</f>
        <v>4.5249299999999999E-3</v>
      </c>
      <c r="AD503" s="251">
        <f>SUM(ExportsPaper!AE$18:AE$18)</f>
        <v>6.0412E-3</v>
      </c>
      <c r="AE503" s="251">
        <f>SUM(ExportsPaper!AF$18:AF$18)</f>
        <v>7.8750850000000004E-3</v>
      </c>
      <c r="AF503" s="251">
        <f>SUM(ExportsPaper!AG$18:AG$18)</f>
        <v>7.1568119999999994E-3</v>
      </c>
      <c r="AG503" s="251">
        <f>SUM(ExportsPaper!AH$18:AH$18)</f>
        <v>1.0694156E-2</v>
      </c>
      <c r="AH503" s="251">
        <f>SUM(ExportsPaper!AI$18:AI$18)</f>
        <v>1.3944645E-2</v>
      </c>
      <c r="AI503" s="251">
        <f>SUM(ExportsPaper!AJ$18:AJ$18)</f>
        <v>1.4510757000000001E-2</v>
      </c>
      <c r="AJ503" s="251">
        <f>SUM(ExportsPaper!AK$18:AK$18)</f>
        <v>1.3689672999999999E-2</v>
      </c>
      <c r="AK503" s="251">
        <f>SUM(ExportsPaper!AL$18:AL$18)</f>
        <v>1.1137810999999999E-2</v>
      </c>
      <c r="AL503" s="251">
        <f>SUM(ExportsPaper!AM$18:AM$18)</f>
        <v>6.30249E-3</v>
      </c>
      <c r="AM503" s="251">
        <f>SUM(ExportsPaper!AN$18:AN$18)</f>
        <v>9.9766260000000006E-3</v>
      </c>
      <c r="AN503" s="251">
        <f>SUM(ExportsPaper!AO$18:AO$18)</f>
        <v>1.0707488999999999E-2</v>
      </c>
      <c r="AO503" s="251">
        <f>SUM(ExportsPaper!AP$18:AP$18)</f>
        <v>1.0971142E-2</v>
      </c>
      <c r="AP503" s="251">
        <f>SUM(ExportsPaper!AQ$18:AQ$18)</f>
        <v>1.5229795999999999E-2</v>
      </c>
      <c r="AQ503" s="251">
        <f>SUM(ExportsPaper!AR$18:AR$18)</f>
        <v>1.7986889999999998E-2</v>
      </c>
      <c r="AR503" s="251">
        <f>SUM(ExportsPaper!AS$18:AS$18)</f>
        <v>1.6738934E-2</v>
      </c>
      <c r="AS503" s="251">
        <f>SUM(ExportsPaper!AT$18:AT$18)</f>
        <v>1.2985554E-2</v>
      </c>
      <c r="AT503" s="251">
        <f>SUM(ExportsPaper!AU$18:AU$18)</f>
        <v>9.0962609999999996E-3</v>
      </c>
      <c r="AU503" s="251">
        <f>SUM(ExportsPaper!AV$18:AV$18)</f>
        <v>1.2833893999999998E-2</v>
      </c>
      <c r="AV503" s="251">
        <f>SUM(ExportsPaper!AW$18:AW$18)</f>
        <v>1.5898033999999998E-2</v>
      </c>
      <c r="AW503" s="251">
        <f>SUM(ExportsPaper!AX$18:AX$18)</f>
        <v>1.2229179999999999E-2</v>
      </c>
      <c r="AX503" s="251">
        <f>SUM(ExportsPaper!AY$18:AY$18)</f>
        <v>9.6128689999999996E-3</v>
      </c>
      <c r="AY503" s="251">
        <f>SUM(ExportsPaper!AZ$18:AZ$18)</f>
        <v>1.2315486934000001E-2</v>
      </c>
      <c r="AZ503" s="251">
        <f>SUM(ExportsPaper!BA$18:BA$18)</f>
        <v>0</v>
      </c>
      <c r="BA503" s="251">
        <f>SUM(ExportsPaper!BB$18:BB$18)</f>
        <v>0</v>
      </c>
      <c r="BB503" s="251">
        <f>SUM(ExportsPaper!BC$18:BC$18)</f>
        <v>0</v>
      </c>
      <c r="BC503" s="250">
        <f t="shared" si="314"/>
        <v>2.8466828453757202E-2</v>
      </c>
      <c r="BD503" s="250">
        <f t="shared" si="314"/>
        <v>1.8767709327210183E-2</v>
      </c>
      <c r="BE503" s="250">
        <f t="shared" si="314"/>
        <v>2.4444642332784414E-2</v>
      </c>
      <c r="BF503" s="250">
        <f t="shared" si="314"/>
        <v>3.0507669308286415E-2</v>
      </c>
      <c r="BG503" s="250">
        <f t="shared" si="314"/>
        <v>2.5823846723191744E-2</v>
      </c>
      <c r="BH503" s="250">
        <f t="shared" si="314"/>
        <v>3.8654559649378403E-2</v>
      </c>
      <c r="BI503" s="250">
        <f t="shared" si="315"/>
        <v>4.8411896522115666E-2</v>
      </c>
      <c r="BJ503" s="250">
        <f t="shared" si="316"/>
        <v>5.0748681831975145E-2</v>
      </c>
      <c r="BK503" s="250">
        <f t="shared" si="317"/>
        <v>3.8906194091117015E-2</v>
      </c>
      <c r="BL503" s="250">
        <f t="shared" si="317"/>
        <v>2.8148700552494306E-2</v>
      </c>
      <c r="BM503" s="250">
        <f t="shared" si="318"/>
        <v>3.7777205152696738E-2</v>
      </c>
      <c r="BN503" s="250">
        <f t="shared" si="318"/>
        <v>4.9390541807275333E-2</v>
      </c>
      <c r="BO503" s="250"/>
      <c r="BP503" s="250"/>
    </row>
    <row r="504" spans="1:68">
      <c r="A504" s="248" t="str">
        <f t="shared" si="313"/>
        <v xml:space="preserve">USA </v>
      </c>
      <c r="AC504" s="251">
        <f>SUM(ExportsPaper!AD$10:AD$10)</f>
        <v>5.8582119999999998E-3</v>
      </c>
      <c r="AD504" s="251">
        <f>SUM(ExportsPaper!AE$10:AE$10)</f>
        <v>4.9793709999999998E-3</v>
      </c>
      <c r="AE504" s="251">
        <f>SUM(ExportsPaper!AF$10:AF$10)</f>
        <v>6.1542339999999997E-3</v>
      </c>
      <c r="AF504" s="251">
        <f>SUM(ExportsPaper!AG$10:AG$10)</f>
        <v>4.6000090000000004E-3</v>
      </c>
      <c r="AG504" s="251">
        <f>SUM(ExportsPaper!AH$10:AH$10)</f>
        <v>1.1614960000000001E-2</v>
      </c>
      <c r="AH504" s="251">
        <f>SUM(ExportsPaper!AI$10:AI$10)</f>
        <v>1.0784558E-2</v>
      </c>
      <c r="AI504" s="251">
        <f>SUM(ExportsPaper!AJ$10:AJ$10)</f>
        <v>1.1228697000000001E-2</v>
      </c>
      <c r="AJ504" s="251">
        <f>SUM(ExportsPaper!AK$10:AK$10)</f>
        <v>1.0560601999999999E-2</v>
      </c>
      <c r="AK504" s="251">
        <f>SUM(ExportsPaper!AL$10:AL$10)</f>
        <v>1.3786515999999999E-2</v>
      </c>
      <c r="AL504" s="251">
        <f>SUM(ExportsPaper!AM$10:AM$10)</f>
        <v>1.1131159999999999E-2</v>
      </c>
      <c r="AM504" s="251">
        <f>SUM(ExportsPaper!AN$10:AN$10)</f>
        <v>1.1079433999999999E-2</v>
      </c>
      <c r="AN504" s="251">
        <f>SUM(ExportsPaper!AO$10:AO$10)</f>
        <v>7.8119319999999997E-3</v>
      </c>
      <c r="AO504" s="251">
        <f>SUM(ExportsPaper!AP$10:AP$10)</f>
        <v>6.1767839999999994E-3</v>
      </c>
      <c r="AP504" s="251">
        <f>SUM(ExportsPaper!AQ$10:AQ$10)</f>
        <v>5.8979050000000002E-3</v>
      </c>
      <c r="AQ504" s="251">
        <f>SUM(ExportsPaper!AR$10:AR$10)</f>
        <v>6.9408849999999999E-3</v>
      </c>
      <c r="AR504" s="251">
        <f>SUM(ExportsPaper!AS$10:AS$10)</f>
        <v>4.0444819999999994E-3</v>
      </c>
      <c r="AS504" s="251">
        <f>SUM(ExportsPaper!AT$10:AT$10)</f>
        <v>3.373951E-3</v>
      </c>
      <c r="AT504" s="251">
        <f>SUM(ExportsPaper!AU$10:AU$10)</f>
        <v>4.1104959999999999E-3</v>
      </c>
      <c r="AU504" s="251">
        <f>SUM(ExportsPaper!AV$10:AV$10)</f>
        <v>3.8988609999999996E-3</v>
      </c>
      <c r="AV504" s="251">
        <f>SUM(ExportsPaper!AW$10:AW$10)</f>
        <v>2.7073449999999999E-3</v>
      </c>
      <c r="AW504" s="251">
        <f>SUM(ExportsPaper!AX$10:AX$10)</f>
        <v>1.878748E-3</v>
      </c>
      <c r="AX504" s="251">
        <f>SUM(ExportsPaper!AY$10:AY$10)</f>
        <v>3.1029130000000001E-3</v>
      </c>
      <c r="AY504" s="251">
        <f>SUM(ExportsPaper!AZ$10:AZ$10)</f>
        <v>5.9904258900000014E-3</v>
      </c>
      <c r="AZ504" s="251">
        <f>SUM(ExportsPaper!BA$10:BA$10)</f>
        <v>0</v>
      </c>
      <c r="BA504" s="251">
        <f>SUM(ExportsPaper!BB$10:BB$10)</f>
        <v>0</v>
      </c>
      <c r="BB504" s="251">
        <f>SUM(ExportsPaper!BC$10:BC$10)</f>
        <v>0</v>
      </c>
      <c r="BC504" s="250">
        <f t="shared" si="314"/>
        <v>3.523658158205225E-2</v>
      </c>
      <c r="BD504" s="250">
        <f t="shared" si="314"/>
        <v>3.3146641304416018E-2</v>
      </c>
      <c r="BE504" s="250">
        <f t="shared" si="314"/>
        <v>2.7146732911476377E-2</v>
      </c>
      <c r="BF504" s="250">
        <f t="shared" si="314"/>
        <v>2.2257677604415053E-2</v>
      </c>
      <c r="BG504" s="250">
        <f t="shared" si="314"/>
        <v>1.4538898799984832E-2</v>
      </c>
      <c r="BH504" s="250">
        <f t="shared" si="314"/>
        <v>1.4969400813304863E-2</v>
      </c>
      <c r="BI504" s="250">
        <f t="shared" si="315"/>
        <v>1.8681462242327876E-2</v>
      </c>
      <c r="BJ504" s="250">
        <f t="shared" si="316"/>
        <v>1.2261959464870969E-2</v>
      </c>
      <c r="BK504" s="250">
        <f t="shared" si="317"/>
        <v>1.0108740255511499E-2</v>
      </c>
      <c r="BL504" s="250">
        <f t="shared" si="317"/>
        <v>1.2720074877603627E-2</v>
      </c>
      <c r="BM504" s="250">
        <f t="shared" si="318"/>
        <v>1.1476491223852119E-2</v>
      </c>
      <c r="BN504" s="250">
        <f t="shared" si="318"/>
        <v>8.4109290752062693E-3</v>
      </c>
      <c r="BO504" s="250"/>
      <c r="BP504" s="250"/>
    </row>
    <row r="505" spans="1:68">
      <c r="A505" s="248" t="str">
        <f t="shared" si="313"/>
        <v>Others</v>
      </c>
      <c r="AC505" s="251">
        <f t="shared" ref="AC505:BB505" si="319">AC484-SUM(AC498:AC504)</f>
        <v>3.1066618000000046E-2</v>
      </c>
      <c r="AD505" s="251">
        <f t="shared" si="319"/>
        <v>3.0145166999999945E-2</v>
      </c>
      <c r="AE505" s="251">
        <f t="shared" si="319"/>
        <v>3.2656816999999977E-2</v>
      </c>
      <c r="AF505" s="251">
        <f t="shared" si="319"/>
        <v>3.2456132999999998E-2</v>
      </c>
      <c r="AG505" s="251">
        <f t="shared" si="319"/>
        <v>4.4644719999999888E-2</v>
      </c>
      <c r="AH505" s="251">
        <f t="shared" si="319"/>
        <v>5.2428336999999936E-2</v>
      </c>
      <c r="AI505" s="251">
        <f t="shared" si="319"/>
        <v>5.5667604999999953E-2</v>
      </c>
      <c r="AJ505" s="251">
        <f t="shared" si="319"/>
        <v>5.6023844000000267E-2</v>
      </c>
      <c r="AK505" s="251">
        <f t="shared" si="319"/>
        <v>6.4464303000000112E-2</v>
      </c>
      <c r="AL505" s="251">
        <f t="shared" si="319"/>
        <v>5.5956935000000096E-2</v>
      </c>
      <c r="AM505" s="251">
        <f t="shared" si="319"/>
        <v>6.675774000000001E-2</v>
      </c>
      <c r="AN505" s="251">
        <f t="shared" si="319"/>
        <v>4.8310231999999953E-2</v>
      </c>
      <c r="AO505" s="251">
        <f t="shared" si="319"/>
        <v>7.4327430000000139E-2</v>
      </c>
      <c r="AP505" s="251">
        <f t="shared" si="319"/>
        <v>6.6938056999999884E-2</v>
      </c>
      <c r="AQ505" s="251">
        <f t="shared" si="319"/>
        <v>7.000253399999995E-2</v>
      </c>
      <c r="AR505" s="251">
        <f t="shared" si="319"/>
        <v>6.4788235000000027E-2</v>
      </c>
      <c r="AS505" s="251">
        <f t="shared" si="319"/>
        <v>6.1754949000000003E-2</v>
      </c>
      <c r="AT505" s="251">
        <f t="shared" si="319"/>
        <v>7.6263496999999986E-2</v>
      </c>
      <c r="AU505" s="251">
        <f t="shared" si="319"/>
        <v>0.10518946700000001</v>
      </c>
      <c r="AV505" s="251">
        <f t="shared" si="319"/>
        <v>0.11791157400000005</v>
      </c>
      <c r="AW505" s="251">
        <f t="shared" si="319"/>
        <v>0.11150320699999994</v>
      </c>
      <c r="AX505" s="251">
        <f t="shared" si="319"/>
        <v>8.0924533999999937E-2</v>
      </c>
      <c r="AY505" s="251">
        <f t="shared" si="319"/>
        <v>7.1305144483000127E-2</v>
      </c>
      <c r="AZ505" s="251">
        <f t="shared" si="319"/>
        <v>0</v>
      </c>
      <c r="BA505" s="251">
        <f t="shared" si="319"/>
        <v>0</v>
      </c>
      <c r="BB505" s="251">
        <f t="shared" si="319"/>
        <v>0</v>
      </c>
      <c r="BC505" s="250">
        <f t="shared" si="314"/>
        <v>0.16476256015585369</v>
      </c>
      <c r="BD505" s="250">
        <f t="shared" si="314"/>
        <v>0.16662993371216706</v>
      </c>
      <c r="BE505" s="250">
        <f t="shared" si="314"/>
        <v>0.16356923445311225</v>
      </c>
      <c r="BF505" s="250">
        <f t="shared" si="314"/>
        <v>0.13764502415669957</v>
      </c>
      <c r="BG505" s="250">
        <f t="shared" si="314"/>
        <v>0.17495171967045611</v>
      </c>
      <c r="BH505" s="250">
        <f t="shared" si="314"/>
        <v>0.16989466681759804</v>
      </c>
      <c r="BI505" s="250">
        <f t="shared" si="315"/>
        <v>0.18841252891933413</v>
      </c>
      <c r="BJ505" s="250">
        <f t="shared" si="316"/>
        <v>0.19642335195719379</v>
      </c>
      <c r="BK505" s="250">
        <f t="shared" si="317"/>
        <v>0.18502483851524801</v>
      </c>
      <c r="BL505" s="250">
        <f t="shared" si="317"/>
        <v>0.23600008180713455</v>
      </c>
      <c r="BM505" s="250">
        <f t="shared" si="318"/>
        <v>0.30963042664695722</v>
      </c>
      <c r="BN505" s="250">
        <f t="shared" si="318"/>
        <v>0.36631677383559763</v>
      </c>
      <c r="BO505" s="250"/>
      <c r="BP505" s="250"/>
    </row>
  </sheetData>
  <mergeCells count="48">
    <mergeCell ref="B483:AA483"/>
    <mergeCell ref="AC483:BB483"/>
    <mergeCell ref="B424:AA424"/>
    <mergeCell ref="AC424:BB424"/>
    <mergeCell ref="B444:AA444"/>
    <mergeCell ref="AC444:BB444"/>
    <mergeCell ref="B458:AA458"/>
    <mergeCell ref="AC458:BB458"/>
    <mergeCell ref="B287:AA287"/>
    <mergeCell ref="AC287:BB287"/>
    <mergeCell ref="B401:AA401"/>
    <mergeCell ref="AC401:BB401"/>
    <mergeCell ref="B360:AA360"/>
    <mergeCell ref="AC360:BB360"/>
    <mergeCell ref="B384:AA384"/>
    <mergeCell ref="AC384:BB384"/>
    <mergeCell ref="B312:AA312"/>
    <mergeCell ref="AC312:BB312"/>
    <mergeCell ref="B335:AA335"/>
    <mergeCell ref="AC335:BB335"/>
    <mergeCell ref="B218:AA218"/>
    <mergeCell ref="AC218:BB218"/>
    <mergeCell ref="B238:AA238"/>
    <mergeCell ref="AC238:BB238"/>
    <mergeCell ref="B263:AA263"/>
    <mergeCell ref="AC263:BB263"/>
    <mergeCell ref="B120:AA120"/>
    <mergeCell ref="AC120:BB120"/>
    <mergeCell ref="B140:AA140"/>
    <mergeCell ref="AC140:BB140"/>
    <mergeCell ref="B205:AA205"/>
    <mergeCell ref="AC205:BB205"/>
    <mergeCell ref="B160:AA160"/>
    <mergeCell ref="AC160:BB160"/>
    <mergeCell ref="B180:AA180"/>
    <mergeCell ref="AC180:BB180"/>
    <mergeCell ref="B100:AA100"/>
    <mergeCell ref="AC100:BB100"/>
    <mergeCell ref="B40:AA40"/>
    <mergeCell ref="B39:AA39"/>
    <mergeCell ref="AC40:BB40"/>
    <mergeCell ref="AC39:BB39"/>
    <mergeCell ref="B77:AA77"/>
    <mergeCell ref="AC77:BB77"/>
    <mergeCell ref="B47:AA47"/>
    <mergeCell ref="AC47:BB47"/>
    <mergeCell ref="B60:AA60"/>
    <mergeCell ref="AC60:BB60"/>
  </mergeCells>
  <phoneticPr fontId="1"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Notes</vt:lpstr>
      <vt:lpstr>ChartTrade</vt:lpstr>
      <vt:lpstr>ChartsImports</vt:lpstr>
      <vt:lpstr>ChartsExports</vt:lpstr>
      <vt:lpstr>Imports</vt:lpstr>
      <vt:lpstr>Exports</vt:lpstr>
      <vt:lpstr>ImportsCoreVPA</vt:lpstr>
      <vt:lpstr>ImportsTimberSectorMinusCoreVPA</vt:lpstr>
      <vt:lpstr>ImportsPaperSector</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vt:lpstr>
      <vt:lpstr>ExportsLogs</vt:lpstr>
      <vt:lpstr>ExportsSawnWood</vt:lpstr>
      <vt:lpstr>ExportsVeneer</vt:lpstr>
      <vt:lpstr>ExportsPlywood</vt:lpstr>
      <vt:lpstr>ExportsOtherPanels</vt:lpstr>
      <vt:lpstr>ExportsMouldingsAndJoinery</vt:lpstr>
      <vt:lpstr>ExportsFurniture</vt:lpstr>
      <vt:lpstr>ExportsChipsAndResidues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2023-02-25T18:28:38Z</dcterms:modified>
</cp:coreProperties>
</file>